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7\"/>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44" i="16" l="1"/>
  <c r="G47" i="16"/>
  <c r="H47" i="16"/>
  <c r="G53" i="16"/>
  <c r="G50" i="16" l="1"/>
  <c r="G52" i="16" s="1"/>
  <c r="G49" i="16"/>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<sst xmlns="http://schemas.openxmlformats.org/spreadsheetml/2006/main" count="1108" uniqueCount="578">
  <si>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</si>
  <si>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</si>
  <si>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</si>
  <si>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</si>
  <si>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</si>
  <si>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</si>
  <si>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</si>
  <si>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</si>
  <si>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</si>
  <si>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</si>
  <si>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</si>
  <si>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</si>
  <si>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</si>
  <si>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</si>
  <si>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</si>
  <si>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</si>
  <si>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</si>
  <si>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</si>
  <si>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</si>
  <si>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</si>
  <si>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</si>
  <si>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</si>
  <si>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</si>
  <si>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</si>
  <si>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</si>
  <si>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</si>
  <si>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</si>
  <si>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</si>
  <si>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</si>
  <si>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</si>
  <si>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</si>
  <si>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</si>
  <si>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</si>
  <si>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</si>
  <si>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</si>
  <si>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</si>
  <si>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</si>
  <si>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</si>
  <si>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</si>
  <si>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</si>
  <si>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</si>
  <si>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</si>
  <si>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</si>
  <si>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</si>
  <si>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</si>
  <si>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</si>
  <si>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</si>
  <si>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</si>
  <si>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</si>
  <si>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</si>
  <si>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</si>
  <si>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</si>
  <si>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</si>
  <si>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</si>
  <si>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</si>
  <si>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</si>
  <si>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</si>
  <si>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</si>
  <si>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</si>
  <si>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</si>
  <si>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</si>
  <si>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</si>
  <si>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</si>
  <si>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</si>
  <si>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</si>
  <si>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</si>
  <si>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</si>
  <si>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</si>
  <si>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</si>
  <si>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</si>
  <si>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</si>
  <si>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</si>
  <si>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</si>
  <si>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</si>
  <si>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</si>
  <si>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</si>
  <si>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</si>
  <si>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</si>
  <si>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</si>
  <si>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</si>
  <si>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</si>
  <si>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</si>
  <si>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</si>
  <si>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</si>
  <si>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</si>
  <si>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</si>
  <si>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</si>
  <si>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</si>
  <si>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</si>
  <si>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</si>
  <si>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</si>
  <si>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</si>
  <si>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</si>
  <si>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</si>
  <si>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</si>
  <si>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</si>
  <si>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</si>
  <si>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</si>
  <si>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</si>
  <si>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</si>
  <si>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</si>
  <si>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</si>
  <si>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</si>
  <si>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</si>
  <si>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</si>
  <si>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</si>
  <si>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</si>
  <si>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</si>
  <si>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</si>
  <si>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</si>
  <si>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</si>
  <si>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</si>
  <si>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</si>
  <si>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</si>
  <si>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</si>
  <si>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</si>
  <si>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</si>
  <si>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</si>
  <si>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</si>
  <si>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</si>
  <si>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</si>
  <si>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</si>
  <si>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</si>
  <si>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</si>
  <si>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</si>
  <si>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</si>
  <si>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</si>
  <si>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</si>
  <si>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</si>
  <si>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</si>
  <si>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</si>
  <si>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</si>
  <si>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</si>
  <si>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</si>
  <si>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</si>
  <si>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</si>
  <si>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</si>
  <si>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</si>
  <si>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</si>
  <si>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</si>
  <si>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</si>
  <si>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</si>
  <si>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</si>
  <si>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</si>
  <si>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</si>
  <si>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</si>
  <si>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</si>
  <si>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</si>
  <si>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</si>
  <si>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</si>
  <si>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</si>
  <si>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</si>
  <si>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</si>
  <si>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</si>
  <si>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</si>
  <si>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</si>
  <si>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</si>
  <si>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</si>
  <si>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</si>
  <si>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</si>
  <si>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</si>
  <si>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</si>
  <si>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</si>
  <si>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</si>
  <si>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</si>
  <si>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</si>
  <si>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</si>
  <si>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</si>
  <si>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</si>
  <si>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</si>
  <si>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</si>
  <si>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</si>
  <si>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</si>
  <si>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</si>
  <si>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</si>
  <si>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</si>
  <si>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</si>
  <si>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</si>
  <si>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</si>
  <si>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</si>
  <si>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</si>
  <si>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</si>
  <si>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</si>
  <si>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</si>
  <si>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</si>
  <si>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</si>
  <si>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</si>
  <si>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</si>
  <si>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</si>
  <si>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</si>
  <si>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</si>
  <si>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</si>
  <si>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</si>
  <si>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</si>
  <si>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</si>
  <si>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</si>
  <si>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</si>
  <si>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</si>
  <si>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</si>
  <si>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</si>
  <si>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</si>
  <si>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</si>
  <si>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</si>
  <si>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</si>
  <si>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</si>
  <si>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</si>
  <si>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</si>
  <si>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</si>
  <si>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</si>
  <si>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</si>
  <si>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</si>
  <si>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</si>
  <si>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</si>
  <si>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</si>
  <si>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</si>
  <si>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</si>
  <si>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</si>
  <si>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</si>
  <si>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</si>
  <si>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</si>
  <si>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</si>
  <si>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</si>
  <si>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</si>
  <si>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</si>
  <si>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</si>
  <si>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</si>
  <si>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</si>
  <si>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</si>
  <si>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</si>
  <si>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</si>
  <si>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</si>
  <si>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</si>
  <si>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</si>
  <si>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</si>
  <si>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</si>
  <si>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</si>
  <si>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</si>
  <si>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</si>
  <si>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</si>
  <si>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</si>
  <si>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</si>
  <si>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</si>
  <si>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</si>
  <si>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</si>
  <si>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</si>
  <si>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</si>
  <si>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</si>
  <si>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</si>
  <si>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</si>
  <si>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</si>
  <si>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</si>
  <si>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</si>
  <si>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</si>
  <si>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</si>
  <si>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</si>
  <si>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</si>
  <si>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</si>
  <si>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</si>
  <si>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</si>
  <si>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</si>
  <si>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</si>
  <si>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</si>
  <si>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</si>
  <si>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</si>
  <si>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</si>
  <si>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</si>
  <si>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</si>
  <si>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</si>
  <si>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</si>
  <si>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</si>
  <si>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</si>
  <si>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</si>
  <si>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</si>
  <si>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</si>
  <si>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</si>
  <si>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</si>
  <si>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</si>
  <si>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</si>
  <si>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</si>
  <si>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</si>
  <si>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</si>
  <si>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</si>
  <si>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</si>
  <si>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</si>
  <si>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</si>
  <si>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</si>
  <si>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</si>
  <si>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</si>
  <si>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</si>
  <si>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</si>
  <si>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</si>
  <si>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</si>
  <si>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</si>
  <si>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</si>
  <si>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</si>
  <si>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</si>
  <si>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</si>
  <si>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</si>
  <si>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</si>
  <si>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</si>
  <si>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</si>
  <si>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</si>
  <si>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</si>
  <si>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</si>
  <si>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</si>
  <si>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</si>
  <si>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</si>
  <si>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</si>
  <si>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</si>
  <si>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</si>
  <si>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</si>
  <si>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</si>
  <si>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</si>
  <si>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</si>
  <si>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</si>
  <si>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</si>
  <si>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</si>
  <si>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</si>
  <si>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</si>
  <si>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</si>
  <si>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</si>
  <si>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</si>
  <si>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</si>
  <si>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</si>
  <si>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</si>
  <si>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</si>
  <si>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</si>
  <si>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</si>
  <si>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</si>
  <si>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</si>
  <si>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</si>
  <si>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</si>
  <si>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</si>
  <si>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</si>
  <si>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</si>
  <si>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</si>
  <si>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</si>
  <si>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</si>
  <si>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</si>
  <si>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</si>
  <si>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</si>
  <si>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</si>
  <si>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</si>
  <si>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</si>
  <si>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</si>
  <si>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</si>
  <si>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</si>
  <si>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</si>
  <si>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</si>
  <si>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</si>
  <si>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</si>
  <si>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</si>
  <si>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</si>
  <si>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</si>
  <si>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</si>
  <si>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</si>
  <si>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</si>
  <si>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</si>
  <si>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</si>
  <si>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</si>
  <si>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</si>
  <si>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</si>
  <si>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</si>
  <si>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</si>
  <si>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</si>
  <si>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</si>
  <si>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</si>
  <si>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</si>
  <si>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</si>
  <si>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</si>
  <si>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</si>
  <si>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</si>
  <si>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</si>
  <si>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</si>
  <si>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</si>
  <si>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</si>
  <si>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</si>
  <si>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</si>
  <si>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</si>
  <si>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</si>
  <si>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</si>
  <si>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</si>
  <si>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</si>
  <si>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</si>
  <si>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</si>
  <si>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</si>
  <si>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</si>
  <si>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</si>
  <si>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</si>
  <si>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</si>
  <si>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</si>
  <si>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</si>
  <si>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</si>
  <si>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</si>
  <si>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</si>
  <si>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</si>
  <si>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</si>
  <si>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</si>
  <si>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</si>
  <si>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</si>
  <si>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</si>
  <si>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</si>
  <si>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</si>
  <si>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</si>
  <si>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</si>
  <si>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</si>
  <si>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</si>
  <si>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</si>
  <si>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</si>
  <si>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</si>
  <si>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</si>
  <si>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</si>
  <si>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</si>
  <si>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</si>
  <si>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</si>
  <si>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</si>
  <si>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</si>
  <si>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</si>
  <si>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</si>
  <si>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</si>
  <si>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</si>
  <si>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</si>
  <si>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</si>
  <si>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</si>
  <si>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</si>
  <si>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</si>
  <si>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</si>
  <si>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</si>
  <si>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</si>
  <si>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</si>
  <si>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</si>
  <si>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</si>
  <si>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</si>
  <si>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</si>
  <si>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</si>
  <si>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</si>
  <si>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</si>
  <si>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</si>
  <si>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</si>
  <si>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</si>
  <si>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</si>
  <si>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</si>
  <si>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</si>
  <si>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</si>
  <si>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</si>
  <si>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</si>
  <si>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</si>
  <si>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</si>
  <si>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</si>
  <si>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</si>
  <si>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</si>
  <si>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</si>
  <si>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</si>
  <si>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</si>
  <si>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</si>
  <si>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</si>
  <si>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</si>
  <si>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</si>
  <si>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</si>
  <si>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</si>
  <si>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</si>
  <si>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</si>
  <si>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</si>
  <si>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</si>
  <si>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</si>
  <si>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</si>
  <si>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</si>
  <si>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</si>
  <si>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</si>
  <si>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</si>
  <si>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</si>
  <si>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</si>
  <si>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</si>
  <si>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</si>
  <si>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</si>
  <si>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</si>
  <si>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</si>
  <si>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</si>
  <si>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</si>
  <si>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</si>
  <si>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</si>
  <si>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</si>
  <si>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</si>
  <si>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</si>
  <si>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</si>
  <si>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</si>
  <si>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</si>
  <si>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</si>
  <si>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</si>
  <si>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</si>
  <si>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</si>
  <si>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</si>
  <si>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</si>
  <si>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</si>
  <si>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</si>
  <si>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</si>
  <si>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</si>
  <si>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</si>
  <si>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</si>
  <si>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</si>
  <si>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</si>
  <si>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</si>
  <si>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</si>
  <si>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</si>
  <si>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</si>
  <si>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</si>
  <si>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</si>
  <si>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</si>
  <si>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</si>
  <si>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</si>
  <si>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</si>
  <si>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</si>
  <si>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</si>
  <si>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</si>
  <si>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</si>
  <si>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</si>
  <si>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</si>
  <si>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</si>
  <si>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</si>
  <si>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</si>
  <si>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</si>
  <si>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</si>
  <si>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</si>
  <si>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</si>
  <si>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</si>
  <si>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</si>
  <si>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</si>
  <si>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</si>
  <si>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</si>
  <si>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</si>
  <si>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</si>
  <si>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</si>
  <si>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</si>
  <si>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</si>
  <si>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</si>
  <si>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</si>
  <si>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</si>
  <si>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</si>
  <si>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</si>
  <si>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</si>
  <si>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</si>
  <si>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</si>
  <si>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Год 2028</t>
  </si>
  <si>
    <t>объем заключенного договора PD01.3000.2022.4056 от 24.03.2023 . ООО "ГЭС"    в ценах 2023 года с НДС, млн. руб</t>
  </si>
  <si>
    <t xml:space="preserve"> АО "РОССЕТИ ТЮМЕНЬ" Тюменские ЭС</t>
  </si>
  <si>
    <t xml:space="preserve"> ООО "ГЭС"</t>
  </si>
  <si>
    <t>СМР выполнены, ведется работа по оформлению тех.планов и постановке объекта на учет</t>
  </si>
  <si>
    <t>2022.1075</t>
  </si>
  <si>
    <t>Филиал АО "Россети Тюмень" Тюменские электрические сети</t>
  </si>
  <si>
    <t>Новое строительство и расширение электросетевых объектов</t>
  </si>
  <si>
    <t>8.135;
0.855;
20.753</t>
  </si>
  <si>
    <t>164.197;
15.500;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</si>
  <si>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</si>
  <si>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Южного ТПО филиала АО "Россети Тюмень" Тюменские электрические сети</t>
  </si>
  <si>
    <t>Предварительный расчет стоимости работ</t>
  </si>
  <si>
    <t>ВЗ</t>
  </si>
  <si>
    <t>ОК ЕП</t>
  </si>
  <si>
    <t>ООО "ГЭС"</t>
  </si>
  <si>
    <t>2611649</t>
  </si>
  <si>
    <t>www.rts-tender.ru</t>
  </si>
  <si>
    <t>26.12.2022</t>
  </si>
  <si>
    <t>22.12.2022</t>
  </si>
  <si>
    <t>17.02.2023</t>
  </si>
  <si>
    <t>07.03.2023</t>
  </si>
  <si>
    <t>п.7.5.3.</t>
  </si>
  <si>
    <t>Закупочная комиссия</t>
  </si>
  <si>
    <t>32211978945/2022.1075-4</t>
  </si>
  <si>
    <t>02.03.2023</t>
  </si>
  <si>
    <t>24.03.2023</t>
  </si>
  <si>
    <t>24.02.2025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</si>
  <si>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5 606 728,98 руб. с НДС.</t>
  </si>
  <si>
    <t>Год раскрытия информации: 2025 год</t>
  </si>
  <si>
    <t>Нет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</si>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</sst>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7" xfId="108" applyFont="1" applyBorder="1" applyAlignment="1">
      <alignment vertical="center"/>
    </xf>
    <xf numFmtId="173" fontId="29" fillId="0" borderId="47" xfId="108" applyNumberFormat="1" applyFont="1" applyFill="1" applyBorder="1" applyAlignment="1">
      <alignment vertical="center"/>
    </xf>
    <xf numFmtId="0" fontId="41" fillId="0" borderId="0" xfId="108" applyFont="1" applyAlignment="1">
      <alignment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3" xfId="108" applyNumberFormat="1" applyFont="1" applyBorder="1" applyAlignment="1">
      <alignment vertical="center"/>
    </xf>
    <xf numFmtId="0" fontId="41" fillId="0" borderId="1" xfId="108" applyFont="1" applyFill="1" applyBorder="1" applyAlignment="1">
      <alignment horizontal="center" vertical="center"/>
    </xf>
    <xf numFmtId="3" fontId="41" fillId="0" borderId="54" xfId="108" applyNumberFormat="1" applyFont="1" applyBorder="1" applyAlignment="1">
      <alignment vertical="center"/>
    </xf>
    <xf numFmtId="0" fontId="11" fillId="0" borderId="55" xfId="108" applyFont="1" applyBorder="1" applyAlignment="1">
      <alignment vertical="center"/>
    </xf>
    <xf numFmtId="174" fontId="41" fillId="0" borderId="56" xfId="108" applyNumberFormat="1" applyFont="1" applyBorder="1" applyAlignment="1">
      <alignment vertical="center"/>
    </xf>
    <xf numFmtId="10" fontId="41" fillId="0" borderId="57" xfId="108" applyNumberFormat="1" applyFont="1" applyBorder="1" applyAlignment="1">
      <alignment vertical="center"/>
    </xf>
    <xf numFmtId="3" fontId="41" fillId="0" borderId="54" xfId="108" applyNumberFormat="1" applyFont="1" applyFill="1" applyBorder="1" applyAlignment="1">
      <alignment vertical="center"/>
    </xf>
    <xf numFmtId="9" fontId="41" fillId="0" borderId="56"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1"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8" xfId="108" applyFont="1" applyBorder="1" applyAlignment="1">
      <alignment vertical="center"/>
    </xf>
    <xf numFmtId="10" fontId="41" fillId="0" borderId="55"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0" borderId="43" xfId="0" applyNumberFormat="1" applyFont="1" applyBorder="1" applyAlignment="1">
      <alignment horizontal="left" vertical="center"/>
    </xf>
    <xf numFmtId="170" fontId="39" fillId="24" borderId="43" xfId="0" applyNumberFormat="1" applyFont="1" applyFill="1" applyBorder="1" applyAlignment="1">
      <alignment horizontal="left" vertical="center"/>
    </xf>
    <xf numFmtId="170" fontId="39" fillId="24" borderId="44" xfId="0" applyNumberFormat="1" applyFont="1" applyFill="1" applyBorder="1" applyAlignment="1">
      <alignment horizontal="left" vertical="center"/>
    </xf>
    <xf numFmtId="170"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4" borderId="44" xfId="0"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5040197.2030184949</c:v>
              </c:pt>
              <c:pt idx="1">
                <c:v>11600325.045972552</c:v>
              </c:pt>
              <c:pt idx="2">
                <c:v>17583732.286724456</c:v>
              </c:pt>
              <c:pt idx="3">
                <c:v>23040994.210448775</c:v>
              </c:pt>
              <c:pt idx="4">
                <c:v>28018267.335995007</c:v>
              </c:pt>
              <c:pt idx="5">
                <c:v>32557673.344550267</c:v>
              </c:pt>
              <c:pt idx="6">
                <c:v>36697649.929598883</c:v>
              </c:pt>
              <c:pt idx="7">
                <c:v>40473271.38158749</c:v>
              </c:pt>
              <c:pt idx="8">
                <c:v>43916541.48624742</c:v>
              </c:pt>
              <c:pt idx="9">
                <c:v>47056661.099963628</c:v>
              </c:pt>
              <c:pt idx="10">
                <c:v>49920272.567475833</c:v>
              </c:pt>
            </c:numLit>
          </c:val>
          <c:smooth val="0"/>
          <c:extLst>
            <c:ext xmlns:c16="http://schemas.microsoft.com/office/drawing/2014/chart" uri="{C3380CC4-5D6E-409C-BE32-E72D297353CC}">
              <c16:uniqueId val="{00000000-7C5A-4A93-9376-2E4950C276A9}"/>
            </c:ext>
          </c:extLst>
        </c:ser>
        <c:ser>
          <c:idx val="0"/>
          <c:order val="1"/>
          <c:tx>
            <c:v>Накопленный чистый денежный поток</c:v>
          </c:tx>
          <c:marker>
            <c:symbol val="none"/>
          </c:marker>
          <c:val>
            <c:numLit>
              <c:formatCode>_(* #\ ##0_);_(* \(#\ ##0\);_(* "-"_);_(@_)</c:formatCode>
              <c:ptCount val="11"/>
              <c:pt idx="0">
                <c:v>6099123.5540242726</c:v>
              </c:pt>
              <c:pt idx="1">
                <c:v>14636635.570394732</c:v>
              </c:pt>
              <c:pt idx="2">
                <c:v>23519992.253552742</c:v>
              </c:pt>
              <c:pt idx="3">
                <c:v>32762990.028131127</c:v>
              </c:pt>
              <c:pt idx="4">
                <c:v>42379977.175748043</c:v>
              </c:pt>
              <c:pt idx="5">
                <c:v>52385875.90928635</c:v>
              </c:pt>
              <c:pt idx="6">
                <c:v>62796205.330144234</c:v>
              </c:pt>
              <c:pt idx="7">
                <c:v>73627105.303775817</c:v>
              </c:pt>
              <c:pt idx="8">
                <c:v>84895361.290253371</c:v>
              </c:pt>
              <c:pt idx="9">
                <c:v>96618430.168052047</c:v>
              </c:pt>
              <c:pt idx="10">
                <c:v>108814467.09078604</c:v>
              </c:pt>
            </c:numLit>
          </c:val>
          <c:smooth val="0"/>
          <c:extLst>
            <c:ext xmlns:c16="http://schemas.microsoft.com/office/drawing/2014/chart" uri="{C3380CC4-5D6E-409C-BE32-E72D297353CC}">
              <c16:uniqueId val="{00000001-7C5A-4A93-9376-2E4950C276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108857</xdr:colOff>
      <xdr:row>26</xdr:row>
      <xdr:rowOff>163286</xdr:rowOff>
    </xdr:from>
    <xdr:to>
      <xdr:col>13</xdr:col>
      <xdr:colOff>156482</xdr:colOff>
      <xdr:row>41</xdr:row>
      <xdr:rowOff>107868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0" customWidth="1"/>
    <col min="2" max="2" width="53.5703125" style="140" customWidth="1"/>
    <col min="3" max="3" width="91.42578125" style="140"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112" customFormat="1" ht="18.75" customHeight="1" x14ac:dyDescent="0.2">
      <c r="A1" s="122"/>
      <c r="C1" s="123" t="s">
        <v>66</v>
      </c>
    </row>
    <row r="2" spans="1:22" s="112" customFormat="1" ht="18.75" customHeight="1" x14ac:dyDescent="0.3">
      <c r="A2" s="122"/>
      <c r="C2" s="124" t="s">
        <v>9</v>
      </c>
    </row>
    <row r="3" spans="1:22" s="112" customFormat="1" ht="18.75" x14ac:dyDescent="0.3">
      <c r="A3" s="125"/>
      <c r="C3" s="124" t="s">
        <v>459</v>
      </c>
    </row>
    <row r="4" spans="1:22" s="112" customFormat="1" ht="18.75" x14ac:dyDescent="0.3">
      <c r="A4" s="125"/>
      <c r="H4" s="124"/>
    </row>
    <row r="5" spans="1:22" s="112" customFormat="1" ht="15.75" x14ac:dyDescent="0.25">
      <c r="A5" s="377" t="s">
        <v>571</v>
      </c>
      <c r="B5" s="377"/>
      <c r="C5" s="377"/>
      <c r="D5" s="126"/>
      <c r="E5" s="126"/>
      <c r="F5" s="126"/>
      <c r="G5" s="126"/>
      <c r="H5" s="126"/>
      <c r="I5" s="126"/>
      <c r="J5" s="126"/>
    </row>
    <row r="6" spans="1:22" s="112" customFormat="1" ht="18.75" x14ac:dyDescent="0.3">
      <c r="A6" s="125"/>
      <c r="H6" s="124"/>
    </row>
    <row r="7" spans="1:22" s="112" customFormat="1" ht="18.75" x14ac:dyDescent="0.2">
      <c r="A7" s="381" t="s">
        <v>8</v>
      </c>
      <c r="B7" s="381"/>
      <c r="C7" s="381"/>
      <c r="D7" s="111"/>
      <c r="E7" s="111"/>
      <c r="F7" s="111"/>
      <c r="G7" s="111"/>
      <c r="H7" s="111"/>
      <c r="I7" s="111"/>
      <c r="J7" s="111"/>
      <c r="K7" s="111"/>
      <c r="L7" s="111"/>
      <c r="M7" s="111"/>
      <c r="N7" s="111"/>
      <c r="O7" s="111"/>
      <c r="P7" s="111"/>
      <c r="Q7" s="111"/>
      <c r="R7" s="111"/>
      <c r="S7" s="111"/>
      <c r="T7" s="111"/>
      <c r="U7" s="111"/>
      <c r="V7" s="111"/>
    </row>
    <row r="8" spans="1:22" s="112" customFormat="1" ht="18.75" x14ac:dyDescent="0.2">
      <c r="A8" s="142"/>
      <c r="B8" s="142"/>
      <c r="C8" s="142"/>
      <c r="D8" s="142"/>
      <c r="E8" s="142"/>
      <c r="F8" s="142"/>
      <c r="G8" s="142"/>
      <c r="H8" s="142"/>
      <c r="I8" s="111"/>
      <c r="J8" s="111"/>
      <c r="K8" s="111"/>
      <c r="L8" s="111"/>
      <c r="M8" s="111"/>
      <c r="N8" s="111"/>
      <c r="O8" s="111"/>
      <c r="P8" s="111"/>
      <c r="Q8" s="111"/>
      <c r="R8" s="111"/>
      <c r="S8" s="111"/>
      <c r="T8" s="111"/>
      <c r="U8" s="111"/>
      <c r="V8" s="111"/>
    </row>
    <row r="9" spans="1:22" s="112" customFormat="1" ht="18.75" x14ac:dyDescent="0.2">
      <c r="A9" s="382" t="s">
        <v>441</v>
      </c>
      <c r="B9" s="382"/>
      <c r="C9" s="382"/>
      <c r="D9" s="110"/>
      <c r="E9" s="110"/>
      <c r="F9" s="110"/>
      <c r="G9" s="110"/>
      <c r="H9" s="110"/>
      <c r="I9" s="111"/>
      <c r="J9" s="111"/>
      <c r="K9" s="111"/>
      <c r="L9" s="111"/>
      <c r="M9" s="111"/>
      <c r="N9" s="111"/>
      <c r="O9" s="111"/>
      <c r="P9" s="111"/>
      <c r="Q9" s="111"/>
      <c r="R9" s="111"/>
      <c r="S9" s="111"/>
      <c r="T9" s="111"/>
      <c r="U9" s="111"/>
      <c r="V9" s="111"/>
    </row>
    <row r="10" spans="1:22" s="112" customFormat="1" ht="18.75" x14ac:dyDescent="0.2">
      <c r="A10" s="383" t="s">
        <v>7</v>
      </c>
      <c r="B10" s="383"/>
      <c r="C10" s="383"/>
      <c r="D10" s="127"/>
      <c r="E10" s="127"/>
      <c r="F10" s="127"/>
      <c r="G10" s="127"/>
      <c r="H10" s="127"/>
      <c r="I10" s="111"/>
      <c r="J10" s="111"/>
      <c r="K10" s="111"/>
      <c r="L10" s="111"/>
      <c r="M10" s="111"/>
      <c r="N10" s="111"/>
      <c r="O10" s="111"/>
      <c r="P10" s="111"/>
      <c r="Q10" s="111"/>
      <c r="R10" s="111"/>
      <c r="S10" s="111"/>
      <c r="T10" s="111"/>
      <c r="U10" s="111"/>
      <c r="V10" s="111"/>
    </row>
    <row r="11" spans="1:22" s="112" customFormat="1" ht="18.75" x14ac:dyDescent="0.2">
      <c r="A11" s="142"/>
      <c r="B11" s="142"/>
      <c r="C11" s="142"/>
      <c r="D11" s="142"/>
      <c r="E11" s="142"/>
      <c r="F11" s="142"/>
      <c r="G11" s="142"/>
      <c r="H11" s="142"/>
      <c r="I11" s="111"/>
      <c r="J11" s="111"/>
      <c r="K11" s="111"/>
      <c r="L11" s="111"/>
      <c r="M11" s="111"/>
      <c r="N11" s="111"/>
      <c r="O11" s="111"/>
      <c r="P11" s="111"/>
      <c r="Q11" s="111"/>
      <c r="R11" s="111"/>
      <c r="S11" s="111"/>
      <c r="T11" s="111"/>
      <c r="U11" s="111"/>
      <c r="V11" s="111"/>
    </row>
    <row r="12" spans="1:22" s="112" customFormat="1" ht="18.75" x14ac:dyDescent="0.2">
      <c r="A12" s="384" t="s">
        <v>539</v>
      </c>
      <c r="B12" s="384"/>
      <c r="C12" s="384"/>
      <c r="D12" s="110"/>
      <c r="E12" s="110"/>
      <c r="F12" s="110"/>
      <c r="G12" s="110"/>
      <c r="H12" s="110"/>
      <c r="I12" s="111"/>
      <c r="J12" s="111"/>
      <c r="K12" s="111"/>
      <c r="L12" s="111"/>
      <c r="M12" s="111"/>
      <c r="N12" s="111"/>
      <c r="O12" s="111"/>
      <c r="P12" s="111"/>
      <c r="Q12" s="111"/>
      <c r="R12" s="111"/>
      <c r="S12" s="111"/>
      <c r="T12" s="111"/>
      <c r="U12" s="111"/>
      <c r="V12" s="111"/>
    </row>
    <row r="13" spans="1:22" s="112" customFormat="1" ht="18.75" x14ac:dyDescent="0.2">
      <c r="A13" s="383" t="s">
        <v>6</v>
      </c>
      <c r="B13" s="383"/>
      <c r="C13" s="383"/>
      <c r="D13" s="127"/>
      <c r="E13" s="127"/>
      <c r="F13" s="127"/>
      <c r="G13" s="127"/>
      <c r="H13" s="127"/>
      <c r="I13" s="111"/>
      <c r="J13" s="111"/>
      <c r="K13" s="111"/>
      <c r="L13" s="111"/>
      <c r="M13" s="111"/>
      <c r="N13" s="111"/>
      <c r="O13" s="111"/>
      <c r="P13" s="111"/>
      <c r="Q13" s="111"/>
      <c r="R13" s="111"/>
      <c r="S13" s="111"/>
      <c r="T13" s="111"/>
      <c r="U13" s="111"/>
      <c r="V13" s="111"/>
    </row>
    <row r="14" spans="1:22" s="129" customFormat="1" ht="22.5" customHeight="1" x14ac:dyDescent="0.2">
      <c r="A14" s="197"/>
      <c r="B14" s="197"/>
      <c r="C14" s="197"/>
      <c r="D14" s="128"/>
      <c r="E14" s="128"/>
      <c r="F14" s="128"/>
      <c r="G14" s="128"/>
      <c r="H14" s="128"/>
      <c r="I14" s="128"/>
      <c r="J14" s="128"/>
      <c r="K14" s="128"/>
      <c r="L14" s="128"/>
      <c r="M14" s="128"/>
      <c r="N14" s="128"/>
      <c r="O14" s="128"/>
      <c r="P14" s="128"/>
      <c r="Q14" s="128"/>
      <c r="R14" s="128"/>
      <c r="S14" s="128"/>
      <c r="T14" s="128"/>
      <c r="U14" s="128"/>
      <c r="V14" s="128"/>
    </row>
    <row r="15" spans="1:22" s="130" customFormat="1" ht="82.5" customHeight="1" x14ac:dyDescent="0.2">
      <c r="A15" s="385" t="s">
        <v>540</v>
      </c>
      <c r="B15" s="385"/>
      <c r="C15" s="385"/>
      <c r="D15" s="110"/>
      <c r="E15" s="110"/>
      <c r="F15" s="110"/>
      <c r="G15" s="110"/>
      <c r="H15" s="110"/>
      <c r="I15" s="110"/>
      <c r="J15" s="110"/>
      <c r="K15" s="110"/>
      <c r="L15" s="110"/>
      <c r="M15" s="110"/>
      <c r="N15" s="110"/>
      <c r="O15" s="110"/>
      <c r="P15" s="110"/>
      <c r="Q15" s="110"/>
      <c r="R15" s="110"/>
      <c r="S15" s="110"/>
      <c r="T15" s="110"/>
      <c r="U15" s="110"/>
      <c r="V15" s="110"/>
    </row>
    <row r="16" spans="1:22" s="130" customFormat="1" ht="9" customHeight="1" x14ac:dyDescent="0.2">
      <c r="A16" s="378" t="s">
        <v>5</v>
      </c>
      <c r="B16" s="378"/>
      <c r="C16" s="378"/>
      <c r="D16" s="127"/>
      <c r="E16" s="127"/>
      <c r="F16" s="127"/>
      <c r="G16" s="127"/>
      <c r="H16" s="127"/>
      <c r="I16" s="127"/>
      <c r="J16" s="127"/>
      <c r="K16" s="127"/>
      <c r="L16" s="127"/>
      <c r="M16" s="127"/>
      <c r="N16" s="127"/>
      <c r="O16" s="127"/>
      <c r="P16" s="127"/>
      <c r="Q16" s="127"/>
      <c r="R16" s="127"/>
      <c r="S16" s="127"/>
      <c r="T16" s="127"/>
      <c r="U16" s="127"/>
      <c r="V16" s="127"/>
    </row>
    <row r="17" spans="1:22" s="130" customFormat="1" ht="7.5" customHeight="1" x14ac:dyDescent="0.2">
      <c r="A17" s="131"/>
      <c r="B17" s="131"/>
      <c r="C17" s="131"/>
      <c r="D17" s="131"/>
      <c r="E17" s="131"/>
      <c r="F17" s="131"/>
      <c r="G17" s="131"/>
      <c r="H17" s="131"/>
      <c r="I17" s="131"/>
      <c r="J17" s="131"/>
      <c r="K17" s="131"/>
      <c r="L17" s="131"/>
      <c r="M17" s="131"/>
      <c r="N17" s="131"/>
      <c r="O17" s="131"/>
      <c r="P17" s="131"/>
      <c r="Q17" s="131"/>
      <c r="R17" s="131"/>
      <c r="S17" s="131"/>
    </row>
    <row r="18" spans="1:22" s="130" customFormat="1" ht="15" customHeight="1" x14ac:dyDescent="0.2">
      <c r="A18" s="379" t="s">
        <v>416</v>
      </c>
      <c r="B18" s="380"/>
      <c r="C18" s="380"/>
      <c r="D18" s="132"/>
      <c r="E18" s="132"/>
      <c r="F18" s="132"/>
      <c r="G18" s="132"/>
      <c r="H18" s="132"/>
      <c r="I18" s="132"/>
      <c r="J18" s="132"/>
      <c r="K18" s="132"/>
      <c r="L18" s="132"/>
      <c r="M18" s="132"/>
      <c r="N18" s="132"/>
      <c r="O18" s="132"/>
      <c r="P18" s="132"/>
      <c r="Q18" s="132"/>
      <c r="R18" s="132"/>
      <c r="S18" s="132"/>
      <c r="T18" s="132"/>
      <c r="U18" s="132"/>
      <c r="V18" s="132"/>
    </row>
    <row r="19" spans="1:22" s="130" customFormat="1" ht="15" customHeight="1" x14ac:dyDescent="0.2">
      <c r="A19" s="127"/>
      <c r="B19" s="127"/>
      <c r="C19" s="127"/>
      <c r="D19" s="127"/>
      <c r="E19" s="127"/>
      <c r="F19" s="127"/>
      <c r="G19" s="127"/>
      <c r="H19" s="127"/>
      <c r="I19" s="131"/>
      <c r="J19" s="131"/>
      <c r="K19" s="131"/>
      <c r="L19" s="131"/>
      <c r="M19" s="131"/>
      <c r="N19" s="131"/>
      <c r="O19" s="131"/>
      <c r="P19" s="131"/>
      <c r="Q19" s="131"/>
      <c r="R19" s="131"/>
      <c r="S19" s="131"/>
    </row>
    <row r="20" spans="1:22" s="130" customFormat="1" ht="27" customHeight="1" x14ac:dyDescent="0.2">
      <c r="A20" s="133" t="s">
        <v>4</v>
      </c>
      <c r="B20" s="134" t="s">
        <v>65</v>
      </c>
      <c r="C20" s="135" t="s">
        <v>64</v>
      </c>
      <c r="D20" s="136"/>
      <c r="E20" s="136"/>
      <c r="F20" s="136"/>
      <c r="G20" s="136"/>
      <c r="H20" s="136"/>
      <c r="I20" s="128"/>
      <c r="J20" s="128"/>
      <c r="K20" s="128"/>
      <c r="L20" s="128"/>
      <c r="M20" s="128"/>
      <c r="N20" s="128"/>
      <c r="O20" s="128"/>
      <c r="P20" s="128"/>
      <c r="Q20" s="128"/>
      <c r="R20" s="128"/>
      <c r="S20" s="128"/>
      <c r="T20" s="137"/>
      <c r="U20" s="137"/>
      <c r="V20" s="137"/>
    </row>
    <row r="21" spans="1:22" s="130" customFormat="1" ht="16.5" customHeight="1" x14ac:dyDescent="0.2">
      <c r="A21" s="135">
        <v>1</v>
      </c>
      <c r="B21" s="134">
        <v>2</v>
      </c>
      <c r="C21" s="135">
        <v>3</v>
      </c>
      <c r="D21" s="136"/>
      <c r="E21" s="136"/>
      <c r="F21" s="136"/>
      <c r="G21" s="136"/>
      <c r="H21" s="136"/>
      <c r="I21" s="128"/>
      <c r="J21" s="128"/>
      <c r="K21" s="128"/>
      <c r="L21" s="128"/>
      <c r="M21" s="128"/>
      <c r="N21" s="128"/>
      <c r="O21" s="128"/>
      <c r="P21" s="128"/>
      <c r="Q21" s="128"/>
      <c r="R21" s="128"/>
      <c r="S21" s="128"/>
      <c r="T21" s="137"/>
      <c r="U21" s="137"/>
      <c r="V21" s="137"/>
    </row>
    <row r="22" spans="1:22" s="130" customFormat="1" ht="33.75" customHeight="1" x14ac:dyDescent="0.2">
      <c r="A22" s="138" t="s">
        <v>63</v>
      </c>
      <c r="B22" s="207" t="s">
        <v>273</v>
      </c>
      <c r="C22" s="205" t="s">
        <v>463</v>
      </c>
      <c r="D22" s="136"/>
      <c r="E22" s="136"/>
      <c r="F22" s="136"/>
      <c r="G22" s="136"/>
      <c r="H22" s="136"/>
      <c r="I22" s="128"/>
      <c r="J22" s="128"/>
      <c r="K22" s="128"/>
      <c r="L22" s="128"/>
      <c r="M22" s="128"/>
      <c r="N22" s="128"/>
      <c r="O22" s="128"/>
      <c r="P22" s="128"/>
      <c r="Q22" s="128"/>
      <c r="R22" s="128"/>
      <c r="S22" s="128"/>
      <c r="T22" s="137"/>
      <c r="U22" s="137"/>
      <c r="V22" s="137"/>
    </row>
    <row r="23" spans="1:22" s="130" customFormat="1" ht="68.25" customHeight="1" x14ac:dyDescent="0.2">
      <c r="A23" s="138" t="s">
        <v>62</v>
      </c>
      <c r="B23" s="216" t="s">
        <v>457</v>
      </c>
      <c r="C23" s="210" t="s">
        <v>461</v>
      </c>
      <c r="D23" s="136"/>
      <c r="E23" s="136"/>
      <c r="F23" s="136"/>
      <c r="G23" s="136"/>
      <c r="H23" s="136"/>
      <c r="I23" s="128"/>
      <c r="J23" s="128"/>
      <c r="K23" s="128"/>
      <c r="L23" s="128"/>
      <c r="M23" s="128"/>
      <c r="N23" s="128"/>
      <c r="O23" s="128"/>
      <c r="P23" s="128"/>
      <c r="Q23" s="128"/>
      <c r="R23" s="128"/>
      <c r="S23" s="128"/>
      <c r="T23" s="137"/>
      <c r="U23" s="137"/>
      <c r="V23" s="137"/>
    </row>
    <row r="24" spans="1:22" s="130" customFormat="1" ht="13.5" customHeight="1" x14ac:dyDescent="0.2">
      <c r="A24" s="374"/>
      <c r="B24" s="375"/>
      <c r="C24" s="376"/>
      <c r="D24" s="136"/>
      <c r="E24" s="136"/>
      <c r="F24" s="136"/>
      <c r="G24" s="136"/>
      <c r="H24" s="136"/>
      <c r="I24" s="128"/>
      <c r="J24" s="128"/>
      <c r="K24" s="128"/>
      <c r="L24" s="128"/>
      <c r="M24" s="128"/>
      <c r="N24" s="128"/>
      <c r="O24" s="128"/>
      <c r="P24" s="128"/>
      <c r="Q24" s="128"/>
      <c r="R24" s="128"/>
      <c r="S24" s="128"/>
      <c r="T24" s="137"/>
      <c r="U24" s="137"/>
      <c r="V24" s="137"/>
    </row>
    <row r="25" spans="1:22" s="130" customFormat="1" ht="48.75" customHeight="1" x14ac:dyDescent="0.2">
      <c r="A25" s="138" t="s">
        <v>61</v>
      </c>
      <c r="B25" s="208" t="s">
        <v>367</v>
      </c>
      <c r="C25" s="135" t="s">
        <v>439</v>
      </c>
      <c r="D25" s="136"/>
      <c r="E25" s="136"/>
      <c r="F25" s="136"/>
      <c r="G25" s="136"/>
      <c r="H25" s="128"/>
      <c r="I25" s="128"/>
      <c r="J25" s="128"/>
      <c r="K25" s="128"/>
      <c r="L25" s="128"/>
      <c r="M25" s="128"/>
      <c r="N25" s="128"/>
      <c r="O25" s="128"/>
      <c r="P25" s="128"/>
      <c r="Q25" s="128"/>
      <c r="R25" s="128"/>
      <c r="S25" s="137"/>
      <c r="T25" s="137"/>
      <c r="U25" s="137"/>
      <c r="V25" s="137"/>
    </row>
    <row r="26" spans="1:22" s="130" customFormat="1" ht="33.75" customHeight="1" x14ac:dyDescent="0.2">
      <c r="A26" s="138" t="s">
        <v>60</v>
      </c>
      <c r="B26" s="208" t="s">
        <v>72</v>
      </c>
      <c r="C26" s="135" t="s">
        <v>433</v>
      </c>
      <c r="D26" s="136"/>
      <c r="E26" s="136"/>
      <c r="F26" s="136"/>
      <c r="G26" s="136"/>
      <c r="H26" s="128"/>
      <c r="I26" s="128"/>
      <c r="J26" s="128"/>
      <c r="K26" s="128"/>
      <c r="L26" s="128"/>
      <c r="M26" s="128"/>
      <c r="N26" s="128"/>
      <c r="O26" s="128"/>
      <c r="P26" s="128"/>
      <c r="Q26" s="128"/>
      <c r="R26" s="128"/>
      <c r="S26" s="137"/>
      <c r="T26" s="137"/>
      <c r="U26" s="137"/>
      <c r="V26" s="137"/>
    </row>
    <row r="27" spans="1:22" s="130" customFormat="1" ht="49.5" customHeight="1" x14ac:dyDescent="0.2">
      <c r="A27" s="138" t="s">
        <v>58</v>
      </c>
      <c r="B27" s="208" t="s">
        <v>71</v>
      </c>
      <c r="C27" s="135" t="s">
        <v>541</v>
      </c>
      <c r="D27" s="136"/>
      <c r="E27" s="136"/>
      <c r="F27" s="136"/>
      <c r="G27" s="136"/>
      <c r="H27" s="128"/>
      <c r="I27" s="128"/>
      <c r="J27" s="128"/>
      <c r="K27" s="128"/>
      <c r="L27" s="128"/>
      <c r="M27" s="128"/>
      <c r="N27" s="128"/>
      <c r="O27" s="128"/>
      <c r="P27" s="128"/>
      <c r="Q27" s="128"/>
      <c r="R27" s="128"/>
      <c r="S27" s="137"/>
      <c r="T27" s="137"/>
      <c r="U27" s="137"/>
      <c r="V27" s="137"/>
    </row>
    <row r="28" spans="1:22" s="130" customFormat="1" ht="19.5" customHeight="1" x14ac:dyDescent="0.2">
      <c r="A28" s="138" t="s">
        <v>57</v>
      </c>
      <c r="B28" s="208" t="s">
        <v>368</v>
      </c>
      <c r="C28" s="135" t="s">
        <v>434</v>
      </c>
      <c r="D28" s="136"/>
      <c r="E28" s="136"/>
      <c r="F28" s="136"/>
      <c r="G28" s="136"/>
      <c r="H28" s="128"/>
      <c r="I28" s="128"/>
      <c r="J28" s="128"/>
      <c r="K28" s="128"/>
      <c r="L28" s="128"/>
      <c r="M28" s="128"/>
      <c r="N28" s="128"/>
      <c r="O28" s="128"/>
      <c r="P28" s="128"/>
      <c r="Q28" s="128"/>
      <c r="R28" s="128"/>
      <c r="S28" s="137"/>
      <c r="T28" s="137"/>
      <c r="U28" s="137"/>
      <c r="V28" s="137"/>
    </row>
    <row r="29" spans="1:22" s="130" customFormat="1" ht="33.75" customHeight="1" x14ac:dyDescent="0.2">
      <c r="A29" s="138" t="s">
        <v>55</v>
      </c>
      <c r="B29" s="208" t="s">
        <v>369</v>
      </c>
      <c r="C29" s="135" t="s">
        <v>434</v>
      </c>
      <c r="D29" s="136"/>
      <c r="E29" s="136"/>
      <c r="F29" s="136"/>
      <c r="G29" s="136"/>
      <c r="H29" s="128"/>
      <c r="I29" s="128"/>
      <c r="J29" s="128"/>
      <c r="K29" s="128"/>
      <c r="L29" s="128"/>
      <c r="M29" s="128"/>
      <c r="N29" s="128"/>
      <c r="O29" s="128"/>
      <c r="P29" s="128"/>
      <c r="Q29" s="128"/>
      <c r="R29" s="128"/>
      <c r="S29" s="137"/>
      <c r="T29" s="137"/>
      <c r="U29" s="137"/>
      <c r="V29" s="137"/>
    </row>
    <row r="30" spans="1:22" s="130" customFormat="1" ht="33.75" customHeight="1" x14ac:dyDescent="0.2">
      <c r="A30" s="138" t="s">
        <v>53</v>
      </c>
      <c r="B30" s="208" t="s">
        <v>370</v>
      </c>
      <c r="C30" s="135" t="s">
        <v>434</v>
      </c>
      <c r="D30" s="136"/>
      <c r="E30" s="136"/>
      <c r="F30" s="136"/>
      <c r="G30" s="136"/>
      <c r="H30" s="128"/>
      <c r="I30" s="128"/>
      <c r="J30" s="128"/>
      <c r="K30" s="128"/>
      <c r="L30" s="128"/>
      <c r="M30" s="128"/>
      <c r="N30" s="128"/>
      <c r="O30" s="128"/>
      <c r="P30" s="128"/>
      <c r="Q30" s="128"/>
      <c r="R30" s="128"/>
      <c r="S30" s="137"/>
      <c r="T30" s="137"/>
      <c r="U30" s="137"/>
      <c r="V30" s="137"/>
    </row>
    <row r="31" spans="1:22" s="130" customFormat="1" ht="32.25" customHeight="1" x14ac:dyDescent="0.2">
      <c r="A31" s="138" t="s">
        <v>70</v>
      </c>
      <c r="B31" s="208" t="s">
        <v>371</v>
      </c>
      <c r="C31" s="135" t="s">
        <v>437</v>
      </c>
      <c r="D31" s="136"/>
      <c r="E31" s="136"/>
      <c r="F31" s="136"/>
      <c r="G31" s="136"/>
      <c r="H31" s="128"/>
      <c r="I31" s="128"/>
      <c r="J31" s="128"/>
      <c r="K31" s="128"/>
      <c r="L31" s="128"/>
      <c r="M31" s="128"/>
      <c r="N31" s="128"/>
      <c r="O31" s="128"/>
      <c r="P31" s="128"/>
      <c r="Q31" s="128"/>
      <c r="R31" s="128"/>
      <c r="S31" s="137"/>
      <c r="T31" s="137"/>
      <c r="U31" s="137"/>
      <c r="V31" s="137"/>
    </row>
    <row r="32" spans="1:22" s="130" customFormat="1" ht="33.75" customHeight="1" x14ac:dyDescent="0.2">
      <c r="A32" s="138" t="s">
        <v>68</v>
      </c>
      <c r="B32" s="208" t="s">
        <v>372</v>
      </c>
      <c r="C32" s="135" t="s">
        <v>434</v>
      </c>
      <c r="D32" s="136"/>
      <c r="E32" s="136"/>
      <c r="F32" s="136"/>
      <c r="G32" s="136"/>
      <c r="H32" s="128"/>
      <c r="I32" s="128"/>
      <c r="J32" s="128"/>
      <c r="K32" s="128"/>
      <c r="L32" s="128"/>
      <c r="M32" s="128"/>
      <c r="N32" s="128"/>
      <c r="O32" s="128"/>
      <c r="P32" s="128"/>
      <c r="Q32" s="128"/>
      <c r="R32" s="128"/>
      <c r="S32" s="137"/>
      <c r="T32" s="137"/>
      <c r="U32" s="137"/>
      <c r="V32" s="137"/>
    </row>
    <row r="33" spans="1:22" s="130" customFormat="1" ht="79.5" customHeight="1" x14ac:dyDescent="0.2">
      <c r="A33" s="138" t="s">
        <v>67</v>
      </c>
      <c r="B33" s="208" t="s">
        <v>373</v>
      </c>
      <c r="C33" s="135" t="s">
        <v>438</v>
      </c>
      <c r="D33" s="136"/>
      <c r="E33" s="136"/>
      <c r="F33" s="136"/>
      <c r="G33" s="136"/>
      <c r="H33" s="128"/>
      <c r="I33" s="128"/>
      <c r="J33" s="128"/>
      <c r="K33" s="128"/>
      <c r="L33" s="128"/>
      <c r="M33" s="128"/>
      <c r="N33" s="128"/>
      <c r="O33" s="128"/>
      <c r="P33" s="128"/>
      <c r="Q33" s="128"/>
      <c r="R33" s="128"/>
      <c r="S33" s="137"/>
      <c r="T33" s="137"/>
      <c r="U33" s="137"/>
      <c r="V33" s="137"/>
    </row>
    <row r="34" spans="1:22" ht="93.75" customHeight="1" x14ac:dyDescent="0.25">
      <c r="A34" s="138" t="s">
        <v>386</v>
      </c>
      <c r="B34" s="208" t="s">
        <v>374</v>
      </c>
      <c r="C34" s="135" t="s">
        <v>434</v>
      </c>
      <c r="D34" s="139"/>
      <c r="E34" s="139"/>
      <c r="F34" s="139"/>
      <c r="G34" s="139"/>
      <c r="H34" s="139"/>
      <c r="I34" s="139"/>
      <c r="J34" s="139"/>
      <c r="K34" s="139"/>
      <c r="L34" s="139"/>
      <c r="M34" s="139"/>
      <c r="N34" s="139"/>
      <c r="O34" s="139"/>
      <c r="P34" s="139"/>
      <c r="Q34" s="139"/>
      <c r="R34" s="139"/>
      <c r="S34" s="139"/>
      <c r="T34" s="139"/>
      <c r="U34" s="139"/>
      <c r="V34" s="139"/>
    </row>
    <row r="35" spans="1:22" ht="48.75" customHeight="1" x14ac:dyDescent="0.25">
      <c r="A35" s="138" t="s">
        <v>377</v>
      </c>
      <c r="B35" s="208" t="s">
        <v>69</v>
      </c>
      <c r="C35" s="135" t="s">
        <v>434</v>
      </c>
      <c r="D35" s="139"/>
      <c r="E35" s="139"/>
      <c r="F35" s="139"/>
      <c r="G35" s="139"/>
      <c r="H35" s="139"/>
      <c r="I35" s="139"/>
      <c r="J35" s="139"/>
      <c r="K35" s="139"/>
      <c r="L35" s="139"/>
      <c r="M35" s="139"/>
      <c r="N35" s="139"/>
      <c r="O35" s="139"/>
      <c r="P35" s="139"/>
      <c r="Q35" s="139"/>
      <c r="R35" s="139"/>
      <c r="S35" s="139"/>
      <c r="T35" s="139"/>
      <c r="U35" s="139"/>
      <c r="V35" s="139"/>
    </row>
    <row r="36" spans="1:22" ht="33.75" customHeight="1" x14ac:dyDescent="0.25">
      <c r="A36" s="138" t="s">
        <v>387</v>
      </c>
      <c r="B36" s="208" t="s">
        <v>375</v>
      </c>
      <c r="C36" s="135" t="s">
        <v>434</v>
      </c>
      <c r="D36" s="139"/>
      <c r="E36" s="139"/>
      <c r="F36" s="139"/>
      <c r="G36" s="139"/>
      <c r="H36" s="139"/>
      <c r="I36" s="139"/>
      <c r="J36" s="139"/>
      <c r="K36" s="139"/>
      <c r="L36" s="139"/>
      <c r="M36" s="139"/>
      <c r="N36" s="139"/>
      <c r="O36" s="139"/>
      <c r="P36" s="139"/>
      <c r="Q36" s="139"/>
      <c r="R36" s="139"/>
      <c r="S36" s="139"/>
      <c r="T36" s="139"/>
      <c r="U36" s="139"/>
      <c r="V36" s="139"/>
    </row>
    <row r="37" spans="1:22" ht="17.25" customHeight="1" x14ac:dyDescent="0.25">
      <c r="A37" s="138" t="s">
        <v>378</v>
      </c>
      <c r="B37" s="208" t="s">
        <v>376</v>
      </c>
      <c r="C37" s="135" t="s">
        <v>437</v>
      </c>
      <c r="D37" s="139"/>
      <c r="E37" s="139"/>
      <c r="F37" s="139"/>
      <c r="G37" s="139"/>
      <c r="H37" s="139"/>
      <c r="I37" s="139"/>
      <c r="J37" s="139"/>
      <c r="K37" s="139"/>
      <c r="L37" s="139"/>
      <c r="M37" s="139"/>
      <c r="N37" s="139"/>
      <c r="O37" s="139"/>
      <c r="P37" s="139"/>
      <c r="Q37" s="139"/>
      <c r="R37" s="139"/>
      <c r="S37" s="139"/>
      <c r="T37" s="139"/>
      <c r="U37" s="139"/>
      <c r="V37" s="139"/>
    </row>
    <row r="38" spans="1:22" ht="18.75" customHeight="1" x14ac:dyDescent="0.25">
      <c r="A38" s="138" t="s">
        <v>388</v>
      </c>
      <c r="B38" s="208" t="s">
        <v>227</v>
      </c>
      <c r="C38" s="135" t="s">
        <v>434</v>
      </c>
      <c r="D38" s="139"/>
      <c r="E38" s="139"/>
      <c r="F38" s="139"/>
      <c r="G38" s="139"/>
      <c r="H38" s="139"/>
      <c r="I38" s="139"/>
      <c r="J38" s="139"/>
      <c r="K38" s="139"/>
      <c r="L38" s="139"/>
      <c r="M38" s="139"/>
      <c r="N38" s="139"/>
      <c r="O38" s="139"/>
      <c r="P38" s="139"/>
      <c r="Q38" s="139"/>
      <c r="R38" s="139"/>
      <c r="S38" s="139"/>
      <c r="T38" s="139"/>
      <c r="U38" s="139"/>
      <c r="V38" s="139"/>
    </row>
    <row r="39" spans="1:22" ht="10.5" customHeight="1" x14ac:dyDescent="0.25">
      <c r="A39" s="374"/>
      <c r="B39" s="375"/>
      <c r="C39" s="376"/>
      <c r="D39" s="139"/>
      <c r="E39" s="139"/>
      <c r="F39" s="139"/>
      <c r="G39" s="139"/>
      <c r="H39" s="139"/>
      <c r="I39" s="139"/>
      <c r="J39" s="139"/>
      <c r="K39" s="139"/>
      <c r="L39" s="139"/>
      <c r="M39" s="139"/>
      <c r="N39" s="139"/>
      <c r="O39" s="139"/>
      <c r="P39" s="139"/>
      <c r="Q39" s="139"/>
      <c r="R39" s="139"/>
      <c r="S39" s="139"/>
      <c r="T39" s="139"/>
      <c r="U39" s="139"/>
      <c r="V39" s="139"/>
    </row>
    <row r="40" spans="1:22" ht="94.5" x14ac:dyDescent="0.25">
      <c r="A40" s="138" t="s">
        <v>379</v>
      </c>
      <c r="B40" s="208" t="s">
        <v>429</v>
      </c>
      <c r="C40" s="205" t="s">
        <v>526</v>
      </c>
      <c r="D40" s="139"/>
      <c r="E40" s="139"/>
      <c r="F40" s="139"/>
      <c r="G40" s="139"/>
      <c r="H40" s="139"/>
      <c r="I40" s="139"/>
      <c r="J40" s="139"/>
      <c r="K40" s="139"/>
      <c r="L40" s="139"/>
      <c r="M40" s="139"/>
      <c r="N40" s="139"/>
      <c r="O40" s="139"/>
      <c r="P40" s="139"/>
      <c r="Q40" s="139"/>
      <c r="R40" s="139"/>
      <c r="S40" s="139"/>
      <c r="T40" s="139"/>
      <c r="U40" s="139"/>
      <c r="V40" s="139"/>
    </row>
    <row r="41" spans="1:22" ht="96.75" customHeight="1" x14ac:dyDescent="0.25">
      <c r="A41" s="138" t="s">
        <v>389</v>
      </c>
      <c r="B41" s="208" t="s">
        <v>411</v>
      </c>
      <c r="C41" s="209" t="s">
        <v>434</v>
      </c>
      <c r="D41" s="139"/>
      <c r="E41" s="139"/>
      <c r="F41" s="139"/>
      <c r="G41" s="139"/>
      <c r="H41" s="139"/>
      <c r="I41" s="139"/>
      <c r="J41" s="139"/>
      <c r="K41" s="139"/>
      <c r="L41" s="139"/>
      <c r="M41" s="139"/>
      <c r="N41" s="139"/>
      <c r="O41" s="139"/>
      <c r="P41" s="139"/>
      <c r="Q41" s="139"/>
      <c r="R41" s="139"/>
      <c r="S41" s="139"/>
      <c r="T41" s="139"/>
      <c r="U41" s="139"/>
      <c r="V41" s="139"/>
    </row>
    <row r="42" spans="1:22" ht="66" customHeight="1" x14ac:dyDescent="0.25">
      <c r="A42" s="138" t="s">
        <v>380</v>
      </c>
      <c r="B42" s="208" t="s">
        <v>426</v>
      </c>
      <c r="C42" s="135" t="s">
        <v>434</v>
      </c>
      <c r="D42" s="139"/>
      <c r="E42" s="139"/>
      <c r="F42" s="139"/>
      <c r="G42" s="139"/>
      <c r="H42" s="139"/>
      <c r="I42" s="139"/>
      <c r="J42" s="139"/>
      <c r="K42" s="139"/>
      <c r="L42" s="139"/>
      <c r="M42" s="139"/>
      <c r="N42" s="139"/>
      <c r="O42" s="139"/>
      <c r="P42" s="139"/>
      <c r="Q42" s="139"/>
      <c r="R42" s="139"/>
      <c r="S42" s="139"/>
      <c r="T42" s="139"/>
      <c r="U42" s="139"/>
      <c r="V42" s="139"/>
    </row>
    <row r="43" spans="1:22" ht="175.5" customHeight="1" x14ac:dyDescent="0.25">
      <c r="A43" s="138" t="s">
        <v>392</v>
      </c>
      <c r="B43" s="208" t="s">
        <v>393</v>
      </c>
      <c r="C43" s="135" t="s">
        <v>434</v>
      </c>
      <c r="D43" s="139"/>
      <c r="E43" s="139"/>
      <c r="F43" s="139"/>
      <c r="G43" s="139"/>
      <c r="H43" s="139"/>
      <c r="I43" s="139"/>
      <c r="J43" s="139"/>
      <c r="K43" s="139"/>
      <c r="L43" s="139"/>
      <c r="M43" s="139"/>
      <c r="N43" s="139"/>
      <c r="O43" s="139"/>
      <c r="P43" s="139"/>
      <c r="Q43" s="139"/>
      <c r="R43" s="139"/>
      <c r="S43" s="139"/>
      <c r="T43" s="139"/>
      <c r="U43" s="139"/>
      <c r="V43" s="139"/>
    </row>
    <row r="44" spans="1:22" ht="97.5" customHeight="1" x14ac:dyDescent="0.25">
      <c r="A44" s="138" t="s">
        <v>381</v>
      </c>
      <c r="B44" s="208" t="s">
        <v>417</v>
      </c>
      <c r="C44" s="135" t="s">
        <v>443</v>
      </c>
      <c r="D44" s="139"/>
      <c r="E44" s="139"/>
      <c r="F44" s="139"/>
      <c r="G44" s="139"/>
      <c r="H44" s="139"/>
      <c r="I44" s="139"/>
      <c r="J44" s="139"/>
      <c r="K44" s="139"/>
      <c r="L44" s="139"/>
      <c r="M44" s="139"/>
      <c r="N44" s="139"/>
      <c r="O44" s="139"/>
      <c r="P44" s="139"/>
      <c r="Q44" s="139"/>
      <c r="R44" s="139"/>
      <c r="S44" s="139"/>
      <c r="T44" s="139"/>
      <c r="U44" s="139"/>
      <c r="V44" s="139"/>
    </row>
    <row r="45" spans="1:22" ht="80.25" customHeight="1" x14ac:dyDescent="0.25">
      <c r="A45" s="138" t="s">
        <v>412</v>
      </c>
      <c r="B45" s="208" t="s">
        <v>418</v>
      </c>
      <c r="C45" s="135" t="s">
        <v>434</v>
      </c>
      <c r="D45" s="139"/>
      <c r="E45" s="139"/>
      <c r="F45" s="139"/>
      <c r="G45" s="139"/>
      <c r="H45" s="139"/>
      <c r="I45" s="139"/>
      <c r="J45" s="139"/>
      <c r="K45" s="139"/>
      <c r="L45" s="139"/>
      <c r="M45" s="139"/>
      <c r="N45" s="139"/>
      <c r="O45" s="139"/>
      <c r="P45" s="139"/>
      <c r="Q45" s="139"/>
      <c r="R45" s="139"/>
      <c r="S45" s="139"/>
      <c r="T45" s="139"/>
      <c r="U45" s="139"/>
      <c r="V45" s="139"/>
    </row>
    <row r="46" spans="1:22" ht="95.25" customHeight="1" x14ac:dyDescent="0.25">
      <c r="A46" s="138" t="s">
        <v>382</v>
      </c>
      <c r="B46" s="208" t="s">
        <v>419</v>
      </c>
      <c r="C46" s="135" t="s">
        <v>443</v>
      </c>
      <c r="D46" s="139"/>
      <c r="E46" s="139"/>
      <c r="F46" s="139"/>
      <c r="G46" s="139"/>
      <c r="H46" s="139"/>
      <c r="I46" s="139"/>
      <c r="J46" s="139"/>
      <c r="K46" s="139"/>
      <c r="L46" s="139"/>
      <c r="M46" s="139"/>
      <c r="N46" s="139"/>
      <c r="O46" s="139"/>
      <c r="P46" s="139"/>
      <c r="Q46" s="139"/>
      <c r="R46" s="139"/>
      <c r="S46" s="139"/>
      <c r="T46" s="139"/>
      <c r="U46" s="139"/>
      <c r="V46" s="139"/>
    </row>
    <row r="47" spans="1:22" ht="11.25" customHeight="1" x14ac:dyDescent="0.25">
      <c r="A47" s="374"/>
      <c r="B47" s="375"/>
      <c r="C47" s="376"/>
      <c r="D47" s="139"/>
      <c r="E47" s="139"/>
      <c r="F47" s="139"/>
      <c r="G47" s="139"/>
      <c r="H47" s="139"/>
      <c r="I47" s="139"/>
      <c r="J47" s="139"/>
      <c r="K47" s="139"/>
      <c r="L47" s="139"/>
      <c r="M47" s="139"/>
      <c r="N47" s="139"/>
      <c r="O47" s="139"/>
      <c r="P47" s="139"/>
      <c r="Q47" s="139"/>
      <c r="R47" s="139"/>
      <c r="S47" s="139"/>
      <c r="T47" s="139"/>
      <c r="U47" s="139"/>
      <c r="V47" s="139"/>
    </row>
    <row r="48" spans="1:22" ht="49.5" customHeight="1" x14ac:dyDescent="0.25">
      <c r="A48" s="138" t="s">
        <v>413</v>
      </c>
      <c r="B48" s="208" t="s">
        <v>427</v>
      </c>
      <c r="C48" s="251">
        <v>0.94417366999999996</v>
      </c>
      <c r="D48" s="139"/>
      <c r="E48" s="139"/>
      <c r="F48" s="139"/>
      <c r="G48" s="139"/>
      <c r="H48" s="139"/>
      <c r="I48" s="139"/>
      <c r="J48" s="139"/>
      <c r="K48" s="139"/>
      <c r="L48" s="139"/>
      <c r="M48" s="139"/>
      <c r="N48" s="139"/>
      <c r="O48" s="139"/>
      <c r="P48" s="139"/>
      <c r="Q48" s="139"/>
      <c r="R48" s="139"/>
      <c r="S48" s="139"/>
      <c r="T48" s="139"/>
      <c r="U48" s="139"/>
      <c r="V48" s="139"/>
    </row>
    <row r="49" spans="1:22" ht="47.25" customHeight="1" x14ac:dyDescent="0.25">
      <c r="A49" s="138" t="s">
        <v>383</v>
      </c>
      <c r="B49" s="208" t="s">
        <v>428</v>
      </c>
      <c r="C49" s="251">
        <v>0.85788035000000007</v>
      </c>
      <c r="D49" s="139"/>
      <c r="E49" s="139"/>
      <c r="F49" s="139"/>
      <c r="G49" s="139"/>
      <c r="H49" s="139"/>
      <c r="I49" s="139"/>
      <c r="J49" s="139"/>
      <c r="K49" s="139"/>
      <c r="L49" s="139"/>
      <c r="M49" s="139"/>
      <c r="N49" s="139"/>
      <c r="O49" s="139"/>
      <c r="P49" s="139"/>
      <c r="Q49" s="139"/>
      <c r="R49" s="139"/>
      <c r="S49" s="139"/>
      <c r="T49" s="139"/>
      <c r="U49" s="139"/>
      <c r="V49" s="139"/>
    </row>
    <row r="50" spans="1:22"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row>
    <row r="51" spans="1:22"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row>
    <row r="52" spans="1:22"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row>
    <row r="53" spans="1:22"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row>
    <row r="54" spans="1:22"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row>
    <row r="55" spans="1:22"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row>
    <row r="56" spans="1:22"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row>
    <row r="57" spans="1:22"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row>
    <row r="58" spans="1:22"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row>
    <row r="59" spans="1:22"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row>
    <row r="60" spans="1:22"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row>
    <row r="61" spans="1:22"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row>
    <row r="62" spans="1:22"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row>
    <row r="63" spans="1:22"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row>
    <row r="64" spans="1:22"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row>
    <row r="65" spans="1:22"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row>
    <row r="66" spans="1:22"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row>
    <row r="67" spans="1:22"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row>
    <row r="68" spans="1:22"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row>
    <row r="69" spans="1:22"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row>
    <row r="70" spans="1:22"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row>
    <row r="71" spans="1:22"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row>
    <row r="72" spans="1:22"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row>
    <row r="73" spans="1:22"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row>
    <row r="74" spans="1:22"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row>
    <row r="75" spans="1:22"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row>
    <row r="76" spans="1:22"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row>
    <row r="77" spans="1:22"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row>
    <row r="78" spans="1:22"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row>
    <row r="79" spans="1:22"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row>
    <row r="80" spans="1:22"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row>
    <row r="81" spans="1:22"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row>
    <row r="82" spans="1:22"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row>
    <row r="83" spans="1:22"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row>
    <row r="84" spans="1:22"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row>
    <row r="85" spans="1:22"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row>
    <row r="86" spans="1:22"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row>
    <row r="87" spans="1:22"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row>
    <row r="88" spans="1:22"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row>
    <row r="89" spans="1:22"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row>
    <row r="90" spans="1:22"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row>
    <row r="91" spans="1:22"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row>
    <row r="92" spans="1:22"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row>
    <row r="93" spans="1:22"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row>
    <row r="94" spans="1:22"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row>
    <row r="95" spans="1:22"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row>
    <row r="96" spans="1:22"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row>
    <row r="97" spans="1:22"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row>
    <row r="98" spans="1:22"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row>
    <row r="99" spans="1:22"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row>
    <row r="100" spans="1:22"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row>
    <row r="101" spans="1:22"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row>
    <row r="102" spans="1:22"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row>
    <row r="103" spans="1:22"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row>
    <row r="104" spans="1:22"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row>
    <row r="105" spans="1:22"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row>
    <row r="106" spans="1:22"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row>
    <row r="107" spans="1:22"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row>
    <row r="108" spans="1:22"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row>
    <row r="109" spans="1:22"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row>
    <row r="110" spans="1:22"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row>
    <row r="111" spans="1:22"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row>
    <row r="112" spans="1:22"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row>
    <row r="113" spans="1:22"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row>
    <row r="114" spans="1:22"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row>
    <row r="115" spans="1:22"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row>
    <row r="116" spans="1:22"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row>
    <row r="117" spans="1:22"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row>
    <row r="118" spans="1:22"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row>
    <row r="119" spans="1:22"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row>
    <row r="120" spans="1:22"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row>
    <row r="121" spans="1:22"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row>
    <row r="122" spans="1:22"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row>
    <row r="123" spans="1:22"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row>
    <row r="124" spans="1:22"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row>
    <row r="125" spans="1:22"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row>
    <row r="126" spans="1:22"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row>
    <row r="127" spans="1:22"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row>
    <row r="128" spans="1:22"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row>
    <row r="129" spans="1:22"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row>
    <row r="130" spans="1:22"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row>
    <row r="131" spans="1:22"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row>
    <row r="132" spans="1:22"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row>
    <row r="133" spans="1:22"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row>
    <row r="134" spans="1:22"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row>
    <row r="135" spans="1:22"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row>
    <row r="136" spans="1:22"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row>
    <row r="137" spans="1:22"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row>
    <row r="138" spans="1:22"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row>
    <row r="139" spans="1:22"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row>
    <row r="140" spans="1:22"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row>
    <row r="141" spans="1:22"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row>
    <row r="142" spans="1:22"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row>
    <row r="143" spans="1:22"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row>
    <row r="144" spans="1:22"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row>
    <row r="145" spans="1:22"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row>
    <row r="146" spans="1:22"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row>
    <row r="147" spans="1:22"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row>
    <row r="148" spans="1:22"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row>
    <row r="149" spans="1:22"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row>
    <row r="150" spans="1:22"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row>
    <row r="151" spans="1:22"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row>
    <row r="152" spans="1:22"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row>
    <row r="153" spans="1:22"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row>
    <row r="154" spans="1:22"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row>
    <row r="155" spans="1:22"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row>
    <row r="156" spans="1:22"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row>
    <row r="157" spans="1:22"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row>
    <row r="158" spans="1:22"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row>
    <row r="159" spans="1:22"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row>
    <row r="160" spans="1:22"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row>
    <row r="161" spans="1:22"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row>
    <row r="162" spans="1:22"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row>
    <row r="163" spans="1:22"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row>
    <row r="164" spans="1:22"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row>
    <row r="165" spans="1:22"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row>
    <row r="166" spans="1:22"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row>
    <row r="167" spans="1:22"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row>
    <row r="168" spans="1:22"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row>
    <row r="169" spans="1:22"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row>
    <row r="170" spans="1:22"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row>
    <row r="171" spans="1:22"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row>
    <row r="172" spans="1:22"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row>
    <row r="173" spans="1:22"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row>
    <row r="174" spans="1:22"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row>
    <row r="175" spans="1:22"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row>
    <row r="176" spans="1:22"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row>
    <row r="177" spans="1:22"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row>
    <row r="178" spans="1:22"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row>
    <row r="179" spans="1:22"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row>
    <row r="180" spans="1:22"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row>
    <row r="181" spans="1:22"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row>
    <row r="182" spans="1:22"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row>
    <row r="183" spans="1:22"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row>
    <row r="184" spans="1:22"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row>
    <row r="185" spans="1:22"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row>
    <row r="186" spans="1:22"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row>
    <row r="187" spans="1:22"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row>
    <row r="188" spans="1:22"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row>
    <row r="189" spans="1:22"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row>
    <row r="190" spans="1:22"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row>
    <row r="191" spans="1:22"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row>
    <row r="192" spans="1:22"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row>
    <row r="193" spans="1:22"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row>
    <row r="194" spans="1:22"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row>
    <row r="195" spans="1:22"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row>
    <row r="196" spans="1:22"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row>
    <row r="197" spans="1:22"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row>
    <row r="198" spans="1:22"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row>
    <row r="199" spans="1:22"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row>
    <row r="200" spans="1:22"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row>
    <row r="201" spans="1:22"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row>
    <row r="202" spans="1:22"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row>
    <row r="203" spans="1:22"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row>
    <row r="204" spans="1:22"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row>
    <row r="205" spans="1:22"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row>
    <row r="206" spans="1:22"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row>
    <row r="207" spans="1:22"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row>
    <row r="208" spans="1:22"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row>
    <row r="209" spans="1:22"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row>
    <row r="210" spans="1:22"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row>
    <row r="211" spans="1:22"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row>
    <row r="212" spans="1:22"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row>
    <row r="213" spans="1:22"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row>
    <row r="214" spans="1:22"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row>
    <row r="215" spans="1:22"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row>
    <row r="216" spans="1:22"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row>
    <row r="217" spans="1:22"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row>
    <row r="218" spans="1:22"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row>
    <row r="219" spans="1:22"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row>
    <row r="220" spans="1:22"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row>
    <row r="221" spans="1:22"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row>
    <row r="222" spans="1:22"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row>
    <row r="223" spans="1:22"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row>
    <row r="224" spans="1:22"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row>
    <row r="225" spans="1:22"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row>
    <row r="226" spans="1:22"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row>
    <row r="227" spans="1:22"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row>
    <row r="228" spans="1:22"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row>
    <row r="229" spans="1:22"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row>
    <row r="230" spans="1:22"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row>
    <row r="231" spans="1:22"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row>
    <row r="232" spans="1:22"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row>
    <row r="233" spans="1:22"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row>
    <row r="234" spans="1:22"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row>
    <row r="235" spans="1:22"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row>
    <row r="236" spans="1:22"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row>
    <row r="237" spans="1:22"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row>
    <row r="238" spans="1:22"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row>
    <row r="239" spans="1:22"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row>
    <row r="240" spans="1:22"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row>
    <row r="241" spans="1:22"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row>
    <row r="242" spans="1:22"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row>
    <row r="243" spans="1:22"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row>
    <row r="244" spans="1:22"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row>
    <row r="245" spans="1:22"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row>
    <row r="246" spans="1:22"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row>
    <row r="247" spans="1:22"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row>
    <row r="248" spans="1:22"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row>
    <row r="249" spans="1:22"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row>
    <row r="250" spans="1:22"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row>
    <row r="251" spans="1:22"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row>
    <row r="252" spans="1:22"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row>
    <row r="253" spans="1:22"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row>
    <row r="254" spans="1:22"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row>
    <row r="255" spans="1:22"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row>
    <row r="256" spans="1:22"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row>
    <row r="257" spans="1:22"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row>
    <row r="258" spans="1:22"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row>
    <row r="259" spans="1:22"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row>
    <row r="260" spans="1:22"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row>
    <row r="261" spans="1:22"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row>
    <row r="262" spans="1:22"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row>
    <row r="263" spans="1:22"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row>
    <row r="264" spans="1:22"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row>
    <row r="265" spans="1:22"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row>
    <row r="266" spans="1:22"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row>
    <row r="267" spans="1:22"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row>
    <row r="268" spans="1:22"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row>
    <row r="269" spans="1:22"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row>
    <row r="270" spans="1:22"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row>
    <row r="271" spans="1:22"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row>
    <row r="272" spans="1:22"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row>
    <row r="273" spans="1:22"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row>
    <row r="274" spans="1:22"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row>
    <row r="275" spans="1:22"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row>
    <row r="276" spans="1:22"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row>
    <row r="277" spans="1:22"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row>
    <row r="278" spans="1:22"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row>
    <row r="279" spans="1:22"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row>
    <row r="280" spans="1:22"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row>
    <row r="281" spans="1:22"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row>
    <row r="282" spans="1:22"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row>
    <row r="283" spans="1:22"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row>
    <row r="284" spans="1:22"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row>
    <row r="285" spans="1:22"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row>
    <row r="286" spans="1:22"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row>
    <row r="287" spans="1:22"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row>
    <row r="288" spans="1:22"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row>
    <row r="289" spans="1:22"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row>
    <row r="290" spans="1:22"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row>
    <row r="291" spans="1:22"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row>
    <row r="292" spans="1:22"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row>
    <row r="293" spans="1:22"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row>
    <row r="294" spans="1:22"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row>
    <row r="295" spans="1:22"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row>
    <row r="296" spans="1:22"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row>
    <row r="297" spans="1:22"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row>
    <row r="298" spans="1:22"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row>
    <row r="299" spans="1:22"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row>
    <row r="300" spans="1:22"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row>
    <row r="301" spans="1:22"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row>
    <row r="302" spans="1:22"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row>
    <row r="303" spans="1:22"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row>
    <row r="304" spans="1:22"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row>
    <row r="305" spans="1:22"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row>
    <row r="306" spans="1:22"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row>
    <row r="307" spans="1:22"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row>
    <row r="308" spans="1:22"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row>
    <row r="309" spans="1:22"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row>
    <row r="310" spans="1:22"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row>
    <row r="311" spans="1:22"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row>
    <row r="312" spans="1:22"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row>
    <row r="313" spans="1:22"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row>
    <row r="314" spans="1:22"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row>
    <row r="315" spans="1:22"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row>
    <row r="316" spans="1:22"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row>
    <row r="317" spans="1:22"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row>
    <row r="318" spans="1:22"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row>
    <row r="319" spans="1:22"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row>
    <row r="320" spans="1:22"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row>
    <row r="321" spans="1:22"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row>
    <row r="322" spans="1:22"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row>
    <row r="323" spans="1:22"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row>
    <row r="324" spans="1:22"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row>
    <row r="325" spans="1:22"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row>
    <row r="326" spans="1:22"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row>
    <row r="327" spans="1:22"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row>
    <row r="328" spans="1:22"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row>
    <row r="329" spans="1:22"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row>
    <row r="330" spans="1:22"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row>
    <row r="331" spans="1:22"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row>
    <row r="332" spans="1:22"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row>
    <row r="333" spans="1:22"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row>
    <row r="334" spans="1:22"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row>
    <row r="335" spans="1:22"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row>
    <row r="336" spans="1:22"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row>
    <row r="337" spans="1:22"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row>
    <row r="338" spans="1:22"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8" width="20.5703125" style="148" customWidth="1"/>
    <col min="9" max="9" width="20.5703125" style="140" customWidth="1"/>
    <col min="10" max="10" width="20.5703125" style="148" customWidth="1"/>
    <col min="11" max="11" width="16" style="140" customWidth="1"/>
    <col min="12" max="12" width="20.5703125" style="140" customWidth="1"/>
    <col min="13" max="13" width="21.28515625" style="148"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112" customFormat="1" ht="18.75" customHeight="1" x14ac:dyDescent="0.2">
      <c r="A1" s="122"/>
      <c r="H1" s="144"/>
      <c r="J1" s="144"/>
      <c r="M1" s="144"/>
      <c r="S1" s="123" t="s">
        <v>66</v>
      </c>
    </row>
    <row r="2" spans="1:28" s="112" customFormat="1" ht="18.75" customHeight="1" x14ac:dyDescent="0.3">
      <c r="A2" s="122"/>
      <c r="H2" s="144"/>
      <c r="J2" s="144"/>
      <c r="M2" s="144"/>
      <c r="S2" s="124" t="s">
        <v>9</v>
      </c>
    </row>
    <row r="3" spans="1:28" s="112" customFormat="1" ht="18.75" x14ac:dyDescent="0.3">
      <c r="H3" s="144"/>
      <c r="J3" s="144"/>
      <c r="M3" s="144"/>
      <c r="S3" s="124" t="str">
        <f>'1. паспорт местоположение'!C3</f>
        <v>от «05» мая 2016 г. №380</v>
      </c>
    </row>
    <row r="4" spans="1:28" s="112" customFormat="1" ht="18.75" customHeight="1" x14ac:dyDescent="0.2">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row>
    <row r="5" spans="1:28" s="112" customFormat="1" ht="15.75" x14ac:dyDescent="0.2">
      <c r="A5" s="125"/>
      <c r="H5" s="144"/>
      <c r="J5" s="144"/>
      <c r="M5" s="144"/>
    </row>
    <row r="6" spans="1:28" s="112" customFormat="1" ht="18.75" x14ac:dyDescent="0.2">
      <c r="A6" s="381" t="s">
        <v>8</v>
      </c>
      <c r="B6" s="381"/>
      <c r="C6" s="381"/>
      <c r="D6" s="381"/>
      <c r="E6" s="381"/>
      <c r="F6" s="381"/>
      <c r="G6" s="381"/>
      <c r="H6" s="381"/>
      <c r="I6" s="381"/>
      <c r="J6" s="381"/>
      <c r="K6" s="381"/>
      <c r="L6" s="381"/>
      <c r="M6" s="381"/>
      <c r="N6" s="381"/>
      <c r="O6" s="381"/>
      <c r="P6" s="381"/>
      <c r="Q6" s="381"/>
      <c r="R6" s="381"/>
      <c r="S6" s="381"/>
      <c r="T6" s="111"/>
      <c r="U6" s="111"/>
      <c r="V6" s="111"/>
      <c r="W6" s="111"/>
      <c r="X6" s="111"/>
      <c r="Y6" s="111"/>
      <c r="Z6" s="111"/>
      <c r="AA6" s="111"/>
      <c r="AB6" s="111"/>
    </row>
    <row r="7" spans="1:28" s="112" customFormat="1" ht="18.75" x14ac:dyDescent="0.2">
      <c r="A7" s="381"/>
      <c r="B7" s="381"/>
      <c r="C7" s="381"/>
      <c r="D7" s="381"/>
      <c r="E7" s="381"/>
      <c r="F7" s="381"/>
      <c r="G7" s="381"/>
      <c r="H7" s="381"/>
      <c r="I7" s="381"/>
      <c r="J7" s="381"/>
      <c r="K7" s="381"/>
      <c r="L7" s="381"/>
      <c r="M7" s="381"/>
      <c r="N7" s="381"/>
      <c r="O7" s="381"/>
      <c r="P7" s="381"/>
      <c r="Q7" s="381"/>
      <c r="R7" s="381"/>
      <c r="S7" s="381"/>
      <c r="T7" s="111"/>
      <c r="U7" s="111"/>
      <c r="V7" s="111"/>
      <c r="W7" s="111"/>
      <c r="X7" s="111"/>
      <c r="Y7" s="111"/>
      <c r="Z7" s="111"/>
      <c r="AA7" s="111"/>
      <c r="AB7" s="111"/>
    </row>
    <row r="8" spans="1:28" s="1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1"/>
      <c r="U8" s="111"/>
      <c r="V8" s="111"/>
      <c r="W8" s="111"/>
      <c r="X8" s="111"/>
      <c r="Y8" s="111"/>
      <c r="Z8" s="111"/>
      <c r="AA8" s="111"/>
      <c r="AB8" s="111"/>
    </row>
    <row r="9" spans="1:28" s="112" customFormat="1" ht="18.75" x14ac:dyDescent="0.2">
      <c r="A9" s="383" t="s">
        <v>7</v>
      </c>
      <c r="B9" s="383"/>
      <c r="C9" s="383"/>
      <c r="D9" s="383"/>
      <c r="E9" s="383"/>
      <c r="F9" s="383"/>
      <c r="G9" s="383"/>
      <c r="H9" s="383"/>
      <c r="I9" s="383"/>
      <c r="J9" s="383"/>
      <c r="K9" s="383"/>
      <c r="L9" s="383"/>
      <c r="M9" s="383"/>
      <c r="N9" s="383"/>
      <c r="O9" s="383"/>
      <c r="P9" s="383"/>
      <c r="Q9" s="383"/>
      <c r="R9" s="383"/>
      <c r="S9" s="383"/>
      <c r="T9" s="111"/>
      <c r="U9" s="111"/>
      <c r="V9" s="111"/>
      <c r="W9" s="111"/>
      <c r="X9" s="111"/>
      <c r="Y9" s="111"/>
      <c r="Z9" s="111"/>
      <c r="AA9" s="111"/>
      <c r="AB9" s="111"/>
    </row>
    <row r="10" spans="1:28" s="112" customFormat="1" ht="18.75" x14ac:dyDescent="0.2">
      <c r="A10" s="381"/>
      <c r="B10" s="381"/>
      <c r="C10" s="381"/>
      <c r="D10" s="381"/>
      <c r="E10" s="381"/>
      <c r="F10" s="381"/>
      <c r="G10" s="381"/>
      <c r="H10" s="381"/>
      <c r="I10" s="381"/>
      <c r="J10" s="381"/>
      <c r="K10" s="381"/>
      <c r="L10" s="381"/>
      <c r="M10" s="381"/>
      <c r="N10" s="381"/>
      <c r="O10" s="381"/>
      <c r="P10" s="381"/>
      <c r="Q10" s="381"/>
      <c r="R10" s="381"/>
      <c r="S10" s="381"/>
      <c r="T10" s="111"/>
      <c r="U10" s="111"/>
      <c r="V10" s="111"/>
      <c r="W10" s="111"/>
      <c r="X10" s="111"/>
      <c r="Y10" s="111"/>
      <c r="Z10" s="111"/>
      <c r="AA10" s="111"/>
      <c r="AB10" s="111"/>
    </row>
    <row r="11" spans="1:28" s="112" customFormat="1" ht="18.75" x14ac:dyDescent="0.2">
      <c r="A11" s="382" t="str">
        <f>'1. паспорт местоположение'!A12:C12</f>
        <v>O_NS3400.VL.0037</v>
      </c>
      <c r="B11" s="382"/>
      <c r="C11" s="382"/>
      <c r="D11" s="382"/>
      <c r="E11" s="382"/>
      <c r="F11" s="382"/>
      <c r="G11" s="382"/>
      <c r="H11" s="382"/>
      <c r="I11" s="382"/>
      <c r="J11" s="382"/>
      <c r="K11" s="382"/>
      <c r="L11" s="382"/>
      <c r="M11" s="382"/>
      <c r="N11" s="382"/>
      <c r="O11" s="382"/>
      <c r="P11" s="382"/>
      <c r="Q11" s="382"/>
      <c r="R11" s="382"/>
      <c r="S11" s="382"/>
      <c r="T11" s="111"/>
      <c r="U11" s="111"/>
      <c r="V11" s="111"/>
      <c r="W11" s="111"/>
      <c r="X11" s="111"/>
      <c r="Y11" s="111"/>
      <c r="Z11" s="111"/>
      <c r="AA11" s="111"/>
      <c r="AB11" s="111"/>
    </row>
    <row r="12" spans="1:28" s="112"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1"/>
      <c r="U12" s="111"/>
      <c r="V12" s="111"/>
      <c r="W12" s="111"/>
      <c r="X12" s="111"/>
      <c r="Y12" s="111"/>
      <c r="Z12" s="111"/>
      <c r="AA12" s="111"/>
      <c r="AB12" s="111"/>
    </row>
    <row r="13" spans="1:28" s="129"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98"/>
      <c r="U13" s="198"/>
      <c r="V13" s="198"/>
      <c r="W13" s="198"/>
      <c r="X13" s="198"/>
      <c r="Y13" s="198"/>
      <c r="Z13" s="198"/>
      <c r="AA13" s="198"/>
      <c r="AB13" s="198"/>
    </row>
    <row r="14" spans="1:28" s="130" customFormat="1" ht="18" customHeight="1" x14ac:dyDescent="0.2">
      <c r="A14" s="38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82"/>
      <c r="C14" s="382"/>
      <c r="D14" s="382"/>
      <c r="E14" s="382"/>
      <c r="F14" s="382"/>
      <c r="G14" s="382"/>
      <c r="H14" s="382"/>
      <c r="I14" s="382"/>
      <c r="J14" s="382"/>
      <c r="K14" s="382"/>
      <c r="L14" s="382"/>
      <c r="M14" s="382"/>
      <c r="N14" s="382"/>
      <c r="O14" s="382"/>
      <c r="P14" s="382"/>
      <c r="Q14" s="382"/>
      <c r="R14" s="382"/>
      <c r="S14" s="382"/>
      <c r="T14" s="110"/>
      <c r="U14" s="110"/>
      <c r="V14" s="110"/>
      <c r="W14" s="110"/>
      <c r="X14" s="110"/>
      <c r="Y14" s="110"/>
      <c r="Z14" s="110"/>
      <c r="AA14" s="110"/>
      <c r="AB14" s="110"/>
    </row>
    <row r="15" spans="1:28" s="130"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27"/>
      <c r="U15" s="127"/>
      <c r="V15" s="127"/>
      <c r="W15" s="127"/>
      <c r="X15" s="127"/>
      <c r="Y15" s="127"/>
      <c r="Z15" s="127"/>
      <c r="AA15" s="127"/>
      <c r="AB15" s="127"/>
    </row>
    <row r="16" spans="1:28" s="130"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9"/>
      <c r="U16" s="199"/>
      <c r="V16" s="199"/>
      <c r="W16" s="199"/>
      <c r="X16" s="199"/>
      <c r="Y16" s="199"/>
    </row>
    <row r="17" spans="1:28" s="130" customFormat="1" ht="45.75" customHeight="1" x14ac:dyDescent="0.2">
      <c r="A17" s="379" t="s">
        <v>391</v>
      </c>
      <c r="B17" s="379"/>
      <c r="C17" s="379"/>
      <c r="D17" s="379"/>
      <c r="E17" s="379"/>
      <c r="F17" s="379"/>
      <c r="G17" s="379"/>
      <c r="H17" s="379"/>
      <c r="I17" s="379"/>
      <c r="J17" s="379"/>
      <c r="K17" s="379"/>
      <c r="L17" s="379"/>
      <c r="M17" s="379"/>
      <c r="N17" s="379"/>
      <c r="O17" s="379"/>
      <c r="P17" s="379"/>
      <c r="Q17" s="379"/>
      <c r="R17" s="379"/>
      <c r="S17" s="379"/>
      <c r="T17" s="132"/>
      <c r="U17" s="132"/>
      <c r="V17" s="132"/>
      <c r="W17" s="132"/>
      <c r="X17" s="132"/>
      <c r="Y17" s="132"/>
      <c r="Z17" s="132"/>
      <c r="AA17" s="132"/>
      <c r="AB17" s="132"/>
    </row>
    <row r="18" spans="1:28" s="130"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9"/>
      <c r="U18" s="199"/>
      <c r="V18" s="199"/>
      <c r="W18" s="199"/>
      <c r="X18" s="199"/>
      <c r="Y18" s="199"/>
    </row>
    <row r="19" spans="1:28" s="130"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385</v>
      </c>
      <c r="T19" s="199"/>
      <c r="U19" s="199"/>
      <c r="V19" s="199"/>
      <c r="W19" s="199"/>
      <c r="X19" s="199"/>
      <c r="Y19" s="199"/>
    </row>
    <row r="20" spans="1:28" s="130" customFormat="1" ht="157.5" x14ac:dyDescent="0.2">
      <c r="A20" s="388"/>
      <c r="B20" s="388"/>
      <c r="C20" s="393"/>
      <c r="D20" s="388"/>
      <c r="E20" s="388"/>
      <c r="F20" s="388"/>
      <c r="G20" s="388"/>
      <c r="H20" s="389"/>
      <c r="I20" s="388"/>
      <c r="J20" s="389"/>
      <c r="K20" s="388"/>
      <c r="L20" s="388"/>
      <c r="M20" s="389"/>
      <c r="N20" s="388"/>
      <c r="O20" s="388"/>
      <c r="P20" s="388"/>
      <c r="Q20" s="212" t="s">
        <v>284</v>
      </c>
      <c r="R20" s="214" t="s">
        <v>285</v>
      </c>
      <c r="S20" s="388"/>
      <c r="T20" s="198"/>
      <c r="U20" s="198"/>
      <c r="V20" s="198"/>
      <c r="W20" s="198"/>
      <c r="X20" s="198"/>
      <c r="Y20" s="198"/>
      <c r="Z20" s="137"/>
      <c r="AA20" s="137"/>
      <c r="AB20" s="137"/>
    </row>
    <row r="21" spans="1:28" s="130" customFormat="1" ht="18.75" x14ac:dyDescent="0.2">
      <c r="A21" s="212">
        <v>1</v>
      </c>
      <c r="B21" s="145">
        <v>2</v>
      </c>
      <c r="C21" s="212">
        <v>3</v>
      </c>
      <c r="D21" s="145">
        <v>4</v>
      </c>
      <c r="E21" s="212">
        <v>5</v>
      </c>
      <c r="F21" s="145">
        <v>6</v>
      </c>
      <c r="G21" s="212">
        <v>7</v>
      </c>
      <c r="H21" s="146">
        <v>8</v>
      </c>
      <c r="I21" s="212">
        <v>9</v>
      </c>
      <c r="J21" s="146">
        <v>10</v>
      </c>
      <c r="K21" s="212">
        <v>11</v>
      </c>
      <c r="L21" s="145">
        <v>12</v>
      </c>
      <c r="M21" s="213">
        <v>13</v>
      </c>
      <c r="N21" s="145">
        <v>14</v>
      </c>
      <c r="O21" s="212">
        <v>15</v>
      </c>
      <c r="P21" s="145">
        <v>16</v>
      </c>
      <c r="Q21" s="212">
        <v>17</v>
      </c>
      <c r="R21" s="145">
        <v>18</v>
      </c>
      <c r="S21" s="212">
        <v>19</v>
      </c>
      <c r="T21" s="198"/>
      <c r="U21" s="198"/>
      <c r="V21" s="198"/>
      <c r="W21" s="198"/>
      <c r="X21" s="198"/>
      <c r="Y21" s="198"/>
      <c r="Z21" s="137"/>
      <c r="AA21" s="137"/>
      <c r="AB21" s="137"/>
    </row>
    <row r="22" spans="1:28" s="202" customFormat="1" ht="409.5" customHeight="1" x14ac:dyDescent="0.2">
      <c r="A22" s="206">
        <v>1</v>
      </c>
      <c r="B22" s="203" t="s">
        <v>527</v>
      </c>
      <c r="C22" s="203" t="s">
        <v>437</v>
      </c>
      <c r="D22" s="203" t="s">
        <v>462</v>
      </c>
      <c r="E22" s="204" t="s">
        <v>528</v>
      </c>
      <c r="F22" s="204" t="s">
        <v>529</v>
      </c>
      <c r="G22" s="253" t="s">
        <v>530</v>
      </c>
      <c r="H22" s="205">
        <v>0.59599999999999997</v>
      </c>
      <c r="I22" s="203">
        <v>0</v>
      </c>
      <c r="J22" s="205">
        <v>0.59599999999999997</v>
      </c>
      <c r="K22" s="203">
        <v>10</v>
      </c>
      <c r="L22" s="203" t="s">
        <v>490</v>
      </c>
      <c r="M22" s="217" t="s">
        <v>443</v>
      </c>
      <c r="N22" s="217" t="s">
        <v>443</v>
      </c>
      <c r="O22" s="217" t="s">
        <v>443</v>
      </c>
      <c r="P22" s="217" t="s">
        <v>443</v>
      </c>
      <c r="Q22" s="231" t="s">
        <v>531</v>
      </c>
      <c r="R22" s="205" t="s">
        <v>437</v>
      </c>
      <c r="S22" s="219">
        <v>4.9069074700000002</v>
      </c>
      <c r="T22" s="200"/>
      <c r="U22" s="200"/>
      <c r="V22" s="200"/>
      <c r="W22" s="200"/>
      <c r="X22" s="200"/>
      <c r="Y22" s="200"/>
      <c r="Z22" s="201"/>
      <c r="AA22" s="201"/>
      <c r="AB22" s="201"/>
    </row>
    <row r="23" spans="1:28" x14ac:dyDescent="0.25">
      <c r="A23" s="139"/>
      <c r="B23" s="139"/>
      <c r="C23" s="139"/>
      <c r="D23" s="139"/>
      <c r="E23" s="139"/>
      <c r="F23" s="139"/>
      <c r="G23" s="139"/>
      <c r="H23" s="147"/>
      <c r="I23" s="139"/>
      <c r="J23" s="147"/>
      <c r="K23" s="139"/>
      <c r="L23" s="139"/>
      <c r="M23" s="147"/>
      <c r="N23" s="139"/>
      <c r="O23" s="139"/>
      <c r="P23" s="139"/>
      <c r="Q23" s="139"/>
      <c r="R23" s="139"/>
      <c r="S23" s="139"/>
      <c r="T23" s="139"/>
      <c r="U23" s="139"/>
      <c r="V23" s="139"/>
      <c r="W23" s="139"/>
      <c r="X23" s="139"/>
      <c r="Y23" s="139"/>
      <c r="Z23" s="139"/>
      <c r="AA23" s="139"/>
      <c r="AB23" s="139"/>
    </row>
    <row r="24" spans="1:28" x14ac:dyDescent="0.25">
      <c r="A24" s="139"/>
      <c r="B24" s="139"/>
      <c r="C24" s="139"/>
      <c r="D24" s="139"/>
      <c r="E24" s="139"/>
      <c r="F24" s="139"/>
      <c r="G24" s="139"/>
      <c r="H24" s="147"/>
      <c r="I24" s="139"/>
      <c r="J24" s="147"/>
      <c r="K24" s="139"/>
      <c r="L24" s="139"/>
      <c r="M24" s="147"/>
      <c r="N24" s="139"/>
      <c r="O24" s="139"/>
      <c r="P24" s="139"/>
      <c r="Q24" s="139"/>
      <c r="R24" s="139"/>
      <c r="S24" s="139"/>
      <c r="T24" s="139"/>
      <c r="U24" s="139"/>
      <c r="V24" s="139"/>
      <c r="W24" s="139"/>
      <c r="X24" s="139"/>
      <c r="Y24" s="139"/>
      <c r="Z24" s="139"/>
      <c r="AA24" s="139"/>
      <c r="AB24" s="139"/>
    </row>
    <row r="25" spans="1:28" x14ac:dyDescent="0.25">
      <c r="A25" s="139"/>
      <c r="B25" s="139"/>
      <c r="C25" s="139"/>
      <c r="D25" s="139"/>
      <c r="E25" s="139"/>
      <c r="F25" s="139"/>
      <c r="G25" s="139"/>
      <c r="H25" s="147"/>
      <c r="I25" s="139"/>
      <c r="J25" s="147"/>
      <c r="K25" s="139"/>
      <c r="L25" s="139"/>
      <c r="M25" s="147"/>
      <c r="N25" s="139"/>
      <c r="O25" s="139"/>
      <c r="P25" s="139"/>
      <c r="Q25" s="139"/>
      <c r="R25" s="139"/>
      <c r="S25" s="139"/>
      <c r="T25" s="139"/>
      <c r="U25" s="139"/>
      <c r="V25" s="139"/>
      <c r="W25" s="139"/>
      <c r="X25" s="139"/>
      <c r="Y25" s="139"/>
      <c r="Z25" s="139"/>
      <c r="AA25" s="139"/>
      <c r="AB25" s="139"/>
    </row>
    <row r="26" spans="1:28" x14ac:dyDescent="0.25">
      <c r="A26" s="139"/>
      <c r="B26" s="139"/>
      <c r="C26" s="139"/>
      <c r="D26" s="139"/>
      <c r="E26" s="139"/>
      <c r="F26" s="139"/>
      <c r="G26" s="139"/>
      <c r="H26" s="147"/>
      <c r="I26" s="139"/>
      <c r="J26" s="147"/>
      <c r="K26" s="139"/>
      <c r="L26" s="139"/>
      <c r="M26" s="147"/>
      <c r="N26" s="139"/>
      <c r="O26" s="139"/>
      <c r="P26" s="139"/>
      <c r="Q26" s="139"/>
      <c r="R26" s="139"/>
      <c r="S26" s="139"/>
      <c r="T26" s="139"/>
      <c r="U26" s="139"/>
      <c r="V26" s="139"/>
      <c r="W26" s="139"/>
      <c r="X26" s="139"/>
      <c r="Y26" s="139"/>
      <c r="Z26" s="139"/>
      <c r="AA26" s="139"/>
      <c r="AB26" s="139"/>
    </row>
    <row r="27" spans="1:28" x14ac:dyDescent="0.25">
      <c r="A27" s="139"/>
      <c r="B27" s="139"/>
      <c r="C27" s="139"/>
      <c r="D27" s="139"/>
      <c r="E27" s="139"/>
      <c r="F27" s="139"/>
      <c r="G27" s="139"/>
      <c r="H27" s="147"/>
      <c r="I27" s="139"/>
      <c r="J27" s="147"/>
      <c r="K27" s="139"/>
      <c r="L27" s="139"/>
      <c r="M27" s="147"/>
      <c r="N27" s="139"/>
      <c r="O27" s="139"/>
      <c r="P27" s="139"/>
      <c r="Q27" s="139"/>
      <c r="R27" s="139"/>
      <c r="S27" s="139"/>
      <c r="T27" s="139"/>
      <c r="U27" s="139"/>
      <c r="V27" s="139"/>
      <c r="W27" s="139"/>
      <c r="X27" s="139"/>
      <c r="Y27" s="139"/>
      <c r="Z27" s="139"/>
      <c r="AA27" s="139"/>
      <c r="AB27" s="139"/>
    </row>
    <row r="28" spans="1:28" x14ac:dyDescent="0.25">
      <c r="A28" s="139"/>
      <c r="B28" s="139"/>
      <c r="C28" s="139"/>
      <c r="D28" s="139"/>
      <c r="E28" s="139"/>
      <c r="F28" s="139"/>
      <c r="G28" s="139"/>
      <c r="H28" s="147"/>
      <c r="I28" s="139"/>
      <c r="J28" s="147"/>
      <c r="K28" s="139"/>
      <c r="L28" s="139"/>
      <c r="M28" s="147"/>
      <c r="N28" s="139"/>
      <c r="O28" s="139"/>
      <c r="P28" s="139"/>
      <c r="Q28" s="139"/>
      <c r="R28" s="139"/>
      <c r="S28" s="139"/>
      <c r="T28" s="139"/>
      <c r="U28" s="139"/>
      <c r="V28" s="139"/>
      <c r="W28" s="139"/>
      <c r="X28" s="139"/>
      <c r="Y28" s="139"/>
      <c r="Z28" s="139"/>
      <c r="AA28" s="139"/>
      <c r="AB28" s="139"/>
    </row>
    <row r="29" spans="1:28" x14ac:dyDescent="0.25">
      <c r="A29" s="139"/>
      <c r="B29" s="139"/>
      <c r="C29" s="139"/>
      <c r="D29" s="139"/>
      <c r="E29" s="139"/>
      <c r="F29" s="139"/>
      <c r="G29" s="139"/>
      <c r="H29" s="147"/>
      <c r="I29" s="139"/>
      <c r="J29" s="147"/>
      <c r="K29" s="139"/>
      <c r="L29" s="139"/>
      <c r="M29" s="147"/>
      <c r="N29" s="139"/>
      <c r="O29" s="139"/>
      <c r="P29" s="139"/>
      <c r="Q29" s="139"/>
      <c r="R29" s="139"/>
      <c r="S29" s="139"/>
      <c r="T29" s="139"/>
      <c r="U29" s="139"/>
      <c r="V29" s="139"/>
      <c r="W29" s="139"/>
      <c r="X29" s="139"/>
      <c r="Y29" s="139"/>
      <c r="Z29" s="139"/>
      <c r="AA29" s="139"/>
      <c r="AB29" s="139"/>
    </row>
    <row r="30" spans="1:28" x14ac:dyDescent="0.25">
      <c r="A30" s="139"/>
      <c r="B30" s="139"/>
      <c r="C30" s="139"/>
      <c r="D30" s="139"/>
      <c r="E30" s="139"/>
      <c r="F30" s="139"/>
      <c r="G30" s="139"/>
      <c r="H30" s="147"/>
      <c r="I30" s="139"/>
      <c r="J30" s="147"/>
      <c r="K30" s="139"/>
      <c r="L30" s="139"/>
      <c r="M30" s="147"/>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47"/>
      <c r="I31" s="139"/>
      <c r="J31" s="147"/>
      <c r="K31" s="139"/>
      <c r="L31" s="139"/>
      <c r="M31" s="147"/>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47"/>
      <c r="I32" s="139"/>
      <c r="J32" s="147"/>
      <c r="K32" s="139"/>
      <c r="L32" s="139"/>
      <c r="M32" s="147"/>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47"/>
      <c r="I33" s="139"/>
      <c r="J33" s="147"/>
      <c r="K33" s="139"/>
      <c r="L33" s="139"/>
      <c r="M33" s="147"/>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47"/>
      <c r="I34" s="139"/>
      <c r="J34" s="147"/>
      <c r="K34" s="139"/>
      <c r="L34" s="139"/>
      <c r="M34" s="147"/>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47"/>
      <c r="I35" s="139"/>
      <c r="J35" s="147"/>
      <c r="K35" s="139"/>
      <c r="L35" s="139"/>
      <c r="M35" s="147"/>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47"/>
      <c r="I36" s="139"/>
      <c r="J36" s="147"/>
      <c r="K36" s="139"/>
      <c r="L36" s="139"/>
      <c r="M36" s="147"/>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47"/>
      <c r="I37" s="139"/>
      <c r="J37" s="147"/>
      <c r="K37" s="139"/>
      <c r="L37" s="139"/>
      <c r="M37" s="147"/>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47"/>
      <c r="I38" s="139"/>
      <c r="J38" s="147"/>
      <c r="K38" s="139"/>
      <c r="L38" s="139"/>
      <c r="M38" s="147"/>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47"/>
      <c r="I39" s="139"/>
      <c r="J39" s="147"/>
      <c r="K39" s="139"/>
      <c r="L39" s="139"/>
      <c r="M39" s="147"/>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47"/>
      <c r="I40" s="139"/>
      <c r="J40" s="147"/>
      <c r="K40" s="139"/>
      <c r="L40" s="139"/>
      <c r="M40" s="147"/>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47"/>
      <c r="I41" s="139"/>
      <c r="J41" s="147"/>
      <c r="K41" s="139"/>
      <c r="L41" s="139"/>
      <c r="M41" s="147"/>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47"/>
      <c r="I42" s="139"/>
      <c r="J42" s="147"/>
      <c r="K42" s="139"/>
      <c r="L42" s="139"/>
      <c r="M42" s="147"/>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47"/>
      <c r="I43" s="139"/>
      <c r="J43" s="147"/>
      <c r="K43" s="139"/>
      <c r="L43" s="139"/>
      <c r="M43" s="147"/>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47"/>
      <c r="I44" s="139"/>
      <c r="J44" s="147"/>
      <c r="K44" s="139"/>
      <c r="L44" s="139"/>
      <c r="M44" s="147"/>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47"/>
      <c r="I45" s="139"/>
      <c r="J45" s="147"/>
      <c r="K45" s="139"/>
      <c r="L45" s="139"/>
      <c r="M45" s="147"/>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47"/>
      <c r="I46" s="139"/>
      <c r="J46" s="147"/>
      <c r="K46" s="139"/>
      <c r="L46" s="139"/>
      <c r="M46" s="147"/>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47"/>
      <c r="I47" s="139"/>
      <c r="J47" s="147"/>
      <c r="K47" s="139"/>
      <c r="L47" s="139"/>
      <c r="M47" s="147"/>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47"/>
      <c r="I48" s="139"/>
      <c r="J48" s="147"/>
      <c r="K48" s="139"/>
      <c r="L48" s="139"/>
      <c r="M48" s="147"/>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47"/>
      <c r="I49" s="139"/>
      <c r="J49" s="147"/>
      <c r="K49" s="139"/>
      <c r="L49" s="139"/>
      <c r="M49" s="147"/>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47"/>
      <c r="I50" s="139"/>
      <c r="J50" s="147"/>
      <c r="K50" s="139"/>
      <c r="L50" s="139"/>
      <c r="M50" s="147"/>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47"/>
      <c r="I51" s="139"/>
      <c r="J51" s="147"/>
      <c r="K51" s="139"/>
      <c r="L51" s="139"/>
      <c r="M51" s="147"/>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47"/>
      <c r="I52" s="139"/>
      <c r="J52" s="147"/>
      <c r="K52" s="139"/>
      <c r="L52" s="139"/>
      <c r="M52" s="147"/>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47"/>
      <c r="I53" s="139"/>
      <c r="J53" s="147"/>
      <c r="K53" s="139"/>
      <c r="L53" s="139"/>
      <c r="M53" s="147"/>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47"/>
      <c r="I54" s="139"/>
      <c r="J54" s="147"/>
      <c r="K54" s="139"/>
      <c r="L54" s="139"/>
      <c r="M54" s="147"/>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47"/>
      <c r="I55" s="139"/>
      <c r="J55" s="147"/>
      <c r="K55" s="139"/>
      <c r="L55" s="139"/>
      <c r="M55" s="147"/>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47"/>
      <c r="I56" s="139"/>
      <c r="J56" s="147"/>
      <c r="K56" s="139"/>
      <c r="L56" s="139"/>
      <c r="M56" s="147"/>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47"/>
      <c r="I57" s="139"/>
      <c r="J57" s="147"/>
      <c r="K57" s="139"/>
      <c r="L57" s="139"/>
      <c r="M57" s="147"/>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47"/>
      <c r="I58" s="139"/>
      <c r="J58" s="147"/>
      <c r="K58" s="139"/>
      <c r="L58" s="139"/>
      <c r="M58" s="147"/>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47"/>
      <c r="I59" s="139"/>
      <c r="J59" s="147"/>
      <c r="K59" s="139"/>
      <c r="L59" s="139"/>
      <c r="M59" s="147"/>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47"/>
      <c r="I60" s="139"/>
      <c r="J60" s="147"/>
      <c r="K60" s="139"/>
      <c r="L60" s="139"/>
      <c r="M60" s="147"/>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47"/>
      <c r="I61" s="139"/>
      <c r="J61" s="147"/>
      <c r="K61" s="139"/>
      <c r="L61" s="139"/>
      <c r="M61" s="147"/>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47"/>
      <c r="I62" s="139"/>
      <c r="J62" s="147"/>
      <c r="K62" s="139"/>
      <c r="L62" s="139"/>
      <c r="M62" s="147"/>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47"/>
      <c r="I63" s="139"/>
      <c r="J63" s="147"/>
      <c r="K63" s="139"/>
      <c r="L63" s="139"/>
      <c r="M63" s="147"/>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47"/>
      <c r="I64" s="139"/>
      <c r="J64" s="147"/>
      <c r="K64" s="139"/>
      <c r="L64" s="139"/>
      <c r="M64" s="147"/>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47"/>
      <c r="I65" s="139"/>
      <c r="J65" s="147"/>
      <c r="K65" s="139"/>
      <c r="L65" s="139"/>
      <c r="M65" s="147"/>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47"/>
      <c r="I66" s="139"/>
      <c r="J66" s="147"/>
      <c r="K66" s="139"/>
      <c r="L66" s="139"/>
      <c r="M66" s="147"/>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47"/>
      <c r="I67" s="139"/>
      <c r="J67" s="147"/>
      <c r="K67" s="139"/>
      <c r="L67" s="139"/>
      <c r="M67" s="147"/>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47"/>
      <c r="I68" s="139"/>
      <c r="J68" s="147"/>
      <c r="K68" s="139"/>
      <c r="L68" s="139"/>
      <c r="M68" s="147"/>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47"/>
      <c r="I69" s="139"/>
      <c r="J69" s="147"/>
      <c r="K69" s="139"/>
      <c r="L69" s="139"/>
      <c r="M69" s="147"/>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47"/>
      <c r="I70" s="139"/>
      <c r="J70" s="147"/>
      <c r="K70" s="139"/>
      <c r="L70" s="139"/>
      <c r="M70" s="147"/>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47"/>
      <c r="I71" s="139"/>
      <c r="J71" s="147"/>
      <c r="K71" s="139"/>
      <c r="L71" s="139"/>
      <c r="M71" s="147"/>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47"/>
      <c r="I72" s="139"/>
      <c r="J72" s="147"/>
      <c r="K72" s="139"/>
      <c r="L72" s="139"/>
      <c r="M72" s="147"/>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47"/>
      <c r="I73" s="139"/>
      <c r="J73" s="147"/>
      <c r="K73" s="139"/>
      <c r="L73" s="139"/>
      <c r="M73" s="147"/>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47"/>
      <c r="I74" s="139"/>
      <c r="J74" s="147"/>
      <c r="K74" s="139"/>
      <c r="L74" s="139"/>
      <c r="M74" s="147"/>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47"/>
      <c r="I75" s="139"/>
      <c r="J75" s="147"/>
      <c r="K75" s="139"/>
      <c r="L75" s="139"/>
      <c r="M75" s="147"/>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47"/>
      <c r="I76" s="139"/>
      <c r="J76" s="147"/>
      <c r="K76" s="139"/>
      <c r="L76" s="139"/>
      <c r="M76" s="147"/>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47"/>
      <c r="I77" s="139"/>
      <c r="J77" s="147"/>
      <c r="K77" s="139"/>
      <c r="L77" s="139"/>
      <c r="M77" s="147"/>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47"/>
      <c r="I78" s="139"/>
      <c r="J78" s="147"/>
      <c r="K78" s="139"/>
      <c r="L78" s="139"/>
      <c r="M78" s="147"/>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47"/>
      <c r="I79" s="139"/>
      <c r="J79" s="147"/>
      <c r="K79" s="139"/>
      <c r="L79" s="139"/>
      <c r="M79" s="147"/>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47"/>
      <c r="I80" s="139"/>
      <c r="J80" s="147"/>
      <c r="K80" s="139"/>
      <c r="L80" s="139"/>
      <c r="M80" s="147"/>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47"/>
      <c r="I81" s="139"/>
      <c r="J81" s="147"/>
      <c r="K81" s="139"/>
      <c r="L81" s="139"/>
      <c r="M81" s="147"/>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47"/>
      <c r="I82" s="139"/>
      <c r="J82" s="147"/>
      <c r="K82" s="139"/>
      <c r="L82" s="139"/>
      <c r="M82" s="147"/>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47"/>
      <c r="I83" s="139"/>
      <c r="J83" s="147"/>
      <c r="K83" s="139"/>
      <c r="L83" s="139"/>
      <c r="M83" s="147"/>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47"/>
      <c r="I84" s="139"/>
      <c r="J84" s="147"/>
      <c r="K84" s="139"/>
      <c r="L84" s="139"/>
      <c r="M84" s="147"/>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47"/>
      <c r="I85" s="139"/>
      <c r="J85" s="147"/>
      <c r="K85" s="139"/>
      <c r="L85" s="139"/>
      <c r="M85" s="147"/>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47"/>
      <c r="I86" s="139"/>
      <c r="J86" s="147"/>
      <c r="K86" s="139"/>
      <c r="L86" s="139"/>
      <c r="M86" s="147"/>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47"/>
      <c r="I87" s="139"/>
      <c r="J87" s="147"/>
      <c r="K87" s="139"/>
      <c r="L87" s="139"/>
      <c r="M87" s="147"/>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47"/>
      <c r="I88" s="139"/>
      <c r="J88" s="147"/>
      <c r="K88" s="139"/>
      <c r="L88" s="139"/>
      <c r="M88" s="147"/>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47"/>
      <c r="I89" s="139"/>
      <c r="J89" s="147"/>
      <c r="K89" s="139"/>
      <c r="L89" s="139"/>
      <c r="M89" s="147"/>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47"/>
      <c r="I90" s="139"/>
      <c r="J90" s="147"/>
      <c r="K90" s="139"/>
      <c r="L90" s="139"/>
      <c r="M90" s="147"/>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47"/>
      <c r="I91" s="139"/>
      <c r="J91" s="147"/>
      <c r="K91" s="139"/>
      <c r="L91" s="139"/>
      <c r="M91" s="147"/>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47"/>
      <c r="I92" s="139"/>
      <c r="J92" s="147"/>
      <c r="K92" s="139"/>
      <c r="L92" s="139"/>
      <c r="M92" s="147"/>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47"/>
      <c r="I93" s="139"/>
      <c r="J93" s="147"/>
      <c r="K93" s="139"/>
      <c r="L93" s="139"/>
      <c r="M93" s="147"/>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47"/>
      <c r="I94" s="139"/>
      <c r="J94" s="147"/>
      <c r="K94" s="139"/>
      <c r="L94" s="139"/>
      <c r="M94" s="147"/>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47"/>
      <c r="I95" s="139"/>
      <c r="J95" s="147"/>
      <c r="K95" s="139"/>
      <c r="L95" s="139"/>
      <c r="M95" s="147"/>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47"/>
      <c r="I96" s="139"/>
      <c r="J96" s="147"/>
      <c r="K96" s="139"/>
      <c r="L96" s="139"/>
      <c r="M96" s="147"/>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47"/>
      <c r="I97" s="139"/>
      <c r="J97" s="147"/>
      <c r="K97" s="139"/>
      <c r="L97" s="139"/>
      <c r="M97" s="147"/>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47"/>
      <c r="I98" s="139"/>
      <c r="J98" s="147"/>
      <c r="K98" s="139"/>
      <c r="L98" s="139"/>
      <c r="M98" s="147"/>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47"/>
      <c r="I99" s="139"/>
      <c r="J99" s="147"/>
      <c r="K99" s="139"/>
      <c r="L99" s="139"/>
      <c r="M99" s="147"/>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47"/>
      <c r="I100" s="139"/>
      <c r="J100" s="147"/>
      <c r="K100" s="139"/>
      <c r="L100" s="139"/>
      <c r="M100" s="147"/>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47"/>
      <c r="I101" s="139"/>
      <c r="J101" s="147"/>
      <c r="K101" s="139"/>
      <c r="L101" s="139"/>
      <c r="M101" s="147"/>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47"/>
      <c r="I102" s="139"/>
      <c r="J102" s="147"/>
      <c r="K102" s="139"/>
      <c r="L102" s="139"/>
      <c r="M102" s="147"/>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47"/>
      <c r="I103" s="139"/>
      <c r="J103" s="147"/>
      <c r="K103" s="139"/>
      <c r="L103" s="139"/>
      <c r="M103" s="147"/>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47"/>
      <c r="I104" s="139"/>
      <c r="J104" s="147"/>
      <c r="K104" s="139"/>
      <c r="L104" s="139"/>
      <c r="M104" s="147"/>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47"/>
      <c r="I105" s="139"/>
      <c r="J105" s="147"/>
      <c r="K105" s="139"/>
      <c r="L105" s="139"/>
      <c r="M105" s="147"/>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47"/>
      <c r="I106" s="139"/>
      <c r="J106" s="147"/>
      <c r="K106" s="139"/>
      <c r="L106" s="139"/>
      <c r="M106" s="147"/>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47"/>
      <c r="I107" s="139"/>
      <c r="J107" s="147"/>
      <c r="K107" s="139"/>
      <c r="L107" s="139"/>
      <c r="M107" s="147"/>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47"/>
      <c r="I108" s="139"/>
      <c r="J108" s="147"/>
      <c r="K108" s="139"/>
      <c r="L108" s="139"/>
      <c r="M108" s="147"/>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47"/>
      <c r="I109" s="139"/>
      <c r="J109" s="147"/>
      <c r="K109" s="139"/>
      <c r="L109" s="139"/>
      <c r="M109" s="147"/>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47"/>
      <c r="I110" s="139"/>
      <c r="J110" s="147"/>
      <c r="K110" s="139"/>
      <c r="L110" s="139"/>
      <c r="M110" s="147"/>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47"/>
      <c r="I111" s="139"/>
      <c r="J111" s="147"/>
      <c r="K111" s="139"/>
      <c r="L111" s="139"/>
      <c r="M111" s="147"/>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47"/>
      <c r="I112" s="139"/>
      <c r="J112" s="147"/>
      <c r="K112" s="139"/>
      <c r="L112" s="139"/>
      <c r="M112" s="147"/>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47"/>
      <c r="I113" s="139"/>
      <c r="J113" s="147"/>
      <c r="K113" s="139"/>
      <c r="L113" s="139"/>
      <c r="M113" s="147"/>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47"/>
      <c r="I114" s="139"/>
      <c r="J114" s="147"/>
      <c r="K114" s="139"/>
      <c r="L114" s="139"/>
      <c r="M114" s="147"/>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47"/>
      <c r="I115" s="139"/>
      <c r="J115" s="147"/>
      <c r="K115" s="139"/>
      <c r="L115" s="139"/>
      <c r="M115" s="147"/>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47"/>
      <c r="I116" s="139"/>
      <c r="J116" s="147"/>
      <c r="K116" s="139"/>
      <c r="L116" s="139"/>
      <c r="M116" s="147"/>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47"/>
      <c r="I117" s="139"/>
      <c r="J117" s="147"/>
      <c r="K117" s="139"/>
      <c r="L117" s="139"/>
      <c r="M117" s="147"/>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47"/>
      <c r="I118" s="139"/>
      <c r="J118" s="147"/>
      <c r="K118" s="139"/>
      <c r="L118" s="139"/>
      <c r="M118" s="147"/>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47"/>
      <c r="I119" s="139"/>
      <c r="J119" s="147"/>
      <c r="K119" s="139"/>
      <c r="L119" s="139"/>
      <c r="M119" s="147"/>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47"/>
      <c r="I120" s="139"/>
      <c r="J120" s="147"/>
      <c r="K120" s="139"/>
      <c r="L120" s="139"/>
      <c r="M120" s="147"/>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47"/>
      <c r="I121" s="139"/>
      <c r="J121" s="147"/>
      <c r="K121" s="139"/>
      <c r="L121" s="139"/>
      <c r="M121" s="147"/>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47"/>
      <c r="I122" s="139"/>
      <c r="J122" s="147"/>
      <c r="K122" s="139"/>
      <c r="L122" s="139"/>
      <c r="M122" s="147"/>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47"/>
      <c r="I123" s="139"/>
      <c r="J123" s="147"/>
      <c r="K123" s="139"/>
      <c r="L123" s="139"/>
      <c r="M123" s="147"/>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47"/>
      <c r="I124" s="139"/>
      <c r="J124" s="147"/>
      <c r="K124" s="139"/>
      <c r="L124" s="139"/>
      <c r="M124" s="147"/>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47"/>
      <c r="I125" s="139"/>
      <c r="J125" s="147"/>
      <c r="K125" s="139"/>
      <c r="L125" s="139"/>
      <c r="M125" s="147"/>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47"/>
      <c r="I126" s="139"/>
      <c r="J126" s="147"/>
      <c r="K126" s="139"/>
      <c r="L126" s="139"/>
      <c r="M126" s="147"/>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47"/>
      <c r="I127" s="139"/>
      <c r="J127" s="147"/>
      <c r="K127" s="139"/>
      <c r="L127" s="139"/>
      <c r="M127" s="147"/>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47"/>
      <c r="I128" s="139"/>
      <c r="J128" s="147"/>
      <c r="K128" s="139"/>
      <c r="L128" s="139"/>
      <c r="M128" s="147"/>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47"/>
      <c r="I129" s="139"/>
      <c r="J129" s="147"/>
      <c r="K129" s="139"/>
      <c r="L129" s="139"/>
      <c r="M129" s="147"/>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47"/>
      <c r="I130" s="139"/>
      <c r="J130" s="147"/>
      <c r="K130" s="139"/>
      <c r="L130" s="139"/>
      <c r="M130" s="147"/>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47"/>
      <c r="I131" s="139"/>
      <c r="J131" s="147"/>
      <c r="K131" s="139"/>
      <c r="L131" s="139"/>
      <c r="M131" s="147"/>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47"/>
      <c r="I132" s="139"/>
      <c r="J132" s="147"/>
      <c r="K132" s="139"/>
      <c r="L132" s="139"/>
      <c r="M132" s="147"/>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47"/>
      <c r="I133" s="139"/>
      <c r="J133" s="147"/>
      <c r="K133" s="139"/>
      <c r="L133" s="139"/>
      <c r="M133" s="147"/>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47"/>
      <c r="I134" s="139"/>
      <c r="J134" s="147"/>
      <c r="K134" s="139"/>
      <c r="L134" s="139"/>
      <c r="M134" s="147"/>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47"/>
      <c r="I135" s="139"/>
      <c r="J135" s="147"/>
      <c r="K135" s="139"/>
      <c r="L135" s="139"/>
      <c r="M135" s="147"/>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47"/>
      <c r="I136" s="139"/>
      <c r="J136" s="147"/>
      <c r="K136" s="139"/>
      <c r="L136" s="139"/>
      <c r="M136" s="147"/>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47"/>
      <c r="I137" s="139"/>
      <c r="J137" s="147"/>
      <c r="K137" s="139"/>
      <c r="L137" s="139"/>
      <c r="M137" s="147"/>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47"/>
      <c r="I138" s="139"/>
      <c r="J138" s="147"/>
      <c r="K138" s="139"/>
      <c r="L138" s="139"/>
      <c r="M138" s="147"/>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47"/>
      <c r="I139" s="139"/>
      <c r="J139" s="147"/>
      <c r="K139" s="139"/>
      <c r="L139" s="139"/>
      <c r="M139" s="147"/>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47"/>
      <c r="I140" s="139"/>
      <c r="J140" s="147"/>
      <c r="K140" s="139"/>
      <c r="L140" s="139"/>
      <c r="M140" s="147"/>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47"/>
      <c r="I141" s="139"/>
      <c r="J141" s="147"/>
      <c r="K141" s="139"/>
      <c r="L141" s="139"/>
      <c r="M141" s="147"/>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47"/>
      <c r="I142" s="139"/>
      <c r="J142" s="147"/>
      <c r="K142" s="139"/>
      <c r="L142" s="139"/>
      <c r="M142" s="147"/>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47"/>
      <c r="I143" s="139"/>
      <c r="J143" s="147"/>
      <c r="K143" s="139"/>
      <c r="L143" s="139"/>
      <c r="M143" s="147"/>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47"/>
      <c r="I144" s="139"/>
      <c r="J144" s="147"/>
      <c r="K144" s="139"/>
      <c r="L144" s="139"/>
      <c r="M144" s="147"/>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47"/>
      <c r="I145" s="139"/>
      <c r="J145" s="147"/>
      <c r="K145" s="139"/>
      <c r="L145" s="139"/>
      <c r="M145" s="147"/>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47"/>
      <c r="I146" s="139"/>
      <c r="J146" s="147"/>
      <c r="K146" s="139"/>
      <c r="L146" s="139"/>
      <c r="M146" s="147"/>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47"/>
      <c r="I147" s="139"/>
      <c r="J147" s="147"/>
      <c r="K147" s="139"/>
      <c r="L147" s="139"/>
      <c r="M147" s="147"/>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47"/>
      <c r="I148" s="139"/>
      <c r="J148" s="147"/>
      <c r="K148" s="139"/>
      <c r="L148" s="139"/>
      <c r="M148" s="147"/>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47"/>
      <c r="I149" s="139"/>
      <c r="J149" s="147"/>
      <c r="K149" s="139"/>
      <c r="L149" s="139"/>
      <c r="M149" s="147"/>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47"/>
      <c r="I150" s="139"/>
      <c r="J150" s="147"/>
      <c r="K150" s="139"/>
      <c r="L150" s="139"/>
      <c r="M150" s="147"/>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47"/>
      <c r="I151" s="139"/>
      <c r="J151" s="147"/>
      <c r="K151" s="139"/>
      <c r="L151" s="139"/>
      <c r="M151" s="147"/>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47"/>
      <c r="I152" s="139"/>
      <c r="J152" s="147"/>
      <c r="K152" s="139"/>
      <c r="L152" s="139"/>
      <c r="M152" s="147"/>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47"/>
      <c r="I153" s="139"/>
      <c r="J153" s="147"/>
      <c r="K153" s="139"/>
      <c r="L153" s="139"/>
      <c r="M153" s="147"/>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47"/>
      <c r="I154" s="139"/>
      <c r="J154" s="147"/>
      <c r="K154" s="139"/>
      <c r="L154" s="139"/>
      <c r="M154" s="147"/>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47"/>
      <c r="I155" s="139"/>
      <c r="J155" s="147"/>
      <c r="K155" s="139"/>
      <c r="L155" s="139"/>
      <c r="M155" s="147"/>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47"/>
      <c r="I156" s="139"/>
      <c r="J156" s="147"/>
      <c r="K156" s="139"/>
      <c r="L156" s="139"/>
      <c r="M156" s="147"/>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47"/>
      <c r="I157" s="139"/>
      <c r="J157" s="147"/>
      <c r="K157" s="139"/>
      <c r="L157" s="139"/>
      <c r="M157" s="147"/>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47"/>
      <c r="I158" s="139"/>
      <c r="J158" s="147"/>
      <c r="K158" s="139"/>
      <c r="L158" s="139"/>
      <c r="M158" s="147"/>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47"/>
      <c r="I159" s="139"/>
      <c r="J159" s="147"/>
      <c r="K159" s="139"/>
      <c r="L159" s="139"/>
      <c r="M159" s="147"/>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47"/>
      <c r="I160" s="139"/>
      <c r="J160" s="147"/>
      <c r="K160" s="139"/>
      <c r="L160" s="139"/>
      <c r="M160" s="147"/>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47"/>
      <c r="I161" s="139"/>
      <c r="J161" s="147"/>
      <c r="K161" s="139"/>
      <c r="L161" s="139"/>
      <c r="M161" s="147"/>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47"/>
      <c r="I162" s="139"/>
      <c r="J162" s="147"/>
      <c r="K162" s="139"/>
      <c r="L162" s="139"/>
      <c r="M162" s="147"/>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47"/>
      <c r="I163" s="139"/>
      <c r="J163" s="147"/>
      <c r="K163" s="139"/>
      <c r="L163" s="139"/>
      <c r="M163" s="147"/>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47"/>
      <c r="I164" s="139"/>
      <c r="J164" s="147"/>
      <c r="K164" s="139"/>
      <c r="L164" s="139"/>
      <c r="M164" s="147"/>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47"/>
      <c r="I165" s="139"/>
      <c r="J165" s="147"/>
      <c r="K165" s="139"/>
      <c r="L165" s="139"/>
      <c r="M165" s="147"/>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47"/>
      <c r="I166" s="139"/>
      <c r="J166" s="147"/>
      <c r="K166" s="139"/>
      <c r="L166" s="139"/>
      <c r="M166" s="147"/>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47"/>
      <c r="I167" s="139"/>
      <c r="J167" s="147"/>
      <c r="K167" s="139"/>
      <c r="L167" s="139"/>
      <c r="M167" s="147"/>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47"/>
      <c r="I168" s="139"/>
      <c r="J168" s="147"/>
      <c r="K168" s="139"/>
      <c r="L168" s="139"/>
      <c r="M168" s="147"/>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47"/>
      <c r="I169" s="139"/>
      <c r="J169" s="147"/>
      <c r="K169" s="139"/>
      <c r="L169" s="139"/>
      <c r="M169" s="147"/>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47"/>
      <c r="I170" s="139"/>
      <c r="J170" s="147"/>
      <c r="K170" s="139"/>
      <c r="L170" s="139"/>
      <c r="M170" s="147"/>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47"/>
      <c r="I171" s="139"/>
      <c r="J171" s="147"/>
      <c r="K171" s="139"/>
      <c r="L171" s="139"/>
      <c r="M171" s="147"/>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47"/>
      <c r="I172" s="139"/>
      <c r="J172" s="147"/>
      <c r="K172" s="139"/>
      <c r="L172" s="139"/>
      <c r="M172" s="147"/>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47"/>
      <c r="I173" s="139"/>
      <c r="J173" s="147"/>
      <c r="K173" s="139"/>
      <c r="L173" s="139"/>
      <c r="M173" s="147"/>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47"/>
      <c r="I174" s="139"/>
      <c r="J174" s="147"/>
      <c r="K174" s="139"/>
      <c r="L174" s="139"/>
      <c r="M174" s="147"/>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47"/>
      <c r="I175" s="139"/>
      <c r="J175" s="147"/>
      <c r="K175" s="139"/>
      <c r="L175" s="139"/>
      <c r="M175" s="147"/>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47"/>
      <c r="I176" s="139"/>
      <c r="J176" s="147"/>
      <c r="K176" s="139"/>
      <c r="L176" s="139"/>
      <c r="M176" s="147"/>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47"/>
      <c r="I177" s="139"/>
      <c r="J177" s="147"/>
      <c r="K177" s="139"/>
      <c r="L177" s="139"/>
      <c r="M177" s="147"/>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47"/>
      <c r="I178" s="139"/>
      <c r="J178" s="147"/>
      <c r="K178" s="139"/>
      <c r="L178" s="139"/>
      <c r="M178" s="147"/>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47"/>
      <c r="I179" s="139"/>
      <c r="J179" s="147"/>
      <c r="K179" s="139"/>
      <c r="L179" s="139"/>
      <c r="M179" s="147"/>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47"/>
      <c r="I180" s="139"/>
      <c r="J180" s="147"/>
      <c r="K180" s="139"/>
      <c r="L180" s="139"/>
      <c r="M180" s="147"/>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47"/>
      <c r="I181" s="139"/>
      <c r="J181" s="147"/>
      <c r="K181" s="139"/>
      <c r="L181" s="139"/>
      <c r="M181" s="147"/>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47"/>
      <c r="I182" s="139"/>
      <c r="J182" s="147"/>
      <c r="K182" s="139"/>
      <c r="L182" s="139"/>
      <c r="M182" s="147"/>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47"/>
      <c r="I183" s="139"/>
      <c r="J183" s="147"/>
      <c r="K183" s="139"/>
      <c r="L183" s="139"/>
      <c r="M183" s="147"/>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47"/>
      <c r="I184" s="139"/>
      <c r="J184" s="147"/>
      <c r="K184" s="139"/>
      <c r="L184" s="139"/>
      <c r="M184" s="147"/>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47"/>
      <c r="I185" s="139"/>
      <c r="J185" s="147"/>
      <c r="K185" s="139"/>
      <c r="L185" s="139"/>
      <c r="M185" s="147"/>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47"/>
      <c r="I186" s="139"/>
      <c r="J186" s="147"/>
      <c r="K186" s="139"/>
      <c r="L186" s="139"/>
      <c r="M186" s="147"/>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47"/>
      <c r="I187" s="139"/>
      <c r="J187" s="147"/>
      <c r="K187" s="139"/>
      <c r="L187" s="139"/>
      <c r="M187" s="147"/>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47"/>
      <c r="I188" s="139"/>
      <c r="J188" s="147"/>
      <c r="K188" s="139"/>
      <c r="L188" s="139"/>
      <c r="M188" s="147"/>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47"/>
      <c r="I189" s="139"/>
      <c r="J189" s="147"/>
      <c r="K189" s="139"/>
      <c r="L189" s="139"/>
      <c r="M189" s="147"/>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47"/>
      <c r="I190" s="139"/>
      <c r="J190" s="147"/>
      <c r="K190" s="139"/>
      <c r="L190" s="139"/>
      <c r="M190" s="147"/>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47"/>
      <c r="I191" s="139"/>
      <c r="J191" s="147"/>
      <c r="K191" s="139"/>
      <c r="L191" s="139"/>
      <c r="M191" s="147"/>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47"/>
      <c r="I192" s="139"/>
      <c r="J192" s="147"/>
      <c r="K192" s="139"/>
      <c r="L192" s="139"/>
      <c r="M192" s="147"/>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47"/>
      <c r="I193" s="139"/>
      <c r="J193" s="147"/>
      <c r="K193" s="139"/>
      <c r="L193" s="139"/>
      <c r="M193" s="147"/>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47"/>
      <c r="I194" s="139"/>
      <c r="J194" s="147"/>
      <c r="K194" s="139"/>
      <c r="L194" s="139"/>
      <c r="M194" s="147"/>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47"/>
      <c r="I195" s="139"/>
      <c r="J195" s="147"/>
      <c r="K195" s="139"/>
      <c r="L195" s="139"/>
      <c r="M195" s="147"/>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47"/>
      <c r="I196" s="139"/>
      <c r="J196" s="147"/>
      <c r="K196" s="139"/>
      <c r="L196" s="139"/>
      <c r="M196" s="147"/>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47"/>
      <c r="I197" s="139"/>
      <c r="J197" s="147"/>
      <c r="K197" s="139"/>
      <c r="L197" s="139"/>
      <c r="M197" s="147"/>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47"/>
      <c r="I198" s="139"/>
      <c r="J198" s="147"/>
      <c r="K198" s="139"/>
      <c r="L198" s="139"/>
      <c r="M198" s="147"/>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47"/>
      <c r="I199" s="139"/>
      <c r="J199" s="147"/>
      <c r="K199" s="139"/>
      <c r="L199" s="139"/>
      <c r="M199" s="147"/>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47"/>
      <c r="I200" s="139"/>
      <c r="J200" s="147"/>
      <c r="K200" s="139"/>
      <c r="L200" s="139"/>
      <c r="M200" s="147"/>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47"/>
      <c r="I201" s="139"/>
      <c r="J201" s="147"/>
      <c r="K201" s="139"/>
      <c r="L201" s="139"/>
      <c r="M201" s="147"/>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47"/>
      <c r="I202" s="139"/>
      <c r="J202" s="147"/>
      <c r="K202" s="139"/>
      <c r="L202" s="139"/>
      <c r="M202" s="147"/>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47"/>
      <c r="I203" s="139"/>
      <c r="J203" s="147"/>
      <c r="K203" s="139"/>
      <c r="L203" s="139"/>
      <c r="M203" s="147"/>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47"/>
      <c r="I204" s="139"/>
      <c r="J204" s="147"/>
      <c r="K204" s="139"/>
      <c r="L204" s="139"/>
      <c r="M204" s="147"/>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47"/>
      <c r="I205" s="139"/>
      <c r="J205" s="147"/>
      <c r="K205" s="139"/>
      <c r="L205" s="139"/>
      <c r="M205" s="147"/>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47"/>
      <c r="I206" s="139"/>
      <c r="J206" s="147"/>
      <c r="K206" s="139"/>
      <c r="L206" s="139"/>
      <c r="M206" s="147"/>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47"/>
      <c r="I207" s="139"/>
      <c r="J207" s="147"/>
      <c r="K207" s="139"/>
      <c r="L207" s="139"/>
      <c r="M207" s="147"/>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47"/>
      <c r="I208" s="139"/>
      <c r="J208" s="147"/>
      <c r="K208" s="139"/>
      <c r="L208" s="139"/>
      <c r="M208" s="147"/>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47"/>
      <c r="I209" s="139"/>
      <c r="J209" s="147"/>
      <c r="K209" s="139"/>
      <c r="L209" s="139"/>
      <c r="M209" s="147"/>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47"/>
      <c r="I210" s="139"/>
      <c r="J210" s="147"/>
      <c r="K210" s="139"/>
      <c r="L210" s="139"/>
      <c r="M210" s="147"/>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47"/>
      <c r="I211" s="139"/>
      <c r="J211" s="147"/>
      <c r="K211" s="139"/>
      <c r="L211" s="139"/>
      <c r="M211" s="147"/>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47"/>
      <c r="I212" s="139"/>
      <c r="J212" s="147"/>
      <c r="K212" s="139"/>
      <c r="L212" s="139"/>
      <c r="M212" s="147"/>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47"/>
      <c r="I213" s="139"/>
      <c r="J213" s="147"/>
      <c r="K213" s="139"/>
      <c r="L213" s="139"/>
      <c r="M213" s="147"/>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47"/>
      <c r="I214" s="139"/>
      <c r="J214" s="147"/>
      <c r="K214" s="139"/>
      <c r="L214" s="139"/>
      <c r="M214" s="147"/>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47"/>
      <c r="I215" s="139"/>
      <c r="J215" s="147"/>
      <c r="K215" s="139"/>
      <c r="L215" s="139"/>
      <c r="M215" s="147"/>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47"/>
      <c r="I216" s="139"/>
      <c r="J216" s="147"/>
      <c r="K216" s="139"/>
      <c r="L216" s="139"/>
      <c r="M216" s="147"/>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47"/>
      <c r="I217" s="139"/>
      <c r="J217" s="147"/>
      <c r="K217" s="139"/>
      <c r="L217" s="139"/>
      <c r="M217" s="147"/>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47"/>
      <c r="I218" s="139"/>
      <c r="J218" s="147"/>
      <c r="K218" s="139"/>
      <c r="L218" s="139"/>
      <c r="M218" s="147"/>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47"/>
      <c r="I219" s="139"/>
      <c r="J219" s="147"/>
      <c r="K219" s="139"/>
      <c r="L219" s="139"/>
      <c r="M219" s="147"/>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47"/>
      <c r="I220" s="139"/>
      <c r="J220" s="147"/>
      <c r="K220" s="139"/>
      <c r="L220" s="139"/>
      <c r="M220" s="147"/>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47"/>
      <c r="I221" s="139"/>
      <c r="J221" s="147"/>
      <c r="K221" s="139"/>
      <c r="L221" s="139"/>
      <c r="M221" s="147"/>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47"/>
      <c r="I222" s="139"/>
      <c r="J222" s="147"/>
      <c r="K222" s="139"/>
      <c r="L222" s="139"/>
      <c r="M222" s="147"/>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47"/>
      <c r="I223" s="139"/>
      <c r="J223" s="147"/>
      <c r="K223" s="139"/>
      <c r="L223" s="139"/>
      <c r="M223" s="147"/>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47"/>
      <c r="I224" s="139"/>
      <c r="J224" s="147"/>
      <c r="K224" s="139"/>
      <c r="L224" s="139"/>
      <c r="M224" s="147"/>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47"/>
      <c r="I225" s="139"/>
      <c r="J225" s="147"/>
      <c r="K225" s="139"/>
      <c r="L225" s="139"/>
      <c r="M225" s="147"/>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47"/>
      <c r="I226" s="139"/>
      <c r="J226" s="147"/>
      <c r="K226" s="139"/>
      <c r="L226" s="139"/>
      <c r="M226" s="147"/>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47"/>
      <c r="I227" s="139"/>
      <c r="J227" s="147"/>
      <c r="K227" s="139"/>
      <c r="L227" s="139"/>
      <c r="M227" s="147"/>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47"/>
      <c r="I228" s="139"/>
      <c r="J228" s="147"/>
      <c r="K228" s="139"/>
      <c r="L228" s="139"/>
      <c r="M228" s="147"/>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47"/>
      <c r="I229" s="139"/>
      <c r="J229" s="147"/>
      <c r="K229" s="139"/>
      <c r="L229" s="139"/>
      <c r="M229" s="147"/>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47"/>
      <c r="I230" s="139"/>
      <c r="J230" s="147"/>
      <c r="K230" s="139"/>
      <c r="L230" s="139"/>
      <c r="M230" s="147"/>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47"/>
      <c r="I231" s="139"/>
      <c r="J231" s="147"/>
      <c r="K231" s="139"/>
      <c r="L231" s="139"/>
      <c r="M231" s="147"/>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47"/>
      <c r="I232" s="139"/>
      <c r="J232" s="147"/>
      <c r="K232" s="139"/>
      <c r="L232" s="139"/>
      <c r="M232" s="147"/>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47"/>
      <c r="I233" s="139"/>
      <c r="J233" s="147"/>
      <c r="K233" s="139"/>
      <c r="L233" s="139"/>
      <c r="M233" s="147"/>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47"/>
      <c r="I234" s="139"/>
      <c r="J234" s="147"/>
      <c r="K234" s="139"/>
      <c r="L234" s="139"/>
      <c r="M234" s="147"/>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47"/>
      <c r="I235" s="139"/>
      <c r="J235" s="147"/>
      <c r="K235" s="139"/>
      <c r="L235" s="139"/>
      <c r="M235" s="147"/>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47"/>
      <c r="I236" s="139"/>
      <c r="J236" s="147"/>
      <c r="K236" s="139"/>
      <c r="L236" s="139"/>
      <c r="M236" s="147"/>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47"/>
      <c r="I237" s="139"/>
      <c r="J237" s="147"/>
      <c r="K237" s="139"/>
      <c r="L237" s="139"/>
      <c r="M237" s="147"/>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47"/>
      <c r="I238" s="139"/>
      <c r="J238" s="147"/>
      <c r="K238" s="139"/>
      <c r="L238" s="139"/>
      <c r="M238" s="147"/>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47"/>
      <c r="I239" s="139"/>
      <c r="J239" s="147"/>
      <c r="K239" s="139"/>
      <c r="L239" s="139"/>
      <c r="M239" s="147"/>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47"/>
      <c r="I240" s="139"/>
      <c r="J240" s="147"/>
      <c r="K240" s="139"/>
      <c r="L240" s="139"/>
      <c r="M240" s="147"/>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47"/>
      <c r="I241" s="139"/>
      <c r="J241" s="147"/>
      <c r="K241" s="139"/>
      <c r="L241" s="139"/>
      <c r="M241" s="147"/>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47"/>
      <c r="I242" s="139"/>
      <c r="J242" s="147"/>
      <c r="K242" s="139"/>
      <c r="L242" s="139"/>
      <c r="M242" s="147"/>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47"/>
      <c r="I243" s="139"/>
      <c r="J243" s="147"/>
      <c r="K243" s="139"/>
      <c r="L243" s="139"/>
      <c r="M243" s="147"/>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47"/>
      <c r="I244" s="139"/>
      <c r="J244" s="147"/>
      <c r="K244" s="139"/>
      <c r="L244" s="139"/>
      <c r="M244" s="147"/>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47"/>
      <c r="I245" s="139"/>
      <c r="J245" s="147"/>
      <c r="K245" s="139"/>
      <c r="L245" s="139"/>
      <c r="M245" s="147"/>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47"/>
      <c r="I246" s="139"/>
      <c r="J246" s="147"/>
      <c r="K246" s="139"/>
      <c r="L246" s="139"/>
      <c r="M246" s="147"/>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47"/>
      <c r="I247" s="139"/>
      <c r="J247" s="147"/>
      <c r="K247" s="139"/>
      <c r="L247" s="139"/>
      <c r="M247" s="147"/>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47"/>
      <c r="I248" s="139"/>
      <c r="J248" s="147"/>
      <c r="K248" s="139"/>
      <c r="L248" s="139"/>
      <c r="M248" s="147"/>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47"/>
      <c r="I249" s="139"/>
      <c r="J249" s="147"/>
      <c r="K249" s="139"/>
      <c r="L249" s="139"/>
      <c r="M249" s="147"/>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47"/>
      <c r="I250" s="139"/>
      <c r="J250" s="147"/>
      <c r="K250" s="139"/>
      <c r="L250" s="139"/>
      <c r="M250" s="147"/>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47"/>
      <c r="I251" s="139"/>
      <c r="J251" s="147"/>
      <c r="K251" s="139"/>
      <c r="L251" s="139"/>
      <c r="M251" s="147"/>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47"/>
      <c r="I252" s="139"/>
      <c r="J252" s="147"/>
      <c r="K252" s="139"/>
      <c r="L252" s="139"/>
      <c r="M252" s="147"/>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47"/>
      <c r="I253" s="139"/>
      <c r="J253" s="147"/>
      <c r="K253" s="139"/>
      <c r="L253" s="139"/>
      <c r="M253" s="147"/>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47"/>
      <c r="I254" s="139"/>
      <c r="J254" s="147"/>
      <c r="K254" s="139"/>
      <c r="L254" s="139"/>
      <c r="M254" s="147"/>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47"/>
      <c r="I255" s="139"/>
      <c r="J255" s="147"/>
      <c r="K255" s="139"/>
      <c r="L255" s="139"/>
      <c r="M255" s="147"/>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47"/>
      <c r="I256" s="139"/>
      <c r="J256" s="147"/>
      <c r="K256" s="139"/>
      <c r="L256" s="139"/>
      <c r="M256" s="147"/>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47"/>
      <c r="I257" s="139"/>
      <c r="J257" s="147"/>
      <c r="K257" s="139"/>
      <c r="L257" s="139"/>
      <c r="M257" s="147"/>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47"/>
      <c r="I258" s="139"/>
      <c r="J258" s="147"/>
      <c r="K258" s="139"/>
      <c r="L258" s="139"/>
      <c r="M258" s="147"/>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47"/>
      <c r="I259" s="139"/>
      <c r="J259" s="147"/>
      <c r="K259" s="139"/>
      <c r="L259" s="139"/>
      <c r="M259" s="147"/>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47"/>
      <c r="I260" s="139"/>
      <c r="J260" s="147"/>
      <c r="K260" s="139"/>
      <c r="L260" s="139"/>
      <c r="M260" s="147"/>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47"/>
      <c r="I261" s="139"/>
      <c r="J261" s="147"/>
      <c r="K261" s="139"/>
      <c r="L261" s="139"/>
      <c r="M261" s="147"/>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47"/>
      <c r="I262" s="139"/>
      <c r="J262" s="147"/>
      <c r="K262" s="139"/>
      <c r="L262" s="139"/>
      <c r="M262" s="147"/>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47"/>
      <c r="I263" s="139"/>
      <c r="J263" s="147"/>
      <c r="K263" s="139"/>
      <c r="L263" s="139"/>
      <c r="M263" s="147"/>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47"/>
      <c r="I264" s="139"/>
      <c r="J264" s="147"/>
      <c r="K264" s="139"/>
      <c r="L264" s="139"/>
      <c r="M264" s="147"/>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47"/>
      <c r="I265" s="139"/>
      <c r="J265" s="147"/>
      <c r="K265" s="139"/>
      <c r="L265" s="139"/>
      <c r="M265" s="147"/>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47"/>
      <c r="I266" s="139"/>
      <c r="J266" s="147"/>
      <c r="K266" s="139"/>
      <c r="L266" s="139"/>
      <c r="M266" s="147"/>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47"/>
      <c r="I267" s="139"/>
      <c r="J267" s="147"/>
      <c r="K267" s="139"/>
      <c r="L267" s="139"/>
      <c r="M267" s="147"/>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47"/>
      <c r="I268" s="139"/>
      <c r="J268" s="147"/>
      <c r="K268" s="139"/>
      <c r="L268" s="139"/>
      <c r="M268" s="147"/>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47"/>
      <c r="I269" s="139"/>
      <c r="J269" s="147"/>
      <c r="K269" s="139"/>
      <c r="L269" s="139"/>
      <c r="M269" s="147"/>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47"/>
      <c r="I270" s="139"/>
      <c r="J270" s="147"/>
      <c r="K270" s="139"/>
      <c r="L270" s="139"/>
      <c r="M270" s="147"/>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47"/>
      <c r="I271" s="139"/>
      <c r="J271" s="147"/>
      <c r="K271" s="139"/>
      <c r="L271" s="139"/>
      <c r="M271" s="147"/>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47"/>
      <c r="I272" s="139"/>
      <c r="J272" s="147"/>
      <c r="K272" s="139"/>
      <c r="L272" s="139"/>
      <c r="M272" s="147"/>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47"/>
      <c r="I273" s="139"/>
      <c r="J273" s="147"/>
      <c r="K273" s="139"/>
      <c r="L273" s="139"/>
      <c r="M273" s="147"/>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47"/>
      <c r="I274" s="139"/>
      <c r="J274" s="147"/>
      <c r="K274" s="139"/>
      <c r="L274" s="139"/>
      <c r="M274" s="147"/>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47"/>
      <c r="I275" s="139"/>
      <c r="J275" s="147"/>
      <c r="K275" s="139"/>
      <c r="L275" s="139"/>
      <c r="M275" s="147"/>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47"/>
      <c r="I276" s="139"/>
      <c r="J276" s="147"/>
      <c r="K276" s="139"/>
      <c r="L276" s="139"/>
      <c r="M276" s="147"/>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47"/>
      <c r="I277" s="139"/>
      <c r="J277" s="147"/>
      <c r="K277" s="139"/>
      <c r="L277" s="139"/>
      <c r="M277" s="147"/>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47"/>
      <c r="I278" s="139"/>
      <c r="J278" s="147"/>
      <c r="K278" s="139"/>
      <c r="L278" s="139"/>
      <c r="M278" s="147"/>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47"/>
      <c r="I279" s="139"/>
      <c r="J279" s="147"/>
      <c r="K279" s="139"/>
      <c r="L279" s="139"/>
      <c r="M279" s="147"/>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47"/>
      <c r="I280" s="139"/>
      <c r="J280" s="147"/>
      <c r="K280" s="139"/>
      <c r="L280" s="139"/>
      <c r="M280" s="147"/>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47"/>
      <c r="I281" s="139"/>
      <c r="J281" s="147"/>
      <c r="K281" s="139"/>
      <c r="L281" s="139"/>
      <c r="M281" s="147"/>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47"/>
      <c r="I282" s="139"/>
      <c r="J282" s="147"/>
      <c r="K282" s="139"/>
      <c r="L282" s="139"/>
      <c r="M282" s="147"/>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47"/>
      <c r="I283" s="139"/>
      <c r="J283" s="147"/>
      <c r="K283" s="139"/>
      <c r="L283" s="139"/>
      <c r="M283" s="147"/>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47"/>
      <c r="I284" s="139"/>
      <c r="J284" s="147"/>
      <c r="K284" s="139"/>
      <c r="L284" s="139"/>
      <c r="M284" s="147"/>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47"/>
      <c r="I285" s="139"/>
      <c r="J285" s="147"/>
      <c r="K285" s="139"/>
      <c r="L285" s="139"/>
      <c r="M285" s="147"/>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47"/>
      <c r="I286" s="139"/>
      <c r="J286" s="147"/>
      <c r="K286" s="139"/>
      <c r="L286" s="139"/>
      <c r="M286" s="147"/>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47"/>
      <c r="I287" s="139"/>
      <c r="J287" s="147"/>
      <c r="K287" s="139"/>
      <c r="L287" s="139"/>
      <c r="M287" s="147"/>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47"/>
      <c r="I288" s="139"/>
      <c r="J288" s="147"/>
      <c r="K288" s="139"/>
      <c r="L288" s="139"/>
      <c r="M288" s="147"/>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47"/>
      <c r="I289" s="139"/>
      <c r="J289" s="147"/>
      <c r="K289" s="139"/>
      <c r="L289" s="139"/>
      <c r="M289" s="147"/>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47"/>
      <c r="I290" s="139"/>
      <c r="J290" s="147"/>
      <c r="K290" s="139"/>
      <c r="L290" s="139"/>
      <c r="M290" s="147"/>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47"/>
      <c r="I291" s="139"/>
      <c r="J291" s="147"/>
      <c r="K291" s="139"/>
      <c r="L291" s="139"/>
      <c r="M291" s="147"/>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47"/>
      <c r="I292" s="139"/>
      <c r="J292" s="147"/>
      <c r="K292" s="139"/>
      <c r="L292" s="139"/>
      <c r="M292" s="147"/>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47"/>
      <c r="I293" s="139"/>
      <c r="J293" s="147"/>
      <c r="K293" s="139"/>
      <c r="L293" s="139"/>
      <c r="M293" s="147"/>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47"/>
      <c r="I294" s="139"/>
      <c r="J294" s="147"/>
      <c r="K294" s="139"/>
      <c r="L294" s="139"/>
      <c r="M294" s="147"/>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47"/>
      <c r="I295" s="139"/>
      <c r="J295" s="147"/>
      <c r="K295" s="139"/>
      <c r="L295" s="139"/>
      <c r="M295" s="147"/>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47"/>
      <c r="I296" s="139"/>
      <c r="J296" s="147"/>
      <c r="K296" s="139"/>
      <c r="L296" s="139"/>
      <c r="M296" s="147"/>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47"/>
      <c r="I297" s="139"/>
      <c r="J297" s="147"/>
      <c r="K297" s="139"/>
      <c r="L297" s="139"/>
      <c r="M297" s="147"/>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47"/>
      <c r="I298" s="139"/>
      <c r="J298" s="147"/>
      <c r="K298" s="139"/>
      <c r="L298" s="139"/>
      <c r="M298" s="147"/>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47"/>
      <c r="I299" s="139"/>
      <c r="J299" s="147"/>
      <c r="K299" s="139"/>
      <c r="L299" s="139"/>
      <c r="M299" s="147"/>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47"/>
      <c r="I300" s="139"/>
      <c r="J300" s="147"/>
      <c r="K300" s="139"/>
      <c r="L300" s="139"/>
      <c r="M300" s="147"/>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47"/>
      <c r="I301" s="139"/>
      <c r="J301" s="147"/>
      <c r="K301" s="139"/>
      <c r="L301" s="139"/>
      <c r="M301" s="147"/>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47"/>
      <c r="I302" s="139"/>
      <c r="J302" s="147"/>
      <c r="K302" s="139"/>
      <c r="L302" s="139"/>
      <c r="M302" s="147"/>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47"/>
      <c r="I303" s="139"/>
      <c r="J303" s="147"/>
      <c r="K303" s="139"/>
      <c r="L303" s="139"/>
      <c r="M303" s="147"/>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47"/>
      <c r="I304" s="139"/>
      <c r="J304" s="147"/>
      <c r="K304" s="139"/>
      <c r="L304" s="139"/>
      <c r="M304" s="147"/>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47"/>
      <c r="I305" s="139"/>
      <c r="J305" s="147"/>
      <c r="K305" s="139"/>
      <c r="L305" s="139"/>
      <c r="M305" s="147"/>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47"/>
      <c r="I306" s="139"/>
      <c r="J306" s="147"/>
      <c r="K306" s="139"/>
      <c r="L306" s="139"/>
      <c r="M306" s="147"/>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47"/>
      <c r="I307" s="139"/>
      <c r="J307" s="147"/>
      <c r="K307" s="139"/>
      <c r="L307" s="139"/>
      <c r="M307" s="147"/>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47"/>
      <c r="I308" s="139"/>
      <c r="J308" s="147"/>
      <c r="K308" s="139"/>
      <c r="L308" s="139"/>
      <c r="M308" s="147"/>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47"/>
      <c r="I309" s="139"/>
      <c r="J309" s="147"/>
      <c r="K309" s="139"/>
      <c r="L309" s="139"/>
      <c r="M309" s="147"/>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47"/>
      <c r="I310" s="139"/>
      <c r="J310" s="147"/>
      <c r="K310" s="139"/>
      <c r="L310" s="139"/>
      <c r="M310" s="147"/>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47"/>
      <c r="I311" s="139"/>
      <c r="J311" s="147"/>
      <c r="K311" s="139"/>
      <c r="L311" s="139"/>
      <c r="M311" s="147"/>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47"/>
      <c r="I312" s="139"/>
      <c r="J312" s="147"/>
      <c r="K312" s="139"/>
      <c r="L312" s="139"/>
      <c r="M312" s="147"/>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47"/>
      <c r="I313" s="139"/>
      <c r="J313" s="147"/>
      <c r="K313" s="139"/>
      <c r="L313" s="139"/>
      <c r="M313" s="147"/>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47"/>
      <c r="I314" s="139"/>
      <c r="J314" s="147"/>
      <c r="K314" s="139"/>
      <c r="L314" s="139"/>
      <c r="M314" s="147"/>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47"/>
      <c r="I315" s="139"/>
      <c r="J315" s="147"/>
      <c r="K315" s="139"/>
      <c r="L315" s="139"/>
      <c r="M315" s="147"/>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47"/>
      <c r="I316" s="139"/>
      <c r="J316" s="147"/>
      <c r="K316" s="139"/>
      <c r="L316" s="139"/>
      <c r="M316" s="147"/>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47"/>
      <c r="I317" s="139"/>
      <c r="J317" s="147"/>
      <c r="K317" s="139"/>
      <c r="L317" s="139"/>
      <c r="M317" s="147"/>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47"/>
      <c r="I318" s="139"/>
      <c r="J318" s="147"/>
      <c r="K318" s="139"/>
      <c r="L318" s="139"/>
      <c r="M318" s="147"/>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47"/>
      <c r="I319" s="139"/>
      <c r="J319" s="147"/>
      <c r="K319" s="139"/>
      <c r="L319" s="139"/>
      <c r="M319" s="147"/>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47"/>
      <c r="I320" s="139"/>
      <c r="J320" s="147"/>
      <c r="K320" s="139"/>
      <c r="L320" s="139"/>
      <c r="M320" s="147"/>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47"/>
      <c r="I321" s="139"/>
      <c r="J321" s="147"/>
      <c r="K321" s="139"/>
      <c r="L321" s="139"/>
      <c r="M321" s="147"/>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47"/>
      <c r="I322" s="139"/>
      <c r="J322" s="147"/>
      <c r="K322" s="139"/>
      <c r="L322" s="139"/>
      <c r="M322" s="147"/>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47"/>
      <c r="I323" s="139"/>
      <c r="J323" s="147"/>
      <c r="K323" s="139"/>
      <c r="L323" s="139"/>
      <c r="M323" s="147"/>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47"/>
      <c r="I324" s="139"/>
      <c r="J324" s="147"/>
      <c r="K324" s="139"/>
      <c r="L324" s="139"/>
      <c r="M324" s="147"/>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47"/>
      <c r="I325" s="139"/>
      <c r="J325" s="147"/>
      <c r="K325" s="139"/>
      <c r="L325" s="139"/>
      <c r="M325" s="147"/>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47"/>
      <c r="I326" s="139"/>
      <c r="J326" s="147"/>
      <c r="K326" s="139"/>
      <c r="L326" s="139"/>
      <c r="M326" s="147"/>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47"/>
      <c r="I327" s="139"/>
      <c r="J327" s="147"/>
      <c r="K327" s="139"/>
      <c r="L327" s="139"/>
      <c r="M327" s="147"/>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47"/>
      <c r="I328" s="139"/>
      <c r="J328" s="147"/>
      <c r="K328" s="139"/>
      <c r="L328" s="139"/>
      <c r="M328" s="147"/>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47"/>
      <c r="I329" s="139"/>
      <c r="J329" s="147"/>
      <c r="K329" s="139"/>
      <c r="L329" s="139"/>
      <c r="M329" s="147"/>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47"/>
      <c r="I330" s="139"/>
      <c r="J330" s="147"/>
      <c r="K330" s="139"/>
      <c r="L330" s="139"/>
      <c r="M330" s="147"/>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47"/>
      <c r="I331" s="139"/>
      <c r="J331" s="147"/>
      <c r="K331" s="139"/>
      <c r="L331" s="139"/>
      <c r="M331" s="147"/>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47"/>
      <c r="I332" s="139"/>
      <c r="J332" s="147"/>
      <c r="K332" s="139"/>
      <c r="L332" s="139"/>
      <c r="M332" s="147"/>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47"/>
      <c r="I333" s="139"/>
      <c r="J333" s="147"/>
      <c r="K333" s="139"/>
      <c r="L333" s="139"/>
      <c r="M333" s="147"/>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47"/>
      <c r="I334" s="139"/>
      <c r="J334" s="147"/>
      <c r="K334" s="139"/>
      <c r="L334" s="139"/>
      <c r="M334" s="147"/>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47"/>
      <c r="I335" s="139"/>
      <c r="J335" s="147"/>
      <c r="K335" s="139"/>
      <c r="L335" s="139"/>
      <c r="M335" s="147"/>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47"/>
      <c r="I336" s="139"/>
      <c r="J336" s="147"/>
      <c r="K336" s="139"/>
      <c r="L336" s="139"/>
      <c r="M336" s="147"/>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47"/>
      <c r="I337" s="139"/>
      <c r="J337" s="147"/>
      <c r="K337" s="139"/>
      <c r="L337" s="139"/>
      <c r="M337" s="147"/>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47"/>
      <c r="I338" s="139"/>
      <c r="J338" s="147"/>
      <c r="K338" s="139"/>
      <c r="L338" s="139"/>
      <c r="M338" s="147"/>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47"/>
      <c r="I339" s="139"/>
      <c r="J339" s="147"/>
      <c r="K339" s="139"/>
      <c r="L339" s="139"/>
      <c r="M339" s="147"/>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47"/>
      <c r="I340" s="139"/>
      <c r="J340" s="147"/>
      <c r="K340" s="139"/>
      <c r="L340" s="139"/>
      <c r="M340" s="147"/>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47"/>
      <c r="I341" s="139"/>
      <c r="J341" s="147"/>
      <c r="K341" s="139"/>
      <c r="L341" s="139"/>
      <c r="M341" s="147"/>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47"/>
      <c r="I342" s="139"/>
      <c r="J342" s="147"/>
      <c r="K342" s="139"/>
      <c r="L342" s="139"/>
      <c r="M342" s="147"/>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47"/>
      <c r="I343" s="139"/>
      <c r="J343" s="147"/>
      <c r="K343" s="139"/>
      <c r="L343" s="139"/>
      <c r="M343" s="147"/>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47"/>
      <c r="I344" s="139"/>
      <c r="J344" s="147"/>
      <c r="K344" s="139"/>
      <c r="L344" s="139"/>
      <c r="M344" s="147"/>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47"/>
      <c r="I345" s="139"/>
      <c r="J345" s="147"/>
      <c r="K345" s="139"/>
      <c r="L345" s="139"/>
      <c r="M345" s="147"/>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47"/>
      <c r="I346" s="139"/>
      <c r="J346" s="147"/>
      <c r="K346" s="139"/>
      <c r="L346" s="139"/>
      <c r="M346" s="147"/>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47"/>
      <c r="I347" s="139"/>
      <c r="J347" s="147"/>
      <c r="K347" s="139"/>
      <c r="L347" s="139"/>
      <c r="M347" s="147"/>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47"/>
      <c r="I348" s="139"/>
      <c r="J348" s="147"/>
      <c r="K348" s="139"/>
      <c r="L348" s="139"/>
      <c r="M348" s="147"/>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47"/>
      <c r="I349" s="139"/>
      <c r="J349" s="147"/>
      <c r="K349" s="139"/>
      <c r="L349" s="139"/>
      <c r="M349" s="147"/>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47"/>
      <c r="I350" s="139"/>
      <c r="J350" s="147"/>
      <c r="K350" s="139"/>
      <c r="L350" s="139"/>
      <c r="M350" s="147"/>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47"/>
      <c r="I351" s="139"/>
      <c r="J351" s="147"/>
      <c r="K351" s="139"/>
      <c r="L351" s="139"/>
      <c r="M351" s="147"/>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47"/>
      <c r="I352" s="139"/>
      <c r="J352" s="147"/>
      <c r="K352" s="139"/>
      <c r="L352" s="139"/>
      <c r="M352" s="147"/>
      <c r="N352" s="139"/>
      <c r="O352" s="139"/>
      <c r="P352" s="139"/>
      <c r="Q352" s="139"/>
      <c r="R352" s="139"/>
      <c r="S352" s="139"/>
      <c r="T352" s="139"/>
      <c r="U352" s="139"/>
      <c r="V352" s="139"/>
      <c r="W352" s="139"/>
      <c r="X352" s="139"/>
      <c r="Y352" s="139"/>
      <c r="Z352" s="139"/>
      <c r="AA352" s="139"/>
      <c r="AB352" s="13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3" customWidth="1"/>
    <col min="2" max="2" width="8.7109375" style="113" customWidth="1"/>
    <col min="3" max="3" width="12.7109375" style="113" customWidth="1"/>
    <col min="4" max="4" width="16.140625" style="113" customWidth="1"/>
    <col min="5" max="5" width="11.140625" style="113" customWidth="1"/>
    <col min="6" max="6" width="11" style="113" customWidth="1"/>
    <col min="7" max="8" width="8.7109375" style="113" customWidth="1"/>
    <col min="9" max="9" width="7.28515625" style="113" customWidth="1"/>
    <col min="10" max="10" width="9.28515625" style="113" customWidth="1"/>
    <col min="11" max="11" width="10.28515625" style="113" customWidth="1"/>
    <col min="12" max="15" width="8.7109375" style="113" customWidth="1"/>
    <col min="16" max="16" width="19.42578125" style="113" customWidth="1"/>
    <col min="17" max="17" width="21.7109375" style="113" customWidth="1"/>
    <col min="18" max="18" width="22" style="113" customWidth="1"/>
    <col min="19" max="19" width="19.7109375" style="113" customWidth="1"/>
    <col min="20" max="20" width="18.42578125" style="113" customWidth="1"/>
    <col min="21" max="237" width="10.7109375" style="113"/>
    <col min="238" max="242" width="15.7109375" style="113" customWidth="1"/>
    <col min="243" max="246" width="12.7109375" style="113" customWidth="1"/>
    <col min="247" max="250" width="15.7109375" style="113" customWidth="1"/>
    <col min="251" max="251" width="22.85546875" style="113" customWidth="1"/>
    <col min="252" max="252" width="20.7109375" style="113" customWidth="1"/>
    <col min="253" max="253" width="16.7109375" style="113" customWidth="1"/>
    <col min="254" max="493" width="10.7109375" style="113"/>
    <col min="494" max="498" width="15.7109375" style="113" customWidth="1"/>
    <col min="499" max="502" width="12.7109375" style="113" customWidth="1"/>
    <col min="503" max="506" width="15.7109375" style="113" customWidth="1"/>
    <col min="507" max="507" width="22.85546875" style="113" customWidth="1"/>
    <col min="508" max="508" width="20.7109375" style="113" customWidth="1"/>
    <col min="509" max="509" width="16.7109375" style="113" customWidth="1"/>
    <col min="510" max="749" width="10.7109375" style="113"/>
    <col min="750" max="754" width="15.7109375" style="113" customWidth="1"/>
    <col min="755" max="758" width="12.7109375" style="113" customWidth="1"/>
    <col min="759" max="762" width="15.7109375" style="113" customWidth="1"/>
    <col min="763" max="763" width="22.85546875" style="113" customWidth="1"/>
    <col min="764" max="764" width="20.7109375" style="113" customWidth="1"/>
    <col min="765" max="765" width="16.7109375" style="113" customWidth="1"/>
    <col min="766" max="1005" width="10.7109375" style="113"/>
    <col min="1006" max="1010" width="15.7109375" style="113" customWidth="1"/>
    <col min="1011" max="1014" width="12.7109375" style="113" customWidth="1"/>
    <col min="1015" max="1018" width="15.7109375" style="113" customWidth="1"/>
    <col min="1019" max="1019" width="22.85546875" style="113" customWidth="1"/>
    <col min="1020" max="1020" width="20.7109375" style="113" customWidth="1"/>
    <col min="1021" max="1021" width="16.7109375" style="113" customWidth="1"/>
    <col min="1022" max="1261" width="10.7109375" style="113"/>
    <col min="1262" max="1266" width="15.7109375" style="113" customWidth="1"/>
    <col min="1267" max="1270" width="12.7109375" style="113" customWidth="1"/>
    <col min="1271" max="1274" width="15.7109375" style="113" customWidth="1"/>
    <col min="1275" max="1275" width="22.85546875" style="113" customWidth="1"/>
    <col min="1276" max="1276" width="20.7109375" style="113" customWidth="1"/>
    <col min="1277" max="1277" width="16.7109375" style="113" customWidth="1"/>
    <col min="1278" max="1517" width="10.7109375" style="113"/>
    <col min="1518" max="1522" width="15.7109375" style="113" customWidth="1"/>
    <col min="1523" max="1526" width="12.7109375" style="113" customWidth="1"/>
    <col min="1527" max="1530" width="15.7109375" style="113" customWidth="1"/>
    <col min="1531" max="1531" width="22.85546875" style="113" customWidth="1"/>
    <col min="1532" max="1532" width="20.7109375" style="113" customWidth="1"/>
    <col min="1533" max="1533" width="16.7109375" style="113" customWidth="1"/>
    <col min="1534" max="1773" width="10.7109375" style="113"/>
    <col min="1774" max="1778" width="15.7109375" style="113" customWidth="1"/>
    <col min="1779" max="1782" width="12.7109375" style="113" customWidth="1"/>
    <col min="1783" max="1786" width="15.7109375" style="113" customWidth="1"/>
    <col min="1787" max="1787" width="22.85546875" style="113" customWidth="1"/>
    <col min="1788" max="1788" width="20.7109375" style="113" customWidth="1"/>
    <col min="1789" max="1789" width="16.7109375" style="113" customWidth="1"/>
    <col min="1790" max="2029" width="10.7109375" style="113"/>
    <col min="2030" max="2034" width="15.7109375" style="113" customWidth="1"/>
    <col min="2035" max="2038" width="12.7109375" style="113" customWidth="1"/>
    <col min="2039" max="2042" width="15.7109375" style="113" customWidth="1"/>
    <col min="2043" max="2043" width="22.85546875" style="113" customWidth="1"/>
    <col min="2044" max="2044" width="20.7109375" style="113" customWidth="1"/>
    <col min="2045" max="2045" width="16.7109375" style="113" customWidth="1"/>
    <col min="2046" max="2285" width="10.7109375" style="113"/>
    <col min="2286" max="2290" width="15.7109375" style="113" customWidth="1"/>
    <col min="2291" max="2294" width="12.7109375" style="113" customWidth="1"/>
    <col min="2295" max="2298" width="15.7109375" style="113" customWidth="1"/>
    <col min="2299" max="2299" width="22.85546875" style="113" customWidth="1"/>
    <col min="2300" max="2300" width="20.7109375" style="113" customWidth="1"/>
    <col min="2301" max="2301" width="16.7109375" style="113" customWidth="1"/>
    <col min="2302" max="2541" width="10.7109375" style="113"/>
    <col min="2542" max="2546" width="15.7109375" style="113" customWidth="1"/>
    <col min="2547" max="2550" width="12.7109375" style="113" customWidth="1"/>
    <col min="2551" max="2554" width="15.7109375" style="113" customWidth="1"/>
    <col min="2555" max="2555" width="22.85546875" style="113" customWidth="1"/>
    <col min="2556" max="2556" width="20.7109375" style="113" customWidth="1"/>
    <col min="2557" max="2557" width="16.7109375" style="113" customWidth="1"/>
    <col min="2558" max="2797" width="10.7109375" style="113"/>
    <col min="2798" max="2802" width="15.7109375" style="113" customWidth="1"/>
    <col min="2803" max="2806" width="12.7109375" style="113" customWidth="1"/>
    <col min="2807" max="2810" width="15.7109375" style="113" customWidth="1"/>
    <col min="2811" max="2811" width="22.85546875" style="113" customWidth="1"/>
    <col min="2812" max="2812" width="20.7109375" style="113" customWidth="1"/>
    <col min="2813" max="2813" width="16.7109375" style="113" customWidth="1"/>
    <col min="2814" max="3053" width="10.7109375" style="113"/>
    <col min="3054" max="3058" width="15.7109375" style="113" customWidth="1"/>
    <col min="3059" max="3062" width="12.7109375" style="113" customWidth="1"/>
    <col min="3063" max="3066" width="15.7109375" style="113" customWidth="1"/>
    <col min="3067" max="3067" width="22.85546875" style="113" customWidth="1"/>
    <col min="3068" max="3068" width="20.7109375" style="113" customWidth="1"/>
    <col min="3069" max="3069" width="16.7109375" style="113" customWidth="1"/>
    <col min="3070" max="3309" width="10.7109375" style="113"/>
    <col min="3310" max="3314" width="15.7109375" style="113" customWidth="1"/>
    <col min="3315" max="3318" width="12.7109375" style="113" customWidth="1"/>
    <col min="3319" max="3322" width="15.7109375" style="113" customWidth="1"/>
    <col min="3323" max="3323" width="22.85546875" style="113" customWidth="1"/>
    <col min="3324" max="3324" width="20.7109375" style="113" customWidth="1"/>
    <col min="3325" max="3325" width="16.7109375" style="113" customWidth="1"/>
    <col min="3326" max="3565" width="10.7109375" style="113"/>
    <col min="3566" max="3570" width="15.7109375" style="113" customWidth="1"/>
    <col min="3571" max="3574" width="12.7109375" style="113" customWidth="1"/>
    <col min="3575" max="3578" width="15.7109375" style="113" customWidth="1"/>
    <col min="3579" max="3579" width="22.85546875" style="113" customWidth="1"/>
    <col min="3580" max="3580" width="20.7109375" style="113" customWidth="1"/>
    <col min="3581" max="3581" width="16.7109375" style="113" customWidth="1"/>
    <col min="3582" max="3821" width="10.7109375" style="113"/>
    <col min="3822" max="3826" width="15.7109375" style="113" customWidth="1"/>
    <col min="3827" max="3830" width="12.7109375" style="113" customWidth="1"/>
    <col min="3831" max="3834" width="15.7109375" style="113" customWidth="1"/>
    <col min="3835" max="3835" width="22.85546875" style="113" customWidth="1"/>
    <col min="3836" max="3836" width="20.7109375" style="113" customWidth="1"/>
    <col min="3837" max="3837" width="16.7109375" style="113" customWidth="1"/>
    <col min="3838" max="4077" width="10.7109375" style="113"/>
    <col min="4078" max="4082" width="15.7109375" style="113" customWidth="1"/>
    <col min="4083" max="4086" width="12.7109375" style="113" customWidth="1"/>
    <col min="4087" max="4090" width="15.7109375" style="113" customWidth="1"/>
    <col min="4091" max="4091" width="22.85546875" style="113" customWidth="1"/>
    <col min="4092" max="4092" width="20.7109375" style="113" customWidth="1"/>
    <col min="4093" max="4093" width="16.7109375" style="113" customWidth="1"/>
    <col min="4094" max="4333" width="10.7109375" style="113"/>
    <col min="4334" max="4338" width="15.7109375" style="113" customWidth="1"/>
    <col min="4339" max="4342" width="12.7109375" style="113" customWidth="1"/>
    <col min="4343" max="4346" width="15.7109375" style="113" customWidth="1"/>
    <col min="4347" max="4347" width="22.85546875" style="113" customWidth="1"/>
    <col min="4348" max="4348" width="20.7109375" style="113" customWidth="1"/>
    <col min="4349" max="4349" width="16.7109375" style="113" customWidth="1"/>
    <col min="4350" max="4589" width="10.7109375" style="113"/>
    <col min="4590" max="4594" width="15.7109375" style="113" customWidth="1"/>
    <col min="4595" max="4598" width="12.7109375" style="113" customWidth="1"/>
    <col min="4599" max="4602" width="15.7109375" style="113" customWidth="1"/>
    <col min="4603" max="4603" width="22.85546875" style="113" customWidth="1"/>
    <col min="4604" max="4604" width="20.7109375" style="113" customWidth="1"/>
    <col min="4605" max="4605" width="16.7109375" style="113" customWidth="1"/>
    <col min="4606" max="4845" width="10.7109375" style="113"/>
    <col min="4846" max="4850" width="15.7109375" style="113" customWidth="1"/>
    <col min="4851" max="4854" width="12.7109375" style="113" customWidth="1"/>
    <col min="4855" max="4858" width="15.7109375" style="113" customWidth="1"/>
    <col min="4859" max="4859" width="22.85546875" style="113" customWidth="1"/>
    <col min="4860" max="4860" width="20.7109375" style="113" customWidth="1"/>
    <col min="4861" max="4861" width="16.7109375" style="113" customWidth="1"/>
    <col min="4862" max="5101" width="10.7109375" style="113"/>
    <col min="5102" max="5106" width="15.7109375" style="113" customWidth="1"/>
    <col min="5107" max="5110" width="12.7109375" style="113" customWidth="1"/>
    <col min="5111" max="5114" width="15.7109375" style="113" customWidth="1"/>
    <col min="5115" max="5115" width="22.85546875" style="113" customWidth="1"/>
    <col min="5116" max="5116" width="20.7109375" style="113" customWidth="1"/>
    <col min="5117" max="5117" width="16.7109375" style="113" customWidth="1"/>
    <col min="5118" max="5357" width="10.7109375" style="113"/>
    <col min="5358" max="5362" width="15.7109375" style="113" customWidth="1"/>
    <col min="5363" max="5366" width="12.7109375" style="113" customWidth="1"/>
    <col min="5367" max="5370" width="15.7109375" style="113" customWidth="1"/>
    <col min="5371" max="5371" width="22.85546875" style="113" customWidth="1"/>
    <col min="5372" max="5372" width="20.7109375" style="113" customWidth="1"/>
    <col min="5373" max="5373" width="16.7109375" style="113" customWidth="1"/>
    <col min="5374" max="5613" width="10.7109375" style="113"/>
    <col min="5614" max="5618" width="15.7109375" style="113" customWidth="1"/>
    <col min="5619" max="5622" width="12.7109375" style="113" customWidth="1"/>
    <col min="5623" max="5626" width="15.7109375" style="113" customWidth="1"/>
    <col min="5627" max="5627" width="22.85546875" style="113" customWidth="1"/>
    <col min="5628" max="5628" width="20.7109375" style="113" customWidth="1"/>
    <col min="5629" max="5629" width="16.7109375" style="113" customWidth="1"/>
    <col min="5630" max="5869" width="10.7109375" style="113"/>
    <col min="5870" max="5874" width="15.7109375" style="113" customWidth="1"/>
    <col min="5875" max="5878" width="12.7109375" style="113" customWidth="1"/>
    <col min="5879" max="5882" width="15.7109375" style="113" customWidth="1"/>
    <col min="5883" max="5883" width="22.85546875" style="113" customWidth="1"/>
    <col min="5884" max="5884" width="20.7109375" style="113" customWidth="1"/>
    <col min="5885" max="5885" width="16.7109375" style="113" customWidth="1"/>
    <col min="5886" max="6125" width="10.7109375" style="113"/>
    <col min="6126" max="6130" width="15.7109375" style="113" customWidth="1"/>
    <col min="6131" max="6134" width="12.7109375" style="113" customWidth="1"/>
    <col min="6135" max="6138" width="15.7109375" style="113" customWidth="1"/>
    <col min="6139" max="6139" width="22.85546875" style="113" customWidth="1"/>
    <col min="6140" max="6140" width="20.7109375" style="113" customWidth="1"/>
    <col min="6141" max="6141" width="16.7109375" style="113" customWidth="1"/>
    <col min="6142" max="6381" width="10.7109375" style="113"/>
    <col min="6382" max="6386" width="15.7109375" style="113" customWidth="1"/>
    <col min="6387" max="6390" width="12.7109375" style="113" customWidth="1"/>
    <col min="6391" max="6394" width="15.7109375" style="113" customWidth="1"/>
    <col min="6395" max="6395" width="22.85546875" style="113" customWidth="1"/>
    <col min="6396" max="6396" width="20.7109375" style="113" customWidth="1"/>
    <col min="6397" max="6397" width="16.7109375" style="113" customWidth="1"/>
    <col min="6398" max="6637" width="10.7109375" style="113"/>
    <col min="6638" max="6642" width="15.7109375" style="113" customWidth="1"/>
    <col min="6643" max="6646" width="12.7109375" style="113" customWidth="1"/>
    <col min="6647" max="6650" width="15.7109375" style="113" customWidth="1"/>
    <col min="6651" max="6651" width="22.85546875" style="113" customWidth="1"/>
    <col min="6652" max="6652" width="20.7109375" style="113" customWidth="1"/>
    <col min="6653" max="6653" width="16.7109375" style="113" customWidth="1"/>
    <col min="6654" max="6893" width="10.7109375" style="113"/>
    <col min="6894" max="6898" width="15.7109375" style="113" customWidth="1"/>
    <col min="6899" max="6902" width="12.7109375" style="113" customWidth="1"/>
    <col min="6903" max="6906" width="15.7109375" style="113" customWidth="1"/>
    <col min="6907" max="6907" width="22.85546875" style="113" customWidth="1"/>
    <col min="6908" max="6908" width="20.7109375" style="113" customWidth="1"/>
    <col min="6909" max="6909" width="16.7109375" style="113" customWidth="1"/>
    <col min="6910" max="7149" width="10.7109375" style="113"/>
    <col min="7150" max="7154" width="15.7109375" style="113" customWidth="1"/>
    <col min="7155" max="7158" width="12.7109375" style="113" customWidth="1"/>
    <col min="7159" max="7162" width="15.7109375" style="113" customWidth="1"/>
    <col min="7163" max="7163" width="22.85546875" style="113" customWidth="1"/>
    <col min="7164" max="7164" width="20.7109375" style="113" customWidth="1"/>
    <col min="7165" max="7165" width="16.7109375" style="113" customWidth="1"/>
    <col min="7166" max="7405" width="10.7109375" style="113"/>
    <col min="7406" max="7410" width="15.7109375" style="113" customWidth="1"/>
    <col min="7411" max="7414" width="12.7109375" style="113" customWidth="1"/>
    <col min="7415" max="7418" width="15.7109375" style="113" customWidth="1"/>
    <col min="7419" max="7419" width="22.85546875" style="113" customWidth="1"/>
    <col min="7420" max="7420" width="20.7109375" style="113" customWidth="1"/>
    <col min="7421" max="7421" width="16.7109375" style="113" customWidth="1"/>
    <col min="7422" max="7661" width="10.7109375" style="113"/>
    <col min="7662" max="7666" width="15.7109375" style="113" customWidth="1"/>
    <col min="7667" max="7670" width="12.7109375" style="113" customWidth="1"/>
    <col min="7671" max="7674" width="15.7109375" style="113" customWidth="1"/>
    <col min="7675" max="7675" width="22.85546875" style="113" customWidth="1"/>
    <col min="7676" max="7676" width="20.7109375" style="113" customWidth="1"/>
    <col min="7677" max="7677" width="16.7109375" style="113" customWidth="1"/>
    <col min="7678" max="7917" width="10.7109375" style="113"/>
    <col min="7918" max="7922" width="15.7109375" style="113" customWidth="1"/>
    <col min="7923" max="7926" width="12.7109375" style="113" customWidth="1"/>
    <col min="7927" max="7930" width="15.7109375" style="113" customWidth="1"/>
    <col min="7931" max="7931" width="22.85546875" style="113" customWidth="1"/>
    <col min="7932" max="7932" width="20.7109375" style="113" customWidth="1"/>
    <col min="7933" max="7933" width="16.7109375" style="113" customWidth="1"/>
    <col min="7934" max="8173" width="10.7109375" style="113"/>
    <col min="8174" max="8178" width="15.7109375" style="113" customWidth="1"/>
    <col min="8179" max="8182" width="12.7109375" style="113" customWidth="1"/>
    <col min="8183" max="8186" width="15.7109375" style="113" customWidth="1"/>
    <col min="8187" max="8187" width="22.85546875" style="113" customWidth="1"/>
    <col min="8188" max="8188" width="20.7109375" style="113" customWidth="1"/>
    <col min="8189" max="8189" width="16.7109375" style="113" customWidth="1"/>
    <col min="8190" max="8429" width="10.7109375" style="113"/>
    <col min="8430" max="8434" width="15.7109375" style="113" customWidth="1"/>
    <col min="8435" max="8438" width="12.7109375" style="113" customWidth="1"/>
    <col min="8439" max="8442" width="15.7109375" style="113" customWidth="1"/>
    <col min="8443" max="8443" width="22.85546875" style="113" customWidth="1"/>
    <col min="8444" max="8444" width="20.7109375" style="113" customWidth="1"/>
    <col min="8445" max="8445" width="16.7109375" style="113" customWidth="1"/>
    <col min="8446" max="8685" width="10.7109375" style="113"/>
    <col min="8686" max="8690" width="15.7109375" style="113" customWidth="1"/>
    <col min="8691" max="8694" width="12.7109375" style="113" customWidth="1"/>
    <col min="8695" max="8698" width="15.7109375" style="113" customWidth="1"/>
    <col min="8699" max="8699" width="22.85546875" style="113" customWidth="1"/>
    <col min="8700" max="8700" width="20.7109375" style="113" customWidth="1"/>
    <col min="8701" max="8701" width="16.7109375" style="113" customWidth="1"/>
    <col min="8702" max="8941" width="10.7109375" style="113"/>
    <col min="8942" max="8946" width="15.7109375" style="113" customWidth="1"/>
    <col min="8947" max="8950" width="12.7109375" style="113" customWidth="1"/>
    <col min="8951" max="8954" width="15.7109375" style="113" customWidth="1"/>
    <col min="8955" max="8955" width="22.85546875" style="113" customWidth="1"/>
    <col min="8956" max="8956" width="20.7109375" style="113" customWidth="1"/>
    <col min="8957" max="8957" width="16.7109375" style="113" customWidth="1"/>
    <col min="8958" max="9197" width="10.7109375" style="113"/>
    <col min="9198" max="9202" width="15.7109375" style="113" customWidth="1"/>
    <col min="9203" max="9206" width="12.7109375" style="113" customWidth="1"/>
    <col min="9207" max="9210" width="15.7109375" style="113" customWidth="1"/>
    <col min="9211" max="9211" width="22.85546875" style="113" customWidth="1"/>
    <col min="9212" max="9212" width="20.7109375" style="113" customWidth="1"/>
    <col min="9213" max="9213" width="16.7109375" style="113" customWidth="1"/>
    <col min="9214" max="9453" width="10.7109375" style="113"/>
    <col min="9454" max="9458" width="15.7109375" style="113" customWidth="1"/>
    <col min="9459" max="9462" width="12.7109375" style="113" customWidth="1"/>
    <col min="9463" max="9466" width="15.7109375" style="113" customWidth="1"/>
    <col min="9467" max="9467" width="22.85546875" style="113" customWidth="1"/>
    <col min="9468" max="9468" width="20.7109375" style="113" customWidth="1"/>
    <col min="9469" max="9469" width="16.7109375" style="113" customWidth="1"/>
    <col min="9470" max="9709" width="10.7109375" style="113"/>
    <col min="9710" max="9714" width="15.7109375" style="113" customWidth="1"/>
    <col min="9715" max="9718" width="12.7109375" style="113" customWidth="1"/>
    <col min="9719" max="9722" width="15.7109375" style="113" customWidth="1"/>
    <col min="9723" max="9723" width="22.85546875" style="113" customWidth="1"/>
    <col min="9724" max="9724" width="20.7109375" style="113" customWidth="1"/>
    <col min="9725" max="9725" width="16.7109375" style="113" customWidth="1"/>
    <col min="9726" max="9965" width="10.7109375" style="113"/>
    <col min="9966" max="9970" width="15.7109375" style="113" customWidth="1"/>
    <col min="9971" max="9974" width="12.7109375" style="113" customWidth="1"/>
    <col min="9975" max="9978" width="15.7109375" style="113" customWidth="1"/>
    <col min="9979" max="9979" width="22.85546875" style="113" customWidth="1"/>
    <col min="9980" max="9980" width="20.7109375" style="113" customWidth="1"/>
    <col min="9981" max="9981" width="16.7109375" style="113" customWidth="1"/>
    <col min="9982" max="10221" width="10.7109375" style="113"/>
    <col min="10222" max="10226" width="15.7109375" style="113" customWidth="1"/>
    <col min="10227" max="10230" width="12.7109375" style="113" customWidth="1"/>
    <col min="10231" max="10234" width="15.7109375" style="113" customWidth="1"/>
    <col min="10235" max="10235" width="22.85546875" style="113" customWidth="1"/>
    <col min="10236" max="10236" width="20.7109375" style="113" customWidth="1"/>
    <col min="10237" max="10237" width="16.7109375" style="113" customWidth="1"/>
    <col min="10238" max="10477" width="10.7109375" style="113"/>
    <col min="10478" max="10482" width="15.7109375" style="113" customWidth="1"/>
    <col min="10483" max="10486" width="12.7109375" style="113" customWidth="1"/>
    <col min="10487" max="10490" width="15.7109375" style="113" customWidth="1"/>
    <col min="10491" max="10491" width="22.85546875" style="113" customWidth="1"/>
    <col min="10492" max="10492" width="20.7109375" style="113" customWidth="1"/>
    <col min="10493" max="10493" width="16.7109375" style="113" customWidth="1"/>
    <col min="10494" max="10733" width="10.7109375" style="113"/>
    <col min="10734" max="10738" width="15.7109375" style="113" customWidth="1"/>
    <col min="10739" max="10742" width="12.7109375" style="113" customWidth="1"/>
    <col min="10743" max="10746" width="15.7109375" style="113" customWidth="1"/>
    <col min="10747" max="10747" width="22.85546875" style="113" customWidth="1"/>
    <col min="10748" max="10748" width="20.7109375" style="113" customWidth="1"/>
    <col min="10749" max="10749" width="16.7109375" style="113" customWidth="1"/>
    <col min="10750" max="10989" width="10.7109375" style="113"/>
    <col min="10990" max="10994" width="15.7109375" style="113" customWidth="1"/>
    <col min="10995" max="10998" width="12.7109375" style="113" customWidth="1"/>
    <col min="10999" max="11002" width="15.7109375" style="113" customWidth="1"/>
    <col min="11003" max="11003" width="22.85546875" style="113" customWidth="1"/>
    <col min="11004" max="11004" width="20.7109375" style="113" customWidth="1"/>
    <col min="11005" max="11005" width="16.7109375" style="113" customWidth="1"/>
    <col min="11006" max="11245" width="10.7109375" style="113"/>
    <col min="11246" max="11250" width="15.7109375" style="113" customWidth="1"/>
    <col min="11251" max="11254" width="12.7109375" style="113" customWidth="1"/>
    <col min="11255" max="11258" width="15.7109375" style="113" customWidth="1"/>
    <col min="11259" max="11259" width="22.85546875" style="113" customWidth="1"/>
    <col min="11260" max="11260" width="20.7109375" style="113" customWidth="1"/>
    <col min="11261" max="11261" width="16.7109375" style="113" customWidth="1"/>
    <col min="11262" max="11501" width="10.7109375" style="113"/>
    <col min="11502" max="11506" width="15.7109375" style="113" customWidth="1"/>
    <col min="11507" max="11510" width="12.7109375" style="113" customWidth="1"/>
    <col min="11511" max="11514" width="15.7109375" style="113" customWidth="1"/>
    <col min="11515" max="11515" width="22.85546875" style="113" customWidth="1"/>
    <col min="11516" max="11516" width="20.7109375" style="113" customWidth="1"/>
    <col min="11517" max="11517" width="16.7109375" style="113" customWidth="1"/>
    <col min="11518" max="11757" width="10.7109375" style="113"/>
    <col min="11758" max="11762" width="15.7109375" style="113" customWidth="1"/>
    <col min="11763" max="11766" width="12.7109375" style="113" customWidth="1"/>
    <col min="11767" max="11770" width="15.7109375" style="113" customWidth="1"/>
    <col min="11771" max="11771" width="22.85546875" style="113" customWidth="1"/>
    <col min="11772" max="11772" width="20.7109375" style="113" customWidth="1"/>
    <col min="11773" max="11773" width="16.7109375" style="113" customWidth="1"/>
    <col min="11774" max="12013" width="10.7109375" style="113"/>
    <col min="12014" max="12018" width="15.7109375" style="113" customWidth="1"/>
    <col min="12019" max="12022" width="12.7109375" style="113" customWidth="1"/>
    <col min="12023" max="12026" width="15.7109375" style="113" customWidth="1"/>
    <col min="12027" max="12027" width="22.85546875" style="113" customWidth="1"/>
    <col min="12028" max="12028" width="20.7109375" style="113" customWidth="1"/>
    <col min="12029" max="12029" width="16.7109375" style="113" customWidth="1"/>
    <col min="12030" max="12269" width="10.7109375" style="113"/>
    <col min="12270" max="12274" width="15.7109375" style="113" customWidth="1"/>
    <col min="12275" max="12278" width="12.7109375" style="113" customWidth="1"/>
    <col min="12279" max="12282" width="15.7109375" style="113" customWidth="1"/>
    <col min="12283" max="12283" width="22.85546875" style="113" customWidth="1"/>
    <col min="12284" max="12284" width="20.7109375" style="113" customWidth="1"/>
    <col min="12285" max="12285" width="16.7109375" style="113" customWidth="1"/>
    <col min="12286" max="12525" width="10.7109375" style="113"/>
    <col min="12526" max="12530" width="15.7109375" style="113" customWidth="1"/>
    <col min="12531" max="12534" width="12.7109375" style="113" customWidth="1"/>
    <col min="12535" max="12538" width="15.7109375" style="113" customWidth="1"/>
    <col min="12539" max="12539" width="22.85546875" style="113" customWidth="1"/>
    <col min="12540" max="12540" width="20.7109375" style="113" customWidth="1"/>
    <col min="12541" max="12541" width="16.7109375" style="113" customWidth="1"/>
    <col min="12542" max="12781" width="10.7109375" style="113"/>
    <col min="12782" max="12786" width="15.7109375" style="113" customWidth="1"/>
    <col min="12787" max="12790" width="12.7109375" style="113" customWidth="1"/>
    <col min="12791" max="12794" width="15.7109375" style="113" customWidth="1"/>
    <col min="12795" max="12795" width="22.85546875" style="113" customWidth="1"/>
    <col min="12796" max="12796" width="20.7109375" style="113" customWidth="1"/>
    <col min="12797" max="12797" width="16.7109375" style="113" customWidth="1"/>
    <col min="12798" max="13037" width="10.7109375" style="113"/>
    <col min="13038" max="13042" width="15.7109375" style="113" customWidth="1"/>
    <col min="13043" max="13046" width="12.7109375" style="113" customWidth="1"/>
    <col min="13047" max="13050" width="15.7109375" style="113" customWidth="1"/>
    <col min="13051" max="13051" width="22.85546875" style="113" customWidth="1"/>
    <col min="13052" max="13052" width="20.7109375" style="113" customWidth="1"/>
    <col min="13053" max="13053" width="16.7109375" style="113" customWidth="1"/>
    <col min="13054" max="13293" width="10.7109375" style="113"/>
    <col min="13294" max="13298" width="15.7109375" style="113" customWidth="1"/>
    <col min="13299" max="13302" width="12.7109375" style="113" customWidth="1"/>
    <col min="13303" max="13306" width="15.7109375" style="113" customWidth="1"/>
    <col min="13307" max="13307" width="22.85546875" style="113" customWidth="1"/>
    <col min="13308" max="13308" width="20.7109375" style="113" customWidth="1"/>
    <col min="13309" max="13309" width="16.7109375" style="113" customWidth="1"/>
    <col min="13310" max="13549" width="10.7109375" style="113"/>
    <col min="13550" max="13554" width="15.7109375" style="113" customWidth="1"/>
    <col min="13555" max="13558" width="12.7109375" style="113" customWidth="1"/>
    <col min="13559" max="13562" width="15.7109375" style="113" customWidth="1"/>
    <col min="13563" max="13563" width="22.85546875" style="113" customWidth="1"/>
    <col min="13564" max="13564" width="20.7109375" style="113" customWidth="1"/>
    <col min="13565" max="13565" width="16.7109375" style="113" customWidth="1"/>
    <col min="13566" max="13805" width="10.7109375" style="113"/>
    <col min="13806" max="13810" width="15.7109375" style="113" customWidth="1"/>
    <col min="13811" max="13814" width="12.7109375" style="113" customWidth="1"/>
    <col min="13815" max="13818" width="15.7109375" style="113" customWidth="1"/>
    <col min="13819" max="13819" width="22.85546875" style="113" customWidth="1"/>
    <col min="13820" max="13820" width="20.7109375" style="113" customWidth="1"/>
    <col min="13821" max="13821" width="16.7109375" style="113" customWidth="1"/>
    <col min="13822" max="14061" width="10.7109375" style="113"/>
    <col min="14062" max="14066" width="15.7109375" style="113" customWidth="1"/>
    <col min="14067" max="14070" width="12.7109375" style="113" customWidth="1"/>
    <col min="14071" max="14074" width="15.7109375" style="113" customWidth="1"/>
    <col min="14075" max="14075" width="22.85546875" style="113" customWidth="1"/>
    <col min="14076" max="14076" width="20.7109375" style="113" customWidth="1"/>
    <col min="14077" max="14077" width="16.7109375" style="113" customWidth="1"/>
    <col min="14078" max="14317" width="10.7109375" style="113"/>
    <col min="14318" max="14322" width="15.7109375" style="113" customWidth="1"/>
    <col min="14323" max="14326" width="12.7109375" style="113" customWidth="1"/>
    <col min="14327" max="14330" width="15.7109375" style="113" customWidth="1"/>
    <col min="14331" max="14331" width="22.85546875" style="113" customWidth="1"/>
    <col min="14332" max="14332" width="20.7109375" style="113" customWidth="1"/>
    <col min="14333" max="14333" width="16.7109375" style="113" customWidth="1"/>
    <col min="14334" max="14573" width="10.7109375" style="113"/>
    <col min="14574" max="14578" width="15.7109375" style="113" customWidth="1"/>
    <col min="14579" max="14582" width="12.7109375" style="113" customWidth="1"/>
    <col min="14583" max="14586" width="15.7109375" style="113" customWidth="1"/>
    <col min="14587" max="14587" width="22.85546875" style="113" customWidth="1"/>
    <col min="14588" max="14588" width="20.7109375" style="113" customWidth="1"/>
    <col min="14589" max="14589" width="16.7109375" style="113" customWidth="1"/>
    <col min="14590" max="14829" width="10.7109375" style="113"/>
    <col min="14830" max="14834" width="15.7109375" style="113" customWidth="1"/>
    <col min="14835" max="14838" width="12.7109375" style="113" customWidth="1"/>
    <col min="14839" max="14842" width="15.7109375" style="113" customWidth="1"/>
    <col min="14843" max="14843" width="22.85546875" style="113" customWidth="1"/>
    <col min="14844" max="14844" width="20.7109375" style="113" customWidth="1"/>
    <col min="14845" max="14845" width="16.7109375" style="113" customWidth="1"/>
    <col min="14846" max="15085" width="10.7109375" style="113"/>
    <col min="15086" max="15090" width="15.7109375" style="113" customWidth="1"/>
    <col min="15091" max="15094" width="12.7109375" style="113" customWidth="1"/>
    <col min="15095" max="15098" width="15.7109375" style="113" customWidth="1"/>
    <col min="15099" max="15099" width="22.85546875" style="113" customWidth="1"/>
    <col min="15100" max="15100" width="20.7109375" style="113" customWidth="1"/>
    <col min="15101" max="15101" width="16.7109375" style="113" customWidth="1"/>
    <col min="15102" max="15341" width="10.7109375" style="113"/>
    <col min="15342" max="15346" width="15.7109375" style="113" customWidth="1"/>
    <col min="15347" max="15350" width="12.7109375" style="113" customWidth="1"/>
    <col min="15351" max="15354" width="15.7109375" style="113" customWidth="1"/>
    <col min="15355" max="15355" width="22.85546875" style="113" customWidth="1"/>
    <col min="15356" max="15356" width="20.7109375" style="113" customWidth="1"/>
    <col min="15357" max="15357" width="16.7109375" style="113" customWidth="1"/>
    <col min="15358" max="15597" width="10.7109375" style="113"/>
    <col min="15598" max="15602" width="15.7109375" style="113" customWidth="1"/>
    <col min="15603" max="15606" width="12.7109375" style="113" customWidth="1"/>
    <col min="15607" max="15610" width="15.7109375" style="113" customWidth="1"/>
    <col min="15611" max="15611" width="22.85546875" style="113" customWidth="1"/>
    <col min="15612" max="15612" width="20.7109375" style="113" customWidth="1"/>
    <col min="15613" max="15613" width="16.7109375" style="113" customWidth="1"/>
    <col min="15614" max="15853" width="10.7109375" style="113"/>
    <col min="15854" max="15858" width="15.7109375" style="113" customWidth="1"/>
    <col min="15859" max="15862" width="12.7109375" style="113" customWidth="1"/>
    <col min="15863" max="15866" width="15.7109375" style="113" customWidth="1"/>
    <col min="15867" max="15867" width="22.85546875" style="113" customWidth="1"/>
    <col min="15868" max="15868" width="20.7109375" style="113" customWidth="1"/>
    <col min="15869" max="15869" width="16.7109375" style="113" customWidth="1"/>
    <col min="15870" max="16109" width="10.7109375" style="113"/>
    <col min="16110" max="16114" width="15.7109375" style="113" customWidth="1"/>
    <col min="16115" max="16118" width="12.7109375" style="113" customWidth="1"/>
    <col min="16119" max="16122" width="15.7109375" style="113" customWidth="1"/>
    <col min="16123" max="16123" width="22.85546875" style="113" customWidth="1"/>
    <col min="16124" max="16124" width="20.7109375" style="113" customWidth="1"/>
    <col min="16125" max="16125" width="16.7109375" style="113" customWidth="1"/>
    <col min="16126" max="16384" width="10.7109375" style="113"/>
  </cols>
  <sheetData>
    <row r="1" spans="1:20" ht="3" customHeight="1" x14ac:dyDescent="0.25"/>
    <row r="2" spans="1:20" ht="15" customHeight="1" x14ac:dyDescent="0.25">
      <c r="T2" s="123" t="s">
        <v>66</v>
      </c>
    </row>
    <row r="3" spans="1:20" s="112" customFormat="1" ht="18.75" customHeight="1" x14ac:dyDescent="0.3">
      <c r="A3" s="122"/>
      <c r="T3" s="124" t="s">
        <v>9</v>
      </c>
    </row>
    <row r="4" spans="1:20" s="112" customFormat="1" ht="18.75" customHeight="1" x14ac:dyDescent="0.3">
      <c r="A4" s="122"/>
      <c r="T4" s="124" t="str">
        <f>'1. паспорт местоположение'!C3</f>
        <v>от «05» мая 2016 г. №380</v>
      </c>
    </row>
    <row r="5" spans="1:20" s="112" customFormat="1" ht="18.75" customHeight="1" x14ac:dyDescent="0.3">
      <c r="A5" s="122"/>
      <c r="T5" s="124"/>
    </row>
    <row r="6" spans="1:20" s="112" customFormat="1" x14ac:dyDescent="0.2">
      <c r="A6" s="377" t="str">
        <f>'1. паспорт местоположение'!A5:C5</f>
        <v>Год раскрытия информации: 2025 год</v>
      </c>
      <c r="B6" s="377"/>
      <c r="C6" s="377"/>
      <c r="D6" s="377"/>
      <c r="E6" s="377"/>
      <c r="F6" s="377"/>
      <c r="G6" s="377"/>
      <c r="H6" s="377"/>
      <c r="I6" s="377"/>
      <c r="J6" s="377"/>
      <c r="K6" s="377"/>
      <c r="L6" s="377"/>
      <c r="M6" s="377"/>
      <c r="N6" s="377"/>
      <c r="O6" s="377"/>
      <c r="P6" s="377"/>
      <c r="Q6" s="377"/>
      <c r="R6" s="377"/>
      <c r="S6" s="377"/>
      <c r="T6" s="377"/>
    </row>
    <row r="7" spans="1:20" s="112" customFormat="1" x14ac:dyDescent="0.2">
      <c r="A7" s="125"/>
    </row>
    <row r="8" spans="1:20" s="112"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2"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2"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2" customFormat="1" ht="18.75" customHeight="1" x14ac:dyDescent="0.2">
      <c r="A13" s="397" t="str">
        <f>'1. паспорт местоположение'!A12:C12</f>
        <v>O_NS3400.VL.0037</v>
      </c>
      <c r="B13" s="397"/>
      <c r="C13" s="397"/>
      <c r="D13" s="397"/>
      <c r="E13" s="397"/>
      <c r="F13" s="397"/>
      <c r="G13" s="397"/>
      <c r="H13" s="397"/>
      <c r="I13" s="397"/>
      <c r="J13" s="397"/>
      <c r="K13" s="397"/>
      <c r="L13" s="397"/>
      <c r="M13" s="397"/>
      <c r="N13" s="397"/>
      <c r="O13" s="397"/>
      <c r="P13" s="397"/>
      <c r="Q13" s="397"/>
      <c r="R13" s="397"/>
      <c r="S13" s="397"/>
      <c r="T13" s="397"/>
    </row>
    <row r="14" spans="1:20" s="112"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29"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0" customFormat="1" ht="43.5" customHeight="1" x14ac:dyDescent="0.2">
      <c r="A16" s="398"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398"/>
      <c r="C16" s="398"/>
      <c r="D16" s="398"/>
      <c r="E16" s="398"/>
      <c r="F16" s="398"/>
      <c r="G16" s="398"/>
      <c r="H16" s="398"/>
      <c r="I16" s="398"/>
      <c r="J16" s="398"/>
      <c r="K16" s="398"/>
      <c r="L16" s="398"/>
      <c r="M16" s="398"/>
      <c r="N16" s="398"/>
      <c r="O16" s="398"/>
      <c r="P16" s="398"/>
      <c r="Q16" s="398"/>
      <c r="R16" s="398"/>
      <c r="S16" s="398"/>
      <c r="T16" s="398"/>
    </row>
    <row r="17" spans="1:113" s="130"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0"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0" customFormat="1" ht="15" customHeight="1" x14ac:dyDescent="0.2">
      <c r="A19" s="380" t="s">
        <v>396</v>
      </c>
      <c r="B19" s="380"/>
      <c r="C19" s="380"/>
      <c r="D19" s="380"/>
      <c r="E19" s="380"/>
      <c r="F19" s="380"/>
      <c r="G19" s="380"/>
      <c r="H19" s="380"/>
      <c r="I19" s="380"/>
      <c r="J19" s="380"/>
      <c r="K19" s="380"/>
      <c r="L19" s="380"/>
      <c r="M19" s="380"/>
      <c r="N19" s="380"/>
      <c r="O19" s="380"/>
      <c r="P19" s="380"/>
      <c r="Q19" s="380"/>
      <c r="R19" s="380"/>
      <c r="S19" s="380"/>
      <c r="T19" s="380"/>
    </row>
    <row r="20" spans="1:113" s="149"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4</v>
      </c>
      <c r="B21" s="403" t="s">
        <v>218</v>
      </c>
      <c r="C21" s="404"/>
      <c r="D21" s="407" t="s">
        <v>119</v>
      </c>
      <c r="E21" s="403" t="s">
        <v>424</v>
      </c>
      <c r="F21" s="404"/>
      <c r="G21" s="403" t="s">
        <v>237</v>
      </c>
      <c r="H21" s="404"/>
      <c r="I21" s="403" t="s">
        <v>118</v>
      </c>
      <c r="J21" s="404"/>
      <c r="K21" s="407" t="s">
        <v>117</v>
      </c>
      <c r="L21" s="403" t="s">
        <v>116</v>
      </c>
      <c r="M21" s="404"/>
      <c r="N21" s="403" t="s">
        <v>420</v>
      </c>
      <c r="O21" s="404"/>
      <c r="P21" s="407" t="s">
        <v>115</v>
      </c>
      <c r="Q21" s="394" t="s">
        <v>114</v>
      </c>
      <c r="R21" s="395"/>
      <c r="S21" s="394" t="s">
        <v>113</v>
      </c>
      <c r="T21" s="396"/>
    </row>
    <row r="22" spans="1:113" ht="204.75" customHeight="1" x14ac:dyDescent="0.25">
      <c r="A22" s="401"/>
      <c r="B22" s="405"/>
      <c r="C22" s="406"/>
      <c r="D22" s="410"/>
      <c r="E22" s="405"/>
      <c r="F22" s="406"/>
      <c r="G22" s="405"/>
      <c r="H22" s="406"/>
      <c r="I22" s="405"/>
      <c r="J22" s="406"/>
      <c r="K22" s="408"/>
      <c r="L22" s="405"/>
      <c r="M22" s="406"/>
      <c r="N22" s="405"/>
      <c r="O22" s="406"/>
      <c r="P22" s="408"/>
      <c r="Q22" s="114" t="s">
        <v>112</v>
      </c>
      <c r="R22" s="114" t="s">
        <v>395</v>
      </c>
      <c r="S22" s="114" t="s">
        <v>111</v>
      </c>
      <c r="T22" s="114" t="s">
        <v>110</v>
      </c>
    </row>
    <row r="23" spans="1:113" ht="51.75" customHeight="1" x14ac:dyDescent="0.25">
      <c r="A23" s="402"/>
      <c r="B23" s="114" t="s">
        <v>108</v>
      </c>
      <c r="C23" s="114" t="s">
        <v>109</v>
      </c>
      <c r="D23" s="408"/>
      <c r="E23" s="114" t="s">
        <v>108</v>
      </c>
      <c r="F23" s="114" t="s">
        <v>109</v>
      </c>
      <c r="G23" s="114" t="s">
        <v>108</v>
      </c>
      <c r="H23" s="114" t="s">
        <v>109</v>
      </c>
      <c r="I23" s="114" t="s">
        <v>108</v>
      </c>
      <c r="J23" s="114" t="s">
        <v>109</v>
      </c>
      <c r="K23" s="114" t="s">
        <v>108</v>
      </c>
      <c r="L23" s="114" t="s">
        <v>108</v>
      </c>
      <c r="M23" s="114" t="s">
        <v>109</v>
      </c>
      <c r="N23" s="114" t="s">
        <v>108</v>
      </c>
      <c r="O23" s="114" t="s">
        <v>109</v>
      </c>
      <c r="P23" s="150" t="s">
        <v>108</v>
      </c>
      <c r="Q23" s="114" t="s">
        <v>108</v>
      </c>
      <c r="R23" s="114" t="s">
        <v>108</v>
      </c>
      <c r="S23" s="114" t="s">
        <v>108</v>
      </c>
      <c r="T23" s="114" t="s">
        <v>108</v>
      </c>
    </row>
    <row r="24" spans="1:113"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149" customFormat="1" x14ac:dyDescent="0.25">
      <c r="A25" s="151">
        <v>1</v>
      </c>
      <c r="B25" s="151"/>
      <c r="C25" s="151"/>
      <c r="D25" s="152"/>
      <c r="E25" s="151"/>
      <c r="F25" s="151"/>
      <c r="G25" s="151"/>
      <c r="H25" s="151"/>
      <c r="I25" s="151"/>
      <c r="J25" s="116"/>
      <c r="K25" s="116"/>
      <c r="L25" s="116"/>
      <c r="M25" s="151"/>
      <c r="N25" s="151"/>
      <c r="O25" s="151"/>
      <c r="P25" s="116"/>
      <c r="Q25" s="116"/>
      <c r="R25" s="151"/>
      <c r="S25" s="116"/>
      <c r="T25" s="151"/>
    </row>
    <row r="26" spans="1:113" s="117" customFormat="1" ht="12.75" x14ac:dyDescent="0.2">
      <c r="B26" s="153"/>
      <c r="C26" s="153"/>
      <c r="K26" s="153"/>
    </row>
    <row r="27" spans="1:113" s="117" customFormat="1" x14ac:dyDescent="0.25">
      <c r="B27" s="118" t="s">
        <v>107</v>
      </c>
      <c r="C27" s="118"/>
      <c r="D27" s="118"/>
      <c r="E27" s="118"/>
      <c r="F27" s="118"/>
      <c r="G27" s="118"/>
      <c r="H27" s="118"/>
      <c r="I27" s="118"/>
      <c r="J27" s="118"/>
      <c r="K27" s="118"/>
      <c r="L27" s="118"/>
      <c r="M27" s="118"/>
      <c r="N27" s="118"/>
      <c r="O27" s="118"/>
      <c r="P27" s="118"/>
      <c r="Q27" s="118"/>
      <c r="R27" s="118"/>
    </row>
    <row r="28" spans="1:113" x14ac:dyDescent="0.25">
      <c r="B28" s="409" t="s">
        <v>430</v>
      </c>
      <c r="C28" s="409"/>
      <c r="D28" s="409"/>
      <c r="E28" s="409"/>
      <c r="F28" s="409"/>
      <c r="G28" s="409"/>
      <c r="H28" s="409"/>
      <c r="I28" s="409"/>
      <c r="J28" s="409"/>
      <c r="K28" s="409"/>
      <c r="L28" s="409"/>
      <c r="M28" s="409"/>
      <c r="N28" s="409"/>
      <c r="O28" s="409"/>
      <c r="P28" s="409"/>
      <c r="Q28" s="409"/>
      <c r="R28" s="409"/>
    </row>
    <row r="29" spans="1:113" x14ac:dyDescent="0.25">
      <c r="B29" s="118"/>
      <c r="C29" s="118"/>
      <c r="D29" s="118"/>
      <c r="E29" s="118"/>
      <c r="F29" s="118"/>
      <c r="G29" s="118"/>
      <c r="H29" s="118"/>
      <c r="I29" s="118"/>
      <c r="J29" s="118"/>
      <c r="K29" s="118"/>
      <c r="L29" s="118"/>
      <c r="M29" s="118"/>
      <c r="N29" s="118"/>
      <c r="O29" s="118"/>
      <c r="P29" s="118"/>
      <c r="Q29" s="118"/>
      <c r="R29" s="118"/>
      <c r="S29" s="118"/>
      <c r="T29" s="118"/>
      <c r="U29" s="118"/>
      <c r="V29" s="118"/>
      <c r="AN29" s="118"/>
      <c r="AO29" s="118"/>
      <c r="AP29" s="118"/>
      <c r="AQ29" s="118"/>
      <c r="AR29" s="118"/>
      <c r="AS29" s="118"/>
      <c r="AT29" s="118"/>
      <c r="AU29" s="118"/>
      <c r="AV29" s="118"/>
      <c r="AW29" s="118"/>
      <c r="AX29" s="118"/>
      <c r="AY29" s="118"/>
      <c r="AZ29" s="118"/>
      <c r="BA29" s="118"/>
      <c r="BB29" s="118"/>
      <c r="BC29" s="118"/>
      <c r="BD29" s="118"/>
      <c r="BE29" s="118"/>
      <c r="BF29" s="118"/>
      <c r="BG29" s="118"/>
      <c r="BH29" s="118"/>
      <c r="BI29" s="118"/>
      <c r="BJ29" s="118"/>
      <c r="BK29" s="118"/>
      <c r="BL29" s="118"/>
      <c r="BM29" s="118"/>
      <c r="BN29" s="118"/>
      <c r="BO29" s="118"/>
      <c r="BP29" s="118"/>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8"/>
      <c r="CS29" s="118"/>
      <c r="CT29" s="118"/>
      <c r="CU29" s="118"/>
      <c r="CV29" s="118"/>
      <c r="CW29" s="118"/>
      <c r="CX29" s="118"/>
      <c r="CY29" s="118"/>
      <c r="CZ29" s="118"/>
      <c r="DA29" s="118"/>
      <c r="DB29" s="118"/>
      <c r="DC29" s="118"/>
      <c r="DD29" s="118"/>
      <c r="DE29" s="118"/>
      <c r="DF29" s="118"/>
      <c r="DG29" s="118"/>
      <c r="DH29" s="118"/>
      <c r="DI29" s="118"/>
    </row>
    <row r="30" spans="1:113" x14ac:dyDescent="0.25">
      <c r="B30" s="119" t="s">
        <v>394</v>
      </c>
      <c r="C30" s="119"/>
      <c r="D30" s="119"/>
      <c r="E30" s="119"/>
      <c r="F30" s="120"/>
      <c r="G30" s="120"/>
      <c r="H30" s="119"/>
      <c r="I30" s="119"/>
      <c r="J30" s="119"/>
      <c r="K30" s="119"/>
      <c r="L30" s="119"/>
      <c r="M30" s="119"/>
      <c r="N30" s="119"/>
      <c r="O30" s="119"/>
      <c r="P30" s="119"/>
      <c r="Q30" s="119"/>
      <c r="R30" s="119"/>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19" t="s">
        <v>106</v>
      </c>
      <c r="C31" s="119"/>
      <c r="D31" s="119"/>
      <c r="E31" s="119"/>
      <c r="F31" s="120"/>
      <c r="G31" s="120"/>
      <c r="H31" s="119"/>
      <c r="I31" s="119"/>
      <c r="J31" s="119"/>
      <c r="K31" s="119"/>
      <c r="L31" s="119"/>
      <c r="M31" s="119"/>
      <c r="N31" s="119"/>
      <c r="O31" s="119"/>
      <c r="P31" s="119"/>
      <c r="Q31" s="119"/>
      <c r="R31" s="119"/>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s="120" customFormat="1" x14ac:dyDescent="0.25">
      <c r="B32" s="119" t="s">
        <v>105</v>
      </c>
      <c r="C32" s="119"/>
      <c r="D32" s="119"/>
      <c r="E32" s="119"/>
      <c r="H32" s="119"/>
      <c r="I32" s="119"/>
      <c r="J32" s="119"/>
      <c r="K32" s="119"/>
      <c r="L32" s="119"/>
      <c r="M32" s="119"/>
      <c r="N32" s="119"/>
      <c r="O32" s="119"/>
      <c r="P32" s="119"/>
      <c r="Q32" s="119"/>
      <c r="R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120" customFormat="1" x14ac:dyDescent="0.25">
      <c r="B33" s="119" t="s">
        <v>104</v>
      </c>
      <c r="C33" s="119"/>
      <c r="D33" s="119"/>
      <c r="E33" s="119"/>
      <c r="H33" s="119"/>
      <c r="I33" s="119"/>
      <c r="J33" s="119"/>
      <c r="K33" s="119"/>
      <c r="L33" s="119"/>
      <c r="M33" s="119"/>
      <c r="N33" s="119"/>
      <c r="O33" s="119"/>
      <c r="P33" s="119"/>
      <c r="Q33" s="119"/>
      <c r="R33" s="119"/>
      <c r="S33" s="119"/>
      <c r="T33" s="119"/>
      <c r="U33" s="119"/>
      <c r="V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20" customFormat="1" x14ac:dyDescent="0.25">
      <c r="B34" s="119" t="s">
        <v>103</v>
      </c>
      <c r="C34" s="119"/>
      <c r="D34" s="119"/>
      <c r="E34" s="119"/>
      <c r="H34" s="119"/>
      <c r="I34" s="119"/>
      <c r="J34" s="119"/>
      <c r="K34" s="119"/>
      <c r="L34" s="119"/>
      <c r="M34" s="119"/>
      <c r="N34" s="119"/>
      <c r="O34" s="119"/>
      <c r="P34" s="119"/>
      <c r="Q34" s="119"/>
      <c r="R34" s="119"/>
      <c r="S34" s="119"/>
      <c r="T34" s="119"/>
      <c r="U34" s="119"/>
      <c r="V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20" customFormat="1" x14ac:dyDescent="0.25">
      <c r="B35" s="119" t="s">
        <v>102</v>
      </c>
      <c r="C35" s="119"/>
      <c r="D35" s="119"/>
      <c r="E35" s="119"/>
      <c r="H35" s="119"/>
      <c r="I35" s="119"/>
      <c r="J35" s="119"/>
      <c r="K35" s="119"/>
      <c r="L35" s="119"/>
      <c r="M35" s="119"/>
      <c r="N35" s="119"/>
      <c r="O35" s="119"/>
      <c r="P35" s="119"/>
      <c r="Q35" s="119"/>
      <c r="R35" s="119"/>
      <c r="S35" s="119"/>
      <c r="T35" s="119"/>
      <c r="U35" s="119"/>
      <c r="V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20" customFormat="1" x14ac:dyDescent="0.25">
      <c r="B36" s="119" t="s">
        <v>101</v>
      </c>
      <c r="C36" s="119"/>
      <c r="D36" s="119"/>
      <c r="E36" s="119"/>
      <c r="H36" s="119"/>
      <c r="I36" s="119"/>
      <c r="J36" s="119"/>
      <c r="K36" s="119"/>
      <c r="L36" s="119"/>
      <c r="M36" s="119"/>
      <c r="N36" s="119"/>
      <c r="O36" s="119"/>
      <c r="P36" s="119"/>
      <c r="Q36" s="119"/>
      <c r="R36" s="119"/>
      <c r="S36" s="119"/>
      <c r="T36" s="119"/>
      <c r="U36" s="119"/>
      <c r="V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20" customFormat="1" x14ac:dyDescent="0.25">
      <c r="B37" s="119" t="s">
        <v>100</v>
      </c>
      <c r="C37" s="119"/>
      <c r="D37" s="119"/>
      <c r="E37" s="119"/>
      <c r="H37" s="119"/>
      <c r="I37" s="119"/>
      <c r="J37" s="119"/>
      <c r="K37" s="119"/>
      <c r="L37" s="119"/>
      <c r="M37" s="119"/>
      <c r="N37" s="119"/>
      <c r="O37" s="119"/>
      <c r="P37" s="119"/>
      <c r="Q37" s="119"/>
      <c r="R37" s="119"/>
      <c r="S37" s="119"/>
      <c r="T37" s="119"/>
      <c r="U37" s="119"/>
      <c r="V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20" customFormat="1" x14ac:dyDescent="0.25">
      <c r="B38" s="119" t="s">
        <v>99</v>
      </c>
      <c r="C38" s="119"/>
      <c r="D38" s="119"/>
      <c r="E38" s="119"/>
      <c r="H38" s="119"/>
      <c r="I38" s="119"/>
      <c r="J38" s="119"/>
      <c r="K38" s="119"/>
      <c r="L38" s="119"/>
      <c r="M38" s="119"/>
      <c r="N38" s="119"/>
      <c r="O38" s="119"/>
      <c r="P38" s="119"/>
      <c r="Q38" s="119"/>
      <c r="R38" s="119"/>
      <c r="S38" s="119"/>
      <c r="T38" s="119"/>
      <c r="U38" s="119"/>
      <c r="V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20" customFormat="1" x14ac:dyDescent="0.25">
      <c r="B39" s="119" t="s">
        <v>98</v>
      </c>
      <c r="C39" s="119"/>
      <c r="D39" s="119"/>
      <c r="E39" s="119"/>
      <c r="H39" s="119"/>
      <c r="I39" s="119"/>
      <c r="J39" s="119"/>
      <c r="K39" s="119"/>
      <c r="L39" s="119"/>
      <c r="M39" s="119"/>
      <c r="N39" s="119"/>
      <c r="O39" s="119"/>
      <c r="P39" s="119"/>
      <c r="Q39" s="119"/>
      <c r="R39" s="119"/>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20" customFormat="1" x14ac:dyDescent="0.25">
      <c r="Q40" s="119"/>
      <c r="R40" s="119"/>
      <c r="S40" s="119"/>
      <c r="T40" s="119"/>
      <c r="U40" s="119"/>
      <c r="V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20" customFormat="1" x14ac:dyDescent="0.25">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3"/>
    <col min="4" max="4" width="11.5703125" style="113" customWidth="1"/>
    <col min="5" max="5" width="11.85546875" style="113" customWidth="1"/>
    <col min="6" max="6" width="8.7109375" style="113" customWidth="1"/>
    <col min="7" max="7" width="10.28515625" style="113" customWidth="1"/>
    <col min="8" max="8" width="8.7109375" style="113" customWidth="1"/>
    <col min="9" max="9" width="8.28515625" style="113" customWidth="1"/>
    <col min="10" max="10" width="20.140625" style="113" customWidth="1"/>
    <col min="11" max="11" width="11.140625" style="113" customWidth="1"/>
    <col min="12" max="12" width="8.85546875" style="113" customWidth="1"/>
    <col min="13" max="13" width="8.7109375" style="113" customWidth="1"/>
    <col min="14" max="14" width="13.7109375" style="113" customWidth="1"/>
    <col min="15" max="16" width="8.7109375" style="113" customWidth="1"/>
    <col min="17" max="17" width="11.85546875" style="113" customWidth="1"/>
    <col min="18" max="18" width="12" style="113" customWidth="1"/>
    <col min="19" max="19" width="18.28515625" style="113" customWidth="1"/>
    <col min="20" max="20" width="22.42578125" style="113" customWidth="1"/>
    <col min="21" max="21" width="30.7109375" style="113" customWidth="1"/>
    <col min="22" max="23" width="8.7109375" style="113" customWidth="1"/>
    <col min="24" max="24" width="24.5703125" style="113" customWidth="1"/>
    <col min="25" max="25" width="15.28515625" style="113" customWidth="1"/>
    <col min="26" max="26" width="18.5703125" style="113" customWidth="1"/>
    <col min="27" max="27" width="19.140625" style="113" customWidth="1"/>
    <col min="28" max="240" width="10.7109375" style="113"/>
    <col min="241" max="242" width="15.7109375" style="113" customWidth="1"/>
    <col min="243" max="245" width="14.7109375" style="113" customWidth="1"/>
    <col min="246" max="249" width="13.7109375" style="113" customWidth="1"/>
    <col min="250" max="253" width="15.7109375" style="113" customWidth="1"/>
    <col min="254" max="254" width="22.85546875" style="113" customWidth="1"/>
    <col min="255" max="255" width="20.7109375" style="113" customWidth="1"/>
    <col min="256" max="256" width="17.7109375" style="113" customWidth="1"/>
    <col min="257" max="265" width="14.7109375" style="113" customWidth="1"/>
    <col min="266" max="496" width="10.7109375" style="113"/>
    <col min="497" max="498" width="15.7109375" style="113" customWidth="1"/>
    <col min="499" max="501" width="14.7109375" style="113" customWidth="1"/>
    <col min="502" max="505" width="13.7109375" style="113" customWidth="1"/>
    <col min="506" max="509" width="15.7109375" style="113" customWidth="1"/>
    <col min="510" max="510" width="22.85546875" style="113" customWidth="1"/>
    <col min="511" max="511" width="20.7109375" style="113" customWidth="1"/>
    <col min="512" max="512" width="17.7109375" style="113" customWidth="1"/>
    <col min="513" max="521" width="14.7109375" style="113" customWidth="1"/>
    <col min="522" max="752" width="10.7109375" style="113"/>
    <col min="753" max="754" width="15.7109375" style="113" customWidth="1"/>
    <col min="755" max="757" width="14.7109375" style="113" customWidth="1"/>
    <col min="758" max="761" width="13.7109375" style="113" customWidth="1"/>
    <col min="762" max="765" width="15.7109375" style="113" customWidth="1"/>
    <col min="766" max="766" width="22.85546875" style="113" customWidth="1"/>
    <col min="767" max="767" width="20.7109375" style="113" customWidth="1"/>
    <col min="768" max="768" width="17.7109375" style="113" customWidth="1"/>
    <col min="769" max="777" width="14.7109375" style="113" customWidth="1"/>
    <col min="778" max="1008" width="10.7109375" style="113"/>
    <col min="1009" max="1010" width="15.7109375" style="113" customWidth="1"/>
    <col min="1011" max="1013" width="14.7109375" style="113" customWidth="1"/>
    <col min="1014" max="1017" width="13.7109375" style="113" customWidth="1"/>
    <col min="1018" max="1021" width="15.7109375" style="113" customWidth="1"/>
    <col min="1022" max="1022" width="22.85546875" style="113" customWidth="1"/>
    <col min="1023" max="1023" width="20.7109375" style="113" customWidth="1"/>
    <col min="1024" max="1024" width="17.7109375" style="113" customWidth="1"/>
    <col min="1025" max="1033" width="14.7109375" style="113" customWidth="1"/>
    <col min="1034" max="1264" width="10.7109375" style="113"/>
    <col min="1265" max="1266" width="15.7109375" style="113" customWidth="1"/>
    <col min="1267" max="1269" width="14.7109375" style="113" customWidth="1"/>
    <col min="1270" max="1273" width="13.7109375" style="113" customWidth="1"/>
    <col min="1274" max="1277" width="15.7109375" style="113" customWidth="1"/>
    <col min="1278" max="1278" width="22.85546875" style="113" customWidth="1"/>
    <col min="1279" max="1279" width="20.7109375" style="113" customWidth="1"/>
    <col min="1280" max="1280" width="17.7109375" style="113" customWidth="1"/>
    <col min="1281" max="1289" width="14.7109375" style="113" customWidth="1"/>
    <col min="1290" max="1520" width="10.7109375" style="113"/>
    <col min="1521" max="1522" width="15.7109375" style="113" customWidth="1"/>
    <col min="1523" max="1525" width="14.7109375" style="113" customWidth="1"/>
    <col min="1526" max="1529" width="13.7109375" style="113" customWidth="1"/>
    <col min="1530" max="1533" width="15.7109375" style="113" customWidth="1"/>
    <col min="1534" max="1534" width="22.85546875" style="113" customWidth="1"/>
    <col min="1535" max="1535" width="20.7109375" style="113" customWidth="1"/>
    <col min="1536" max="1536" width="17.7109375" style="113" customWidth="1"/>
    <col min="1537" max="1545" width="14.7109375" style="113" customWidth="1"/>
    <col min="1546" max="1776" width="10.7109375" style="113"/>
    <col min="1777" max="1778" width="15.7109375" style="113" customWidth="1"/>
    <col min="1779" max="1781" width="14.7109375" style="113" customWidth="1"/>
    <col min="1782" max="1785" width="13.7109375" style="113" customWidth="1"/>
    <col min="1786" max="1789" width="15.7109375" style="113" customWidth="1"/>
    <col min="1790" max="1790" width="22.85546875" style="113" customWidth="1"/>
    <col min="1791" max="1791" width="20.7109375" style="113" customWidth="1"/>
    <col min="1792" max="1792" width="17.7109375" style="113" customWidth="1"/>
    <col min="1793" max="1801" width="14.7109375" style="113" customWidth="1"/>
    <col min="1802" max="2032" width="10.7109375" style="113"/>
    <col min="2033" max="2034" width="15.7109375" style="113" customWidth="1"/>
    <col min="2035" max="2037" width="14.7109375" style="113" customWidth="1"/>
    <col min="2038" max="2041" width="13.7109375" style="113" customWidth="1"/>
    <col min="2042" max="2045" width="15.7109375" style="113" customWidth="1"/>
    <col min="2046" max="2046" width="22.85546875" style="113" customWidth="1"/>
    <col min="2047" max="2047" width="20.7109375" style="113" customWidth="1"/>
    <col min="2048" max="2048" width="17.7109375" style="113" customWidth="1"/>
    <col min="2049" max="2057" width="14.7109375" style="113" customWidth="1"/>
    <col min="2058" max="2288" width="10.7109375" style="113"/>
    <col min="2289" max="2290" width="15.7109375" style="113" customWidth="1"/>
    <col min="2291" max="2293" width="14.7109375" style="113" customWidth="1"/>
    <col min="2294" max="2297" width="13.7109375" style="113" customWidth="1"/>
    <col min="2298" max="2301" width="15.7109375" style="113" customWidth="1"/>
    <col min="2302" max="2302" width="22.85546875" style="113" customWidth="1"/>
    <col min="2303" max="2303" width="20.7109375" style="113" customWidth="1"/>
    <col min="2304" max="2304" width="17.7109375" style="113" customWidth="1"/>
    <col min="2305" max="2313" width="14.7109375" style="113" customWidth="1"/>
    <col min="2314" max="2544" width="10.7109375" style="113"/>
    <col min="2545" max="2546" width="15.7109375" style="113" customWidth="1"/>
    <col min="2547" max="2549" width="14.7109375" style="113" customWidth="1"/>
    <col min="2550" max="2553" width="13.7109375" style="113" customWidth="1"/>
    <col min="2554" max="2557" width="15.7109375" style="113" customWidth="1"/>
    <col min="2558" max="2558" width="22.85546875" style="113" customWidth="1"/>
    <col min="2559" max="2559" width="20.7109375" style="113" customWidth="1"/>
    <col min="2560" max="2560" width="17.7109375" style="113" customWidth="1"/>
    <col min="2561" max="2569" width="14.7109375" style="113" customWidth="1"/>
    <col min="2570" max="2800" width="10.7109375" style="113"/>
    <col min="2801" max="2802" width="15.7109375" style="113" customWidth="1"/>
    <col min="2803" max="2805" width="14.7109375" style="113" customWidth="1"/>
    <col min="2806" max="2809" width="13.7109375" style="113" customWidth="1"/>
    <col min="2810" max="2813" width="15.7109375" style="113" customWidth="1"/>
    <col min="2814" max="2814" width="22.85546875" style="113" customWidth="1"/>
    <col min="2815" max="2815" width="20.7109375" style="113" customWidth="1"/>
    <col min="2816" max="2816" width="17.7109375" style="113" customWidth="1"/>
    <col min="2817" max="2825" width="14.7109375" style="113" customWidth="1"/>
    <col min="2826" max="3056" width="10.7109375" style="113"/>
    <col min="3057" max="3058" width="15.7109375" style="113" customWidth="1"/>
    <col min="3059" max="3061" width="14.7109375" style="113" customWidth="1"/>
    <col min="3062" max="3065" width="13.7109375" style="113" customWidth="1"/>
    <col min="3066" max="3069" width="15.7109375" style="113" customWidth="1"/>
    <col min="3070" max="3070" width="22.85546875" style="113" customWidth="1"/>
    <col min="3071" max="3071" width="20.7109375" style="113" customWidth="1"/>
    <col min="3072" max="3072" width="17.7109375" style="113" customWidth="1"/>
    <col min="3073" max="3081" width="14.7109375" style="113" customWidth="1"/>
    <col min="3082" max="3312" width="10.7109375" style="113"/>
    <col min="3313" max="3314" width="15.7109375" style="113" customWidth="1"/>
    <col min="3315" max="3317" width="14.7109375" style="113" customWidth="1"/>
    <col min="3318" max="3321" width="13.7109375" style="113" customWidth="1"/>
    <col min="3322" max="3325" width="15.7109375" style="113" customWidth="1"/>
    <col min="3326" max="3326" width="22.85546875" style="113" customWidth="1"/>
    <col min="3327" max="3327" width="20.7109375" style="113" customWidth="1"/>
    <col min="3328" max="3328" width="17.7109375" style="113" customWidth="1"/>
    <col min="3329" max="3337" width="14.7109375" style="113" customWidth="1"/>
    <col min="3338" max="3568" width="10.7109375" style="113"/>
    <col min="3569" max="3570" width="15.7109375" style="113" customWidth="1"/>
    <col min="3571" max="3573" width="14.7109375" style="113" customWidth="1"/>
    <col min="3574" max="3577" width="13.7109375" style="113" customWidth="1"/>
    <col min="3578" max="3581" width="15.7109375" style="113" customWidth="1"/>
    <col min="3582" max="3582" width="22.85546875" style="113" customWidth="1"/>
    <col min="3583" max="3583" width="20.7109375" style="113" customWidth="1"/>
    <col min="3584" max="3584" width="17.7109375" style="113" customWidth="1"/>
    <col min="3585" max="3593" width="14.7109375" style="113" customWidth="1"/>
    <col min="3594" max="3824" width="10.7109375" style="113"/>
    <col min="3825" max="3826" width="15.7109375" style="113" customWidth="1"/>
    <col min="3827" max="3829" width="14.7109375" style="113" customWidth="1"/>
    <col min="3830" max="3833" width="13.7109375" style="113" customWidth="1"/>
    <col min="3834" max="3837" width="15.7109375" style="113" customWidth="1"/>
    <col min="3838" max="3838" width="22.85546875" style="113" customWidth="1"/>
    <col min="3839" max="3839" width="20.7109375" style="113" customWidth="1"/>
    <col min="3840" max="3840" width="17.7109375" style="113" customWidth="1"/>
    <col min="3841" max="3849" width="14.7109375" style="113" customWidth="1"/>
    <col min="3850" max="4080" width="10.7109375" style="113"/>
    <col min="4081" max="4082" width="15.7109375" style="113" customWidth="1"/>
    <col min="4083" max="4085" width="14.7109375" style="113" customWidth="1"/>
    <col min="4086" max="4089" width="13.7109375" style="113" customWidth="1"/>
    <col min="4090" max="4093" width="15.7109375" style="113" customWidth="1"/>
    <col min="4094" max="4094" width="22.85546875" style="113" customWidth="1"/>
    <col min="4095" max="4095" width="20.7109375" style="113" customWidth="1"/>
    <col min="4096" max="4096" width="17.7109375" style="113" customWidth="1"/>
    <col min="4097" max="4105" width="14.7109375" style="113" customWidth="1"/>
    <col min="4106" max="4336" width="10.7109375" style="113"/>
    <col min="4337" max="4338" width="15.7109375" style="113" customWidth="1"/>
    <col min="4339" max="4341" width="14.7109375" style="113" customWidth="1"/>
    <col min="4342" max="4345" width="13.7109375" style="113" customWidth="1"/>
    <col min="4346" max="4349" width="15.7109375" style="113" customWidth="1"/>
    <col min="4350" max="4350" width="22.85546875" style="113" customWidth="1"/>
    <col min="4351" max="4351" width="20.7109375" style="113" customWidth="1"/>
    <col min="4352" max="4352" width="17.7109375" style="113" customWidth="1"/>
    <col min="4353" max="4361" width="14.7109375" style="113" customWidth="1"/>
    <col min="4362" max="4592" width="10.7109375" style="113"/>
    <col min="4593" max="4594" width="15.7109375" style="113" customWidth="1"/>
    <col min="4595" max="4597" width="14.7109375" style="113" customWidth="1"/>
    <col min="4598" max="4601" width="13.7109375" style="113" customWidth="1"/>
    <col min="4602" max="4605" width="15.7109375" style="113" customWidth="1"/>
    <col min="4606" max="4606" width="22.85546875" style="113" customWidth="1"/>
    <col min="4607" max="4607" width="20.7109375" style="113" customWidth="1"/>
    <col min="4608" max="4608" width="17.7109375" style="113" customWidth="1"/>
    <col min="4609" max="4617" width="14.7109375" style="113" customWidth="1"/>
    <col min="4618" max="4848" width="10.7109375" style="113"/>
    <col min="4849" max="4850" width="15.7109375" style="113" customWidth="1"/>
    <col min="4851" max="4853" width="14.7109375" style="113" customWidth="1"/>
    <col min="4854" max="4857" width="13.7109375" style="113" customWidth="1"/>
    <col min="4858" max="4861" width="15.7109375" style="113" customWidth="1"/>
    <col min="4862" max="4862" width="22.85546875" style="113" customWidth="1"/>
    <col min="4863" max="4863" width="20.7109375" style="113" customWidth="1"/>
    <col min="4864" max="4864" width="17.7109375" style="113" customWidth="1"/>
    <col min="4865" max="4873" width="14.7109375" style="113" customWidth="1"/>
    <col min="4874" max="5104" width="10.7109375" style="113"/>
    <col min="5105" max="5106" width="15.7109375" style="113" customWidth="1"/>
    <col min="5107" max="5109" width="14.7109375" style="113" customWidth="1"/>
    <col min="5110" max="5113" width="13.7109375" style="113" customWidth="1"/>
    <col min="5114" max="5117" width="15.7109375" style="113" customWidth="1"/>
    <col min="5118" max="5118" width="22.85546875" style="113" customWidth="1"/>
    <col min="5119" max="5119" width="20.7109375" style="113" customWidth="1"/>
    <col min="5120" max="5120" width="17.7109375" style="113" customWidth="1"/>
    <col min="5121" max="5129" width="14.7109375" style="113" customWidth="1"/>
    <col min="5130" max="5360" width="10.7109375" style="113"/>
    <col min="5361" max="5362" width="15.7109375" style="113" customWidth="1"/>
    <col min="5363" max="5365" width="14.7109375" style="113" customWidth="1"/>
    <col min="5366" max="5369" width="13.7109375" style="113" customWidth="1"/>
    <col min="5370" max="5373" width="15.7109375" style="113" customWidth="1"/>
    <col min="5374" max="5374" width="22.85546875" style="113" customWidth="1"/>
    <col min="5375" max="5375" width="20.7109375" style="113" customWidth="1"/>
    <col min="5376" max="5376" width="17.7109375" style="113" customWidth="1"/>
    <col min="5377" max="5385" width="14.7109375" style="113" customWidth="1"/>
    <col min="5386" max="5616" width="10.7109375" style="113"/>
    <col min="5617" max="5618" width="15.7109375" style="113" customWidth="1"/>
    <col min="5619" max="5621" width="14.7109375" style="113" customWidth="1"/>
    <col min="5622" max="5625" width="13.7109375" style="113" customWidth="1"/>
    <col min="5626" max="5629" width="15.7109375" style="113" customWidth="1"/>
    <col min="5630" max="5630" width="22.85546875" style="113" customWidth="1"/>
    <col min="5631" max="5631" width="20.7109375" style="113" customWidth="1"/>
    <col min="5632" max="5632" width="17.7109375" style="113" customWidth="1"/>
    <col min="5633" max="5641" width="14.7109375" style="113" customWidth="1"/>
    <col min="5642" max="5872" width="10.7109375" style="113"/>
    <col min="5873" max="5874" width="15.7109375" style="113" customWidth="1"/>
    <col min="5875" max="5877" width="14.7109375" style="113" customWidth="1"/>
    <col min="5878" max="5881" width="13.7109375" style="113" customWidth="1"/>
    <col min="5882" max="5885" width="15.7109375" style="113" customWidth="1"/>
    <col min="5886" max="5886" width="22.85546875" style="113" customWidth="1"/>
    <col min="5887" max="5887" width="20.7109375" style="113" customWidth="1"/>
    <col min="5888" max="5888" width="17.7109375" style="113" customWidth="1"/>
    <col min="5889" max="5897" width="14.7109375" style="113" customWidth="1"/>
    <col min="5898" max="6128" width="10.7109375" style="113"/>
    <col min="6129" max="6130" width="15.7109375" style="113" customWidth="1"/>
    <col min="6131" max="6133" width="14.7109375" style="113" customWidth="1"/>
    <col min="6134" max="6137" width="13.7109375" style="113" customWidth="1"/>
    <col min="6138" max="6141" width="15.7109375" style="113" customWidth="1"/>
    <col min="6142" max="6142" width="22.85546875" style="113" customWidth="1"/>
    <col min="6143" max="6143" width="20.7109375" style="113" customWidth="1"/>
    <col min="6144" max="6144" width="17.7109375" style="113" customWidth="1"/>
    <col min="6145" max="6153" width="14.7109375" style="113" customWidth="1"/>
    <col min="6154" max="6384" width="10.7109375" style="113"/>
    <col min="6385" max="6386" width="15.7109375" style="113" customWidth="1"/>
    <col min="6387" max="6389" width="14.7109375" style="113" customWidth="1"/>
    <col min="6390" max="6393" width="13.7109375" style="113" customWidth="1"/>
    <col min="6394" max="6397" width="15.7109375" style="113" customWidth="1"/>
    <col min="6398" max="6398" width="22.85546875" style="113" customWidth="1"/>
    <col min="6399" max="6399" width="20.7109375" style="113" customWidth="1"/>
    <col min="6400" max="6400" width="17.7109375" style="113" customWidth="1"/>
    <col min="6401" max="6409" width="14.7109375" style="113" customWidth="1"/>
    <col min="6410" max="6640" width="10.7109375" style="113"/>
    <col min="6641" max="6642" width="15.7109375" style="113" customWidth="1"/>
    <col min="6643" max="6645" width="14.7109375" style="113" customWidth="1"/>
    <col min="6646" max="6649" width="13.7109375" style="113" customWidth="1"/>
    <col min="6650" max="6653" width="15.7109375" style="113" customWidth="1"/>
    <col min="6654" max="6654" width="22.85546875" style="113" customWidth="1"/>
    <col min="6655" max="6655" width="20.7109375" style="113" customWidth="1"/>
    <col min="6656" max="6656" width="17.7109375" style="113" customWidth="1"/>
    <col min="6657" max="6665" width="14.7109375" style="113" customWidth="1"/>
    <col min="6666" max="6896" width="10.7109375" style="113"/>
    <col min="6897" max="6898" width="15.7109375" style="113" customWidth="1"/>
    <col min="6899" max="6901" width="14.7109375" style="113" customWidth="1"/>
    <col min="6902" max="6905" width="13.7109375" style="113" customWidth="1"/>
    <col min="6906" max="6909" width="15.7109375" style="113" customWidth="1"/>
    <col min="6910" max="6910" width="22.85546875" style="113" customWidth="1"/>
    <col min="6911" max="6911" width="20.7109375" style="113" customWidth="1"/>
    <col min="6912" max="6912" width="17.7109375" style="113" customWidth="1"/>
    <col min="6913" max="6921" width="14.7109375" style="113" customWidth="1"/>
    <col min="6922" max="7152" width="10.7109375" style="113"/>
    <col min="7153" max="7154" width="15.7109375" style="113" customWidth="1"/>
    <col min="7155" max="7157" width="14.7109375" style="113" customWidth="1"/>
    <col min="7158" max="7161" width="13.7109375" style="113" customWidth="1"/>
    <col min="7162" max="7165" width="15.7109375" style="113" customWidth="1"/>
    <col min="7166" max="7166" width="22.85546875" style="113" customWidth="1"/>
    <col min="7167" max="7167" width="20.7109375" style="113" customWidth="1"/>
    <col min="7168" max="7168" width="17.7109375" style="113" customWidth="1"/>
    <col min="7169" max="7177" width="14.7109375" style="113" customWidth="1"/>
    <col min="7178" max="7408" width="10.7109375" style="113"/>
    <col min="7409" max="7410" width="15.7109375" style="113" customWidth="1"/>
    <col min="7411" max="7413" width="14.7109375" style="113" customWidth="1"/>
    <col min="7414" max="7417" width="13.7109375" style="113" customWidth="1"/>
    <col min="7418" max="7421" width="15.7109375" style="113" customWidth="1"/>
    <col min="7422" max="7422" width="22.85546875" style="113" customWidth="1"/>
    <col min="7423" max="7423" width="20.7109375" style="113" customWidth="1"/>
    <col min="7424" max="7424" width="17.7109375" style="113" customWidth="1"/>
    <col min="7425" max="7433" width="14.7109375" style="113" customWidth="1"/>
    <col min="7434" max="7664" width="10.7109375" style="113"/>
    <col min="7665" max="7666" width="15.7109375" style="113" customWidth="1"/>
    <col min="7667" max="7669" width="14.7109375" style="113" customWidth="1"/>
    <col min="7670" max="7673" width="13.7109375" style="113" customWidth="1"/>
    <col min="7674" max="7677" width="15.7109375" style="113" customWidth="1"/>
    <col min="7678" max="7678" width="22.85546875" style="113" customWidth="1"/>
    <col min="7679" max="7679" width="20.7109375" style="113" customWidth="1"/>
    <col min="7680" max="7680" width="17.7109375" style="113" customWidth="1"/>
    <col min="7681" max="7689" width="14.7109375" style="113" customWidth="1"/>
    <col min="7690" max="7920" width="10.7109375" style="113"/>
    <col min="7921" max="7922" width="15.7109375" style="113" customWidth="1"/>
    <col min="7923" max="7925" width="14.7109375" style="113" customWidth="1"/>
    <col min="7926" max="7929" width="13.7109375" style="113" customWidth="1"/>
    <col min="7930" max="7933" width="15.7109375" style="113" customWidth="1"/>
    <col min="7934" max="7934" width="22.85546875" style="113" customWidth="1"/>
    <col min="7935" max="7935" width="20.7109375" style="113" customWidth="1"/>
    <col min="7936" max="7936" width="17.7109375" style="113" customWidth="1"/>
    <col min="7937" max="7945" width="14.7109375" style="113" customWidth="1"/>
    <col min="7946" max="8176" width="10.7109375" style="113"/>
    <col min="8177" max="8178" width="15.7109375" style="113" customWidth="1"/>
    <col min="8179" max="8181" width="14.7109375" style="113" customWidth="1"/>
    <col min="8182" max="8185" width="13.7109375" style="113" customWidth="1"/>
    <col min="8186" max="8189" width="15.7109375" style="113" customWidth="1"/>
    <col min="8190" max="8190" width="22.85546875" style="113" customWidth="1"/>
    <col min="8191" max="8191" width="20.7109375" style="113" customWidth="1"/>
    <col min="8192" max="8192" width="17.7109375" style="113" customWidth="1"/>
    <col min="8193" max="8201" width="14.7109375" style="113" customWidth="1"/>
    <col min="8202" max="8432" width="10.7109375" style="113"/>
    <col min="8433" max="8434" width="15.7109375" style="113" customWidth="1"/>
    <col min="8435" max="8437" width="14.7109375" style="113" customWidth="1"/>
    <col min="8438" max="8441" width="13.7109375" style="113" customWidth="1"/>
    <col min="8442" max="8445" width="15.7109375" style="113" customWidth="1"/>
    <col min="8446" max="8446" width="22.85546875" style="113" customWidth="1"/>
    <col min="8447" max="8447" width="20.7109375" style="113" customWidth="1"/>
    <col min="8448" max="8448" width="17.7109375" style="113" customWidth="1"/>
    <col min="8449" max="8457" width="14.7109375" style="113" customWidth="1"/>
    <col min="8458" max="8688" width="10.7109375" style="113"/>
    <col min="8689" max="8690" width="15.7109375" style="113" customWidth="1"/>
    <col min="8691" max="8693" width="14.7109375" style="113" customWidth="1"/>
    <col min="8694" max="8697" width="13.7109375" style="113" customWidth="1"/>
    <col min="8698" max="8701" width="15.7109375" style="113" customWidth="1"/>
    <col min="8702" max="8702" width="22.85546875" style="113" customWidth="1"/>
    <col min="8703" max="8703" width="20.7109375" style="113" customWidth="1"/>
    <col min="8704" max="8704" width="17.7109375" style="113" customWidth="1"/>
    <col min="8705" max="8713" width="14.7109375" style="113" customWidth="1"/>
    <col min="8714" max="8944" width="10.7109375" style="113"/>
    <col min="8945" max="8946" width="15.7109375" style="113" customWidth="1"/>
    <col min="8947" max="8949" width="14.7109375" style="113" customWidth="1"/>
    <col min="8950" max="8953" width="13.7109375" style="113" customWidth="1"/>
    <col min="8954" max="8957" width="15.7109375" style="113" customWidth="1"/>
    <col min="8958" max="8958" width="22.85546875" style="113" customWidth="1"/>
    <col min="8959" max="8959" width="20.7109375" style="113" customWidth="1"/>
    <col min="8960" max="8960" width="17.7109375" style="113" customWidth="1"/>
    <col min="8961" max="8969" width="14.7109375" style="113" customWidth="1"/>
    <col min="8970" max="9200" width="10.7109375" style="113"/>
    <col min="9201" max="9202" width="15.7109375" style="113" customWidth="1"/>
    <col min="9203" max="9205" width="14.7109375" style="113" customWidth="1"/>
    <col min="9206" max="9209" width="13.7109375" style="113" customWidth="1"/>
    <col min="9210" max="9213" width="15.7109375" style="113" customWidth="1"/>
    <col min="9214" max="9214" width="22.85546875" style="113" customWidth="1"/>
    <col min="9215" max="9215" width="20.7109375" style="113" customWidth="1"/>
    <col min="9216" max="9216" width="17.7109375" style="113" customWidth="1"/>
    <col min="9217" max="9225" width="14.7109375" style="113" customWidth="1"/>
    <col min="9226" max="9456" width="10.7109375" style="113"/>
    <col min="9457" max="9458" width="15.7109375" style="113" customWidth="1"/>
    <col min="9459" max="9461" width="14.7109375" style="113" customWidth="1"/>
    <col min="9462" max="9465" width="13.7109375" style="113" customWidth="1"/>
    <col min="9466" max="9469" width="15.7109375" style="113" customWidth="1"/>
    <col min="9470" max="9470" width="22.85546875" style="113" customWidth="1"/>
    <col min="9471" max="9471" width="20.7109375" style="113" customWidth="1"/>
    <col min="9472" max="9472" width="17.7109375" style="113" customWidth="1"/>
    <col min="9473" max="9481" width="14.7109375" style="113" customWidth="1"/>
    <col min="9482" max="9712" width="10.7109375" style="113"/>
    <col min="9713" max="9714" width="15.7109375" style="113" customWidth="1"/>
    <col min="9715" max="9717" width="14.7109375" style="113" customWidth="1"/>
    <col min="9718" max="9721" width="13.7109375" style="113" customWidth="1"/>
    <col min="9722" max="9725" width="15.7109375" style="113" customWidth="1"/>
    <col min="9726" max="9726" width="22.85546875" style="113" customWidth="1"/>
    <col min="9727" max="9727" width="20.7109375" style="113" customWidth="1"/>
    <col min="9728" max="9728" width="17.7109375" style="113" customWidth="1"/>
    <col min="9729" max="9737" width="14.7109375" style="113" customWidth="1"/>
    <col min="9738" max="9968" width="10.7109375" style="113"/>
    <col min="9969" max="9970" width="15.7109375" style="113" customWidth="1"/>
    <col min="9971" max="9973" width="14.7109375" style="113" customWidth="1"/>
    <col min="9974" max="9977" width="13.7109375" style="113" customWidth="1"/>
    <col min="9978" max="9981" width="15.7109375" style="113" customWidth="1"/>
    <col min="9982" max="9982" width="22.85546875" style="113" customWidth="1"/>
    <col min="9983" max="9983" width="20.7109375" style="113" customWidth="1"/>
    <col min="9984" max="9984" width="17.7109375" style="113" customWidth="1"/>
    <col min="9985" max="9993" width="14.7109375" style="113" customWidth="1"/>
    <col min="9994" max="10224" width="10.7109375" style="113"/>
    <col min="10225" max="10226" width="15.7109375" style="113" customWidth="1"/>
    <col min="10227" max="10229" width="14.7109375" style="113" customWidth="1"/>
    <col min="10230" max="10233" width="13.7109375" style="113" customWidth="1"/>
    <col min="10234" max="10237" width="15.7109375" style="113" customWidth="1"/>
    <col min="10238" max="10238" width="22.85546875" style="113" customWidth="1"/>
    <col min="10239" max="10239" width="20.7109375" style="113" customWidth="1"/>
    <col min="10240" max="10240" width="17.7109375" style="113" customWidth="1"/>
    <col min="10241" max="10249" width="14.7109375" style="113" customWidth="1"/>
    <col min="10250" max="10480" width="10.7109375" style="113"/>
    <col min="10481" max="10482" width="15.7109375" style="113" customWidth="1"/>
    <col min="10483" max="10485" width="14.7109375" style="113" customWidth="1"/>
    <col min="10486" max="10489" width="13.7109375" style="113" customWidth="1"/>
    <col min="10490" max="10493" width="15.7109375" style="113" customWidth="1"/>
    <col min="10494" max="10494" width="22.85546875" style="113" customWidth="1"/>
    <col min="10495" max="10495" width="20.7109375" style="113" customWidth="1"/>
    <col min="10496" max="10496" width="17.7109375" style="113" customWidth="1"/>
    <col min="10497" max="10505" width="14.7109375" style="113" customWidth="1"/>
    <col min="10506" max="10736" width="10.7109375" style="113"/>
    <col min="10737" max="10738" width="15.7109375" style="113" customWidth="1"/>
    <col min="10739" max="10741" width="14.7109375" style="113" customWidth="1"/>
    <col min="10742" max="10745" width="13.7109375" style="113" customWidth="1"/>
    <col min="10746" max="10749" width="15.7109375" style="113" customWidth="1"/>
    <col min="10750" max="10750" width="22.85546875" style="113" customWidth="1"/>
    <col min="10751" max="10751" width="20.7109375" style="113" customWidth="1"/>
    <col min="10752" max="10752" width="17.7109375" style="113" customWidth="1"/>
    <col min="10753" max="10761" width="14.7109375" style="113" customWidth="1"/>
    <col min="10762" max="10992" width="10.7109375" style="113"/>
    <col min="10993" max="10994" width="15.7109375" style="113" customWidth="1"/>
    <col min="10995" max="10997" width="14.7109375" style="113" customWidth="1"/>
    <col min="10998" max="11001" width="13.7109375" style="113" customWidth="1"/>
    <col min="11002" max="11005" width="15.7109375" style="113" customWidth="1"/>
    <col min="11006" max="11006" width="22.85546875" style="113" customWidth="1"/>
    <col min="11007" max="11007" width="20.7109375" style="113" customWidth="1"/>
    <col min="11008" max="11008" width="17.7109375" style="113" customWidth="1"/>
    <col min="11009" max="11017" width="14.7109375" style="113" customWidth="1"/>
    <col min="11018" max="11248" width="10.7109375" style="113"/>
    <col min="11249" max="11250" width="15.7109375" style="113" customWidth="1"/>
    <col min="11251" max="11253" width="14.7109375" style="113" customWidth="1"/>
    <col min="11254" max="11257" width="13.7109375" style="113" customWidth="1"/>
    <col min="11258" max="11261" width="15.7109375" style="113" customWidth="1"/>
    <col min="11262" max="11262" width="22.85546875" style="113" customWidth="1"/>
    <col min="11263" max="11263" width="20.7109375" style="113" customWidth="1"/>
    <col min="11264" max="11264" width="17.7109375" style="113" customWidth="1"/>
    <col min="11265" max="11273" width="14.7109375" style="113" customWidth="1"/>
    <col min="11274" max="11504" width="10.7109375" style="113"/>
    <col min="11505" max="11506" width="15.7109375" style="113" customWidth="1"/>
    <col min="11507" max="11509" width="14.7109375" style="113" customWidth="1"/>
    <col min="11510" max="11513" width="13.7109375" style="113" customWidth="1"/>
    <col min="11514" max="11517" width="15.7109375" style="113" customWidth="1"/>
    <col min="11518" max="11518" width="22.85546875" style="113" customWidth="1"/>
    <col min="11519" max="11519" width="20.7109375" style="113" customWidth="1"/>
    <col min="11520" max="11520" width="17.7109375" style="113" customWidth="1"/>
    <col min="11521" max="11529" width="14.7109375" style="113" customWidth="1"/>
    <col min="11530" max="11760" width="10.7109375" style="113"/>
    <col min="11761" max="11762" width="15.7109375" style="113" customWidth="1"/>
    <col min="11763" max="11765" width="14.7109375" style="113" customWidth="1"/>
    <col min="11766" max="11769" width="13.7109375" style="113" customWidth="1"/>
    <col min="11770" max="11773" width="15.7109375" style="113" customWidth="1"/>
    <col min="11774" max="11774" width="22.85546875" style="113" customWidth="1"/>
    <col min="11775" max="11775" width="20.7109375" style="113" customWidth="1"/>
    <col min="11776" max="11776" width="17.7109375" style="113" customWidth="1"/>
    <col min="11777" max="11785" width="14.7109375" style="113" customWidth="1"/>
    <col min="11786" max="12016" width="10.7109375" style="113"/>
    <col min="12017" max="12018" width="15.7109375" style="113" customWidth="1"/>
    <col min="12019" max="12021" width="14.7109375" style="113" customWidth="1"/>
    <col min="12022" max="12025" width="13.7109375" style="113" customWidth="1"/>
    <col min="12026" max="12029" width="15.7109375" style="113" customWidth="1"/>
    <col min="12030" max="12030" width="22.85546875" style="113" customWidth="1"/>
    <col min="12031" max="12031" width="20.7109375" style="113" customWidth="1"/>
    <col min="12032" max="12032" width="17.7109375" style="113" customWidth="1"/>
    <col min="12033" max="12041" width="14.7109375" style="113" customWidth="1"/>
    <col min="12042" max="12272" width="10.7109375" style="113"/>
    <col min="12273" max="12274" width="15.7109375" style="113" customWidth="1"/>
    <col min="12275" max="12277" width="14.7109375" style="113" customWidth="1"/>
    <col min="12278" max="12281" width="13.7109375" style="113" customWidth="1"/>
    <col min="12282" max="12285" width="15.7109375" style="113" customWidth="1"/>
    <col min="12286" max="12286" width="22.85546875" style="113" customWidth="1"/>
    <col min="12287" max="12287" width="20.7109375" style="113" customWidth="1"/>
    <col min="12288" max="12288" width="17.7109375" style="113" customWidth="1"/>
    <col min="12289" max="12297" width="14.7109375" style="113" customWidth="1"/>
    <col min="12298" max="12528" width="10.7109375" style="113"/>
    <col min="12529" max="12530" width="15.7109375" style="113" customWidth="1"/>
    <col min="12531" max="12533" width="14.7109375" style="113" customWidth="1"/>
    <col min="12534" max="12537" width="13.7109375" style="113" customWidth="1"/>
    <col min="12538" max="12541" width="15.7109375" style="113" customWidth="1"/>
    <col min="12542" max="12542" width="22.85546875" style="113" customWidth="1"/>
    <col min="12543" max="12543" width="20.7109375" style="113" customWidth="1"/>
    <col min="12544" max="12544" width="17.7109375" style="113" customWidth="1"/>
    <col min="12545" max="12553" width="14.7109375" style="113" customWidth="1"/>
    <col min="12554" max="12784" width="10.7109375" style="113"/>
    <col min="12785" max="12786" width="15.7109375" style="113" customWidth="1"/>
    <col min="12787" max="12789" width="14.7109375" style="113" customWidth="1"/>
    <col min="12790" max="12793" width="13.7109375" style="113" customWidth="1"/>
    <col min="12794" max="12797" width="15.7109375" style="113" customWidth="1"/>
    <col min="12798" max="12798" width="22.85546875" style="113" customWidth="1"/>
    <col min="12799" max="12799" width="20.7109375" style="113" customWidth="1"/>
    <col min="12800" max="12800" width="17.7109375" style="113" customWidth="1"/>
    <col min="12801" max="12809" width="14.7109375" style="113" customWidth="1"/>
    <col min="12810" max="13040" width="10.7109375" style="113"/>
    <col min="13041" max="13042" width="15.7109375" style="113" customWidth="1"/>
    <col min="13043" max="13045" width="14.7109375" style="113" customWidth="1"/>
    <col min="13046" max="13049" width="13.7109375" style="113" customWidth="1"/>
    <col min="13050" max="13053" width="15.7109375" style="113" customWidth="1"/>
    <col min="13054" max="13054" width="22.85546875" style="113" customWidth="1"/>
    <col min="13055" max="13055" width="20.7109375" style="113" customWidth="1"/>
    <col min="13056" max="13056" width="17.7109375" style="113" customWidth="1"/>
    <col min="13057" max="13065" width="14.7109375" style="113" customWidth="1"/>
    <col min="13066" max="13296" width="10.7109375" style="113"/>
    <col min="13297" max="13298" width="15.7109375" style="113" customWidth="1"/>
    <col min="13299" max="13301" width="14.7109375" style="113" customWidth="1"/>
    <col min="13302" max="13305" width="13.7109375" style="113" customWidth="1"/>
    <col min="13306" max="13309" width="15.7109375" style="113" customWidth="1"/>
    <col min="13310" max="13310" width="22.85546875" style="113" customWidth="1"/>
    <col min="13311" max="13311" width="20.7109375" style="113" customWidth="1"/>
    <col min="13312" max="13312" width="17.7109375" style="113" customWidth="1"/>
    <col min="13313" max="13321" width="14.7109375" style="113" customWidth="1"/>
    <col min="13322" max="13552" width="10.7109375" style="113"/>
    <col min="13553" max="13554" width="15.7109375" style="113" customWidth="1"/>
    <col min="13555" max="13557" width="14.7109375" style="113" customWidth="1"/>
    <col min="13558" max="13561" width="13.7109375" style="113" customWidth="1"/>
    <col min="13562" max="13565" width="15.7109375" style="113" customWidth="1"/>
    <col min="13566" max="13566" width="22.85546875" style="113" customWidth="1"/>
    <col min="13567" max="13567" width="20.7109375" style="113" customWidth="1"/>
    <col min="13568" max="13568" width="17.7109375" style="113" customWidth="1"/>
    <col min="13569" max="13577" width="14.7109375" style="113" customWidth="1"/>
    <col min="13578" max="13808" width="10.7109375" style="113"/>
    <col min="13809" max="13810" width="15.7109375" style="113" customWidth="1"/>
    <col min="13811" max="13813" width="14.7109375" style="113" customWidth="1"/>
    <col min="13814" max="13817" width="13.7109375" style="113" customWidth="1"/>
    <col min="13818" max="13821" width="15.7109375" style="113" customWidth="1"/>
    <col min="13822" max="13822" width="22.85546875" style="113" customWidth="1"/>
    <col min="13823" max="13823" width="20.7109375" style="113" customWidth="1"/>
    <col min="13824" max="13824" width="17.7109375" style="113" customWidth="1"/>
    <col min="13825" max="13833" width="14.7109375" style="113" customWidth="1"/>
    <col min="13834" max="14064" width="10.7109375" style="113"/>
    <col min="14065" max="14066" width="15.7109375" style="113" customWidth="1"/>
    <col min="14067" max="14069" width="14.7109375" style="113" customWidth="1"/>
    <col min="14070" max="14073" width="13.7109375" style="113" customWidth="1"/>
    <col min="14074" max="14077" width="15.7109375" style="113" customWidth="1"/>
    <col min="14078" max="14078" width="22.85546875" style="113" customWidth="1"/>
    <col min="14079" max="14079" width="20.7109375" style="113" customWidth="1"/>
    <col min="14080" max="14080" width="17.7109375" style="113" customWidth="1"/>
    <col min="14081" max="14089" width="14.7109375" style="113" customWidth="1"/>
    <col min="14090" max="14320" width="10.7109375" style="113"/>
    <col min="14321" max="14322" width="15.7109375" style="113" customWidth="1"/>
    <col min="14323" max="14325" width="14.7109375" style="113" customWidth="1"/>
    <col min="14326" max="14329" width="13.7109375" style="113" customWidth="1"/>
    <col min="14330" max="14333" width="15.7109375" style="113" customWidth="1"/>
    <col min="14334" max="14334" width="22.85546875" style="113" customWidth="1"/>
    <col min="14335" max="14335" width="20.7109375" style="113" customWidth="1"/>
    <col min="14336" max="14336" width="17.7109375" style="113" customWidth="1"/>
    <col min="14337" max="14345" width="14.7109375" style="113" customWidth="1"/>
    <col min="14346" max="14576" width="10.7109375" style="113"/>
    <col min="14577" max="14578" width="15.7109375" style="113" customWidth="1"/>
    <col min="14579" max="14581" width="14.7109375" style="113" customWidth="1"/>
    <col min="14582" max="14585" width="13.7109375" style="113" customWidth="1"/>
    <col min="14586" max="14589" width="15.7109375" style="113" customWidth="1"/>
    <col min="14590" max="14590" width="22.85546875" style="113" customWidth="1"/>
    <col min="14591" max="14591" width="20.7109375" style="113" customWidth="1"/>
    <col min="14592" max="14592" width="17.7109375" style="113" customWidth="1"/>
    <col min="14593" max="14601" width="14.7109375" style="113" customWidth="1"/>
    <col min="14602" max="14832" width="10.7109375" style="113"/>
    <col min="14833" max="14834" width="15.7109375" style="113" customWidth="1"/>
    <col min="14835" max="14837" width="14.7109375" style="113" customWidth="1"/>
    <col min="14838" max="14841" width="13.7109375" style="113" customWidth="1"/>
    <col min="14842" max="14845" width="15.7109375" style="113" customWidth="1"/>
    <col min="14846" max="14846" width="22.85546875" style="113" customWidth="1"/>
    <col min="14847" max="14847" width="20.7109375" style="113" customWidth="1"/>
    <col min="14848" max="14848" width="17.7109375" style="113" customWidth="1"/>
    <col min="14849" max="14857" width="14.7109375" style="113" customWidth="1"/>
    <col min="14858" max="15088" width="10.7109375" style="113"/>
    <col min="15089" max="15090" width="15.7109375" style="113" customWidth="1"/>
    <col min="15091" max="15093" width="14.7109375" style="113" customWidth="1"/>
    <col min="15094" max="15097" width="13.7109375" style="113" customWidth="1"/>
    <col min="15098" max="15101" width="15.7109375" style="113" customWidth="1"/>
    <col min="15102" max="15102" width="22.85546875" style="113" customWidth="1"/>
    <col min="15103" max="15103" width="20.7109375" style="113" customWidth="1"/>
    <col min="15104" max="15104" width="17.7109375" style="113" customWidth="1"/>
    <col min="15105" max="15113" width="14.7109375" style="113" customWidth="1"/>
    <col min="15114" max="15344" width="10.7109375" style="113"/>
    <col min="15345" max="15346" width="15.7109375" style="113" customWidth="1"/>
    <col min="15347" max="15349" width="14.7109375" style="113" customWidth="1"/>
    <col min="15350" max="15353" width="13.7109375" style="113" customWidth="1"/>
    <col min="15354" max="15357" width="15.7109375" style="113" customWidth="1"/>
    <col min="15358" max="15358" width="22.85546875" style="113" customWidth="1"/>
    <col min="15359" max="15359" width="20.7109375" style="113" customWidth="1"/>
    <col min="15360" max="15360" width="17.7109375" style="113" customWidth="1"/>
    <col min="15361" max="15369" width="14.7109375" style="113" customWidth="1"/>
    <col min="15370" max="15600" width="10.7109375" style="113"/>
    <col min="15601" max="15602" width="15.7109375" style="113" customWidth="1"/>
    <col min="15603" max="15605" width="14.7109375" style="113" customWidth="1"/>
    <col min="15606" max="15609" width="13.7109375" style="113" customWidth="1"/>
    <col min="15610" max="15613" width="15.7109375" style="113" customWidth="1"/>
    <col min="15614" max="15614" width="22.85546875" style="113" customWidth="1"/>
    <col min="15615" max="15615" width="20.7109375" style="113" customWidth="1"/>
    <col min="15616" max="15616" width="17.7109375" style="113" customWidth="1"/>
    <col min="15617" max="15625" width="14.7109375" style="113" customWidth="1"/>
    <col min="15626" max="15856" width="10.7109375" style="113"/>
    <col min="15857" max="15858" width="15.7109375" style="113" customWidth="1"/>
    <col min="15859" max="15861" width="14.7109375" style="113" customWidth="1"/>
    <col min="15862" max="15865" width="13.7109375" style="113" customWidth="1"/>
    <col min="15866" max="15869" width="15.7109375" style="113" customWidth="1"/>
    <col min="15870" max="15870" width="22.85546875" style="113" customWidth="1"/>
    <col min="15871" max="15871" width="20.7109375" style="113" customWidth="1"/>
    <col min="15872" max="15872" width="17.7109375" style="113" customWidth="1"/>
    <col min="15873" max="15881" width="14.7109375" style="113" customWidth="1"/>
    <col min="15882" max="16112" width="10.7109375" style="113"/>
    <col min="16113" max="16114" width="15.7109375" style="113" customWidth="1"/>
    <col min="16115" max="16117" width="14.7109375" style="113" customWidth="1"/>
    <col min="16118" max="16121" width="13.7109375" style="113" customWidth="1"/>
    <col min="16122" max="16125" width="15.7109375" style="113" customWidth="1"/>
    <col min="16126" max="16126" width="22.85546875" style="113" customWidth="1"/>
    <col min="16127" max="16127" width="20.7109375" style="113" customWidth="1"/>
    <col min="16128" max="16128" width="17.7109375" style="113" customWidth="1"/>
    <col min="16129" max="16137" width="14.7109375" style="113" customWidth="1"/>
    <col min="16138" max="16384" width="10.7109375" style="113"/>
  </cols>
  <sheetData>
    <row r="1" spans="1:27" ht="25.5" customHeight="1" x14ac:dyDescent="0.25">
      <c r="AA1" s="123" t="s">
        <v>66</v>
      </c>
    </row>
    <row r="2" spans="1:27" s="112" customFormat="1" ht="18.75" customHeight="1" x14ac:dyDescent="0.3">
      <c r="E2" s="122"/>
      <c r="AA2" s="124" t="s">
        <v>9</v>
      </c>
    </row>
    <row r="3" spans="1:27" s="112" customFormat="1" ht="18.75" customHeight="1" x14ac:dyDescent="0.3">
      <c r="E3" s="122"/>
      <c r="AA3" s="124" t="str">
        <f>'1. паспорт местоположение'!C3</f>
        <v>от «05» мая 2016 г. №380</v>
      </c>
    </row>
    <row r="4" spans="1:27" s="112" customFormat="1" x14ac:dyDescent="0.2">
      <c r="E4" s="125"/>
    </row>
    <row r="5" spans="1:27" s="112" customForma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2" customFormat="1" x14ac:dyDescent="0.2">
      <c r="A6" s="141"/>
      <c r="B6" s="141"/>
      <c r="C6" s="141"/>
      <c r="D6" s="141"/>
      <c r="E6" s="141"/>
      <c r="F6" s="141"/>
      <c r="G6" s="141"/>
      <c r="H6" s="141"/>
      <c r="I6" s="141"/>
      <c r="J6" s="141"/>
      <c r="K6" s="141"/>
      <c r="L6" s="141"/>
      <c r="M6" s="141"/>
      <c r="N6" s="141"/>
      <c r="O6" s="141"/>
      <c r="P6" s="141"/>
      <c r="Q6" s="141"/>
      <c r="R6" s="141"/>
      <c r="S6" s="141"/>
      <c r="T6" s="141"/>
    </row>
    <row r="7" spans="1:27" s="112"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112" customFormat="1" ht="18.75" x14ac:dyDescent="0.2">
      <c r="E8" s="142"/>
      <c r="F8" s="142"/>
      <c r="G8" s="142"/>
      <c r="H8" s="142"/>
      <c r="I8" s="142"/>
      <c r="J8" s="142"/>
      <c r="K8" s="142"/>
      <c r="L8" s="142"/>
      <c r="M8" s="142"/>
      <c r="N8" s="142"/>
      <c r="O8" s="142"/>
      <c r="P8" s="142"/>
      <c r="Q8" s="142"/>
      <c r="R8" s="142"/>
      <c r="S8" s="111"/>
      <c r="T8" s="111"/>
      <c r="U8" s="111"/>
      <c r="V8" s="111"/>
      <c r="W8" s="111"/>
    </row>
    <row r="9" spans="1:27" s="112" customFormat="1" ht="18.75" customHeight="1" x14ac:dyDescent="0.2">
      <c r="E9" s="397" t="s">
        <v>441</v>
      </c>
      <c r="F9" s="397"/>
      <c r="G9" s="397"/>
      <c r="H9" s="397"/>
      <c r="I9" s="397"/>
      <c r="J9" s="397"/>
      <c r="K9" s="397"/>
      <c r="L9" s="397"/>
      <c r="M9" s="397"/>
      <c r="N9" s="397"/>
      <c r="O9" s="397"/>
      <c r="P9" s="397"/>
      <c r="Q9" s="397"/>
      <c r="R9" s="397"/>
      <c r="S9" s="397"/>
      <c r="T9" s="397"/>
      <c r="U9" s="397"/>
      <c r="V9" s="397"/>
      <c r="W9" s="397"/>
      <c r="X9" s="397"/>
      <c r="Y9" s="397"/>
    </row>
    <row r="10" spans="1:27" s="112"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2" customFormat="1" ht="18.75" x14ac:dyDescent="0.2">
      <c r="E11" s="142"/>
      <c r="F11" s="142"/>
      <c r="G11" s="142"/>
      <c r="H11" s="142"/>
      <c r="I11" s="142"/>
      <c r="J11" s="142"/>
      <c r="K11" s="142"/>
      <c r="L11" s="142"/>
      <c r="M11" s="142"/>
      <c r="N11" s="142"/>
      <c r="O11" s="142"/>
      <c r="P11" s="142"/>
      <c r="Q11" s="142"/>
      <c r="R11" s="142"/>
      <c r="S11" s="111"/>
      <c r="T11" s="111"/>
      <c r="U11" s="111"/>
      <c r="V11" s="111"/>
      <c r="W11" s="111"/>
    </row>
    <row r="12" spans="1:27" s="112" customFormat="1" ht="18.75" customHeight="1" x14ac:dyDescent="0.25">
      <c r="A12" s="412" t="str">
        <f>'1. паспорт местоположение'!A12:C12</f>
        <v>O_NS3400.VL.0037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2"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2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30" customFormat="1" ht="36" customHeight="1" x14ac:dyDescent="0.25">
      <c r="A15" s="41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0"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398</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49" customFormat="1" ht="21" customHeight="1" x14ac:dyDescent="0.25"/>
    <row r="21" spans="1:27" ht="15.75" customHeight="1" x14ac:dyDescent="0.25">
      <c r="A21" s="407" t="s">
        <v>4</v>
      </c>
      <c r="B21" s="403" t="s">
        <v>404</v>
      </c>
      <c r="C21" s="404"/>
      <c r="D21" s="403" t="s">
        <v>406</v>
      </c>
      <c r="E21" s="404"/>
      <c r="F21" s="394" t="s">
        <v>91</v>
      </c>
      <c r="G21" s="396"/>
      <c r="H21" s="396"/>
      <c r="I21" s="395"/>
      <c r="J21" s="407" t="s">
        <v>407</v>
      </c>
      <c r="K21" s="403" t="s">
        <v>408</v>
      </c>
      <c r="L21" s="404"/>
      <c r="M21" s="403" t="s">
        <v>409</v>
      </c>
      <c r="N21" s="404"/>
      <c r="O21" s="403" t="s">
        <v>397</v>
      </c>
      <c r="P21" s="404"/>
      <c r="Q21" s="403" t="s">
        <v>124</v>
      </c>
      <c r="R21" s="404"/>
      <c r="S21" s="407" t="s">
        <v>123</v>
      </c>
      <c r="T21" s="407" t="s">
        <v>410</v>
      </c>
      <c r="U21" s="407" t="s">
        <v>405</v>
      </c>
      <c r="V21" s="403" t="s">
        <v>122</v>
      </c>
      <c r="W21" s="404"/>
      <c r="X21" s="394" t="s">
        <v>114</v>
      </c>
      <c r="Y21" s="396"/>
      <c r="Z21" s="394" t="s">
        <v>113</v>
      </c>
      <c r="AA21" s="396"/>
    </row>
    <row r="22" spans="1:27" ht="216" customHeight="1" x14ac:dyDescent="0.25">
      <c r="A22" s="410"/>
      <c r="B22" s="405"/>
      <c r="C22" s="406"/>
      <c r="D22" s="405"/>
      <c r="E22" s="406"/>
      <c r="F22" s="394" t="s">
        <v>121</v>
      </c>
      <c r="G22" s="395"/>
      <c r="H22" s="394" t="s">
        <v>120</v>
      </c>
      <c r="I22" s="395"/>
      <c r="J22" s="408"/>
      <c r="K22" s="405"/>
      <c r="L22" s="406"/>
      <c r="M22" s="405"/>
      <c r="N22" s="406"/>
      <c r="O22" s="405"/>
      <c r="P22" s="406"/>
      <c r="Q22" s="405"/>
      <c r="R22" s="406"/>
      <c r="S22" s="408"/>
      <c r="T22" s="408"/>
      <c r="U22" s="408"/>
      <c r="V22" s="405"/>
      <c r="W22" s="406"/>
      <c r="X22" s="114" t="s">
        <v>112</v>
      </c>
      <c r="Y22" s="114" t="s">
        <v>395</v>
      </c>
      <c r="Z22" s="114" t="s">
        <v>111</v>
      </c>
      <c r="AA22" s="114" t="s">
        <v>110</v>
      </c>
    </row>
    <row r="23" spans="1:27" ht="60" customHeight="1" x14ac:dyDescent="0.25">
      <c r="A23" s="408"/>
      <c r="B23" s="150" t="s">
        <v>108</v>
      </c>
      <c r="C23" s="150" t="s">
        <v>109</v>
      </c>
      <c r="D23" s="150" t="s">
        <v>108</v>
      </c>
      <c r="E23" s="150" t="s">
        <v>109</v>
      </c>
      <c r="F23" s="150" t="s">
        <v>108</v>
      </c>
      <c r="G23" s="150" t="s">
        <v>109</v>
      </c>
      <c r="H23" s="150" t="s">
        <v>108</v>
      </c>
      <c r="I23" s="150" t="s">
        <v>109</v>
      </c>
      <c r="J23" s="150" t="s">
        <v>108</v>
      </c>
      <c r="K23" s="150" t="s">
        <v>108</v>
      </c>
      <c r="L23" s="150" t="s">
        <v>109</v>
      </c>
      <c r="M23" s="150" t="s">
        <v>108</v>
      </c>
      <c r="N23" s="150" t="s">
        <v>109</v>
      </c>
      <c r="O23" s="150" t="s">
        <v>108</v>
      </c>
      <c r="P23" s="150" t="s">
        <v>109</v>
      </c>
      <c r="Q23" s="150" t="s">
        <v>108</v>
      </c>
      <c r="R23" s="150" t="s">
        <v>109</v>
      </c>
      <c r="S23" s="150" t="s">
        <v>108</v>
      </c>
      <c r="T23" s="150" t="s">
        <v>108</v>
      </c>
      <c r="U23" s="150" t="s">
        <v>108</v>
      </c>
      <c r="V23" s="150" t="s">
        <v>108</v>
      </c>
      <c r="W23" s="150" t="s">
        <v>109</v>
      </c>
      <c r="X23" s="150" t="s">
        <v>108</v>
      </c>
      <c r="Y23" s="150" t="s">
        <v>108</v>
      </c>
      <c r="Z23" s="114" t="s">
        <v>108</v>
      </c>
      <c r="AA23" s="114" t="s">
        <v>108</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9" customFormat="1" ht="51.75" customHeight="1" x14ac:dyDescent="0.25">
      <c r="A25" s="157"/>
      <c r="B25" s="157"/>
      <c r="C25" s="157"/>
      <c r="D25" s="157"/>
      <c r="E25" s="114"/>
      <c r="F25" s="114"/>
      <c r="G25" s="157"/>
      <c r="H25" s="157"/>
      <c r="I25" s="157"/>
      <c r="J25" s="158"/>
      <c r="K25" s="158"/>
      <c r="L25" s="159"/>
      <c r="M25" s="159"/>
      <c r="N25" s="160"/>
      <c r="O25" s="160"/>
      <c r="P25" s="160"/>
      <c r="Q25" s="160"/>
      <c r="R25" s="157"/>
      <c r="S25" s="158"/>
      <c r="T25" s="158"/>
      <c r="U25" s="158"/>
      <c r="V25" s="158"/>
      <c r="W25" s="160"/>
      <c r="X25" s="157"/>
      <c r="Y25" s="157"/>
      <c r="Z25" s="157"/>
      <c r="AA25" s="157"/>
    </row>
    <row r="26" spans="1:27" ht="3" customHeight="1" x14ac:dyDescent="0.25">
      <c r="X26" s="161"/>
      <c r="Y26" s="162"/>
      <c r="Z26" s="120"/>
      <c r="AA26" s="120"/>
    </row>
    <row r="27" spans="1:27" s="117" customFormat="1" ht="12.75" x14ac:dyDescent="0.2">
      <c r="A27" s="153"/>
      <c r="B27" s="153"/>
      <c r="C27" s="153"/>
      <c r="E27" s="153"/>
      <c r="X27" s="163"/>
      <c r="Y27" s="163"/>
      <c r="Z27" s="163"/>
      <c r="AA27" s="163"/>
    </row>
    <row r="28" spans="1:27" s="117"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0" zoomScaleSheetLayoutView="110" workbookViewId="0">
      <selection activeCell="C28" sqref="C28:C30"/>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112" customFormat="1" ht="18.75" customHeight="1" x14ac:dyDescent="0.2">
      <c r="A1" s="122"/>
      <c r="C1" s="123" t="s">
        <v>66</v>
      </c>
    </row>
    <row r="2" spans="1:29" s="112" customFormat="1" ht="18.75" customHeight="1" x14ac:dyDescent="0.3">
      <c r="A2" s="122"/>
      <c r="C2" s="124" t="s">
        <v>9</v>
      </c>
    </row>
    <row r="3" spans="1:29" s="112" customFormat="1" ht="18.75" x14ac:dyDescent="0.3">
      <c r="A3" s="125"/>
      <c r="C3" s="124" t="str">
        <f>'1. паспорт местоположение'!C3</f>
        <v>от «05» мая 2016 г. №380</v>
      </c>
    </row>
    <row r="4" spans="1:29" s="112" customFormat="1" ht="18.75" x14ac:dyDescent="0.3">
      <c r="A4" s="125"/>
      <c r="C4" s="124"/>
    </row>
    <row r="5" spans="1:29" s="112" customFormat="1" ht="15.75" x14ac:dyDescent="0.2">
      <c r="A5" s="377" t="str">
        <f>'1. паспорт местоположение'!A5:C5</f>
        <v>Год раскрытия информации: 2025 год</v>
      </c>
      <c r="B5" s="377"/>
      <c r="C5" s="37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2" customFormat="1" ht="18.75" x14ac:dyDescent="0.3">
      <c r="A6" s="125"/>
      <c r="G6" s="124"/>
    </row>
    <row r="7" spans="1:29" s="112" customFormat="1" ht="18.75" x14ac:dyDescent="0.2">
      <c r="A7" s="381" t="s">
        <v>8</v>
      </c>
      <c r="B7" s="381"/>
      <c r="C7" s="381"/>
      <c r="D7" s="111"/>
      <c r="E7" s="111"/>
      <c r="F7" s="111"/>
      <c r="G7" s="111"/>
      <c r="H7" s="111"/>
      <c r="I7" s="111"/>
      <c r="J7" s="111"/>
      <c r="K7" s="111"/>
      <c r="L7" s="111"/>
      <c r="M7" s="111"/>
      <c r="N7" s="111"/>
      <c r="O7" s="111"/>
      <c r="P7" s="111"/>
      <c r="Q7" s="111"/>
      <c r="R7" s="111"/>
      <c r="S7" s="111"/>
      <c r="T7" s="111"/>
      <c r="U7" s="111"/>
    </row>
    <row r="8" spans="1:29" s="112" customFormat="1" ht="18.75" x14ac:dyDescent="0.2">
      <c r="A8" s="381"/>
      <c r="B8" s="381"/>
      <c r="C8" s="381"/>
      <c r="D8" s="142"/>
      <c r="E8" s="142"/>
      <c r="F8" s="142"/>
      <c r="G8" s="142"/>
      <c r="H8" s="111"/>
      <c r="I8" s="111"/>
      <c r="J8" s="111"/>
      <c r="K8" s="111"/>
      <c r="L8" s="111"/>
      <c r="M8" s="111"/>
      <c r="N8" s="111"/>
      <c r="O8" s="111"/>
      <c r="P8" s="111"/>
      <c r="Q8" s="111"/>
      <c r="R8" s="111"/>
      <c r="S8" s="111"/>
      <c r="T8" s="111"/>
      <c r="U8" s="111"/>
    </row>
    <row r="9" spans="1:29" s="112" customFormat="1" ht="18.75" x14ac:dyDescent="0.2">
      <c r="A9" s="397" t="str">
        <f>'1. паспорт местоположение'!A9:C9</f>
        <v>АО "Россети Тюмень"</v>
      </c>
      <c r="B9" s="397"/>
      <c r="C9" s="397"/>
      <c r="D9" s="110"/>
      <c r="E9" s="110"/>
      <c r="F9" s="110"/>
      <c r="G9" s="110"/>
      <c r="H9" s="111"/>
      <c r="I9" s="111"/>
      <c r="J9" s="111"/>
      <c r="K9" s="111"/>
      <c r="L9" s="111"/>
      <c r="M9" s="111"/>
      <c r="N9" s="111"/>
      <c r="O9" s="111"/>
      <c r="P9" s="111"/>
      <c r="Q9" s="111"/>
      <c r="R9" s="111"/>
      <c r="S9" s="111"/>
      <c r="T9" s="111"/>
      <c r="U9" s="111"/>
    </row>
    <row r="10" spans="1:29" s="112" customFormat="1" ht="18.75" x14ac:dyDescent="0.2">
      <c r="A10" s="383" t="s">
        <v>7</v>
      </c>
      <c r="B10" s="383"/>
      <c r="C10" s="383"/>
      <c r="D10" s="127"/>
      <c r="E10" s="127"/>
      <c r="F10" s="127"/>
      <c r="G10" s="127"/>
      <c r="H10" s="111"/>
      <c r="I10" s="111"/>
      <c r="J10" s="111"/>
      <c r="K10" s="111"/>
      <c r="L10" s="111"/>
      <c r="M10" s="111"/>
      <c r="N10" s="111"/>
      <c r="O10" s="111"/>
      <c r="P10" s="111"/>
      <c r="Q10" s="111"/>
      <c r="R10" s="111"/>
      <c r="S10" s="111"/>
      <c r="T10" s="111"/>
      <c r="U10" s="111"/>
    </row>
    <row r="11" spans="1:29" s="112" customFormat="1" ht="18.75" x14ac:dyDescent="0.2">
      <c r="A11" s="381"/>
      <c r="B11" s="381"/>
      <c r="C11" s="381"/>
      <c r="D11" s="142"/>
      <c r="E11" s="142"/>
      <c r="F11" s="142"/>
      <c r="G11" s="142"/>
      <c r="H11" s="111"/>
      <c r="I11" s="111"/>
      <c r="J11" s="111"/>
      <c r="K11" s="111"/>
      <c r="L11" s="111"/>
      <c r="M11" s="111"/>
      <c r="N11" s="111"/>
      <c r="O11" s="111"/>
      <c r="P11" s="111"/>
      <c r="Q11" s="111"/>
      <c r="R11" s="111"/>
      <c r="S11" s="111"/>
      <c r="T11" s="111"/>
      <c r="U11" s="111"/>
    </row>
    <row r="12" spans="1:29" s="112" customFormat="1" ht="18.75" x14ac:dyDescent="0.2">
      <c r="A12" s="397" t="str">
        <f>'1. паспорт местоположение'!A12:C12</f>
        <v>O_NS3400.VL.0037</v>
      </c>
      <c r="B12" s="397"/>
      <c r="C12" s="397"/>
      <c r="D12" s="110"/>
      <c r="E12" s="110"/>
      <c r="F12" s="110"/>
      <c r="G12" s="110"/>
      <c r="H12" s="111"/>
      <c r="I12" s="111"/>
      <c r="J12" s="111"/>
      <c r="K12" s="111"/>
      <c r="L12" s="111"/>
      <c r="M12" s="111"/>
      <c r="N12" s="111"/>
      <c r="O12" s="111"/>
      <c r="P12" s="111"/>
      <c r="Q12" s="111"/>
      <c r="R12" s="111"/>
      <c r="S12" s="111"/>
      <c r="T12" s="111"/>
      <c r="U12" s="111"/>
    </row>
    <row r="13" spans="1:29" s="112" customFormat="1" ht="10.5" customHeight="1" x14ac:dyDescent="0.2">
      <c r="A13" s="383" t="s">
        <v>6</v>
      </c>
      <c r="B13" s="383"/>
      <c r="C13" s="383"/>
      <c r="D13" s="127"/>
      <c r="E13" s="127"/>
      <c r="F13" s="127"/>
      <c r="G13" s="127"/>
      <c r="H13" s="111"/>
      <c r="I13" s="111"/>
      <c r="J13" s="111"/>
      <c r="K13" s="111"/>
      <c r="L13" s="111"/>
      <c r="M13" s="111"/>
      <c r="N13" s="111"/>
      <c r="O13" s="111"/>
      <c r="P13" s="111"/>
      <c r="Q13" s="111"/>
      <c r="R13" s="111"/>
      <c r="S13" s="111"/>
      <c r="T13" s="111"/>
      <c r="U13" s="111"/>
    </row>
    <row r="14" spans="1:29" s="129" customFormat="1" ht="15.75" customHeight="1" x14ac:dyDescent="0.2">
      <c r="A14" s="386"/>
      <c r="B14" s="386"/>
      <c r="C14" s="386"/>
      <c r="D14" s="128"/>
      <c r="E14" s="128"/>
      <c r="F14" s="128"/>
      <c r="G14" s="128"/>
      <c r="H14" s="128"/>
      <c r="I14" s="128"/>
      <c r="J14" s="128"/>
      <c r="K14" s="128"/>
      <c r="L14" s="128"/>
      <c r="M14" s="128"/>
      <c r="N14" s="128"/>
      <c r="O14" s="128"/>
      <c r="P14" s="128"/>
      <c r="Q14" s="128"/>
      <c r="R14" s="128"/>
      <c r="S14" s="128"/>
      <c r="T14" s="128"/>
      <c r="U14" s="128"/>
    </row>
    <row r="15" spans="1:29" s="130" customFormat="1" ht="45" customHeight="1" x14ac:dyDescent="0.2">
      <c r="A15" s="398"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398"/>
      <c r="C15" s="398"/>
      <c r="D15" s="110"/>
      <c r="E15" s="110"/>
      <c r="F15" s="110"/>
      <c r="G15" s="110"/>
      <c r="H15" s="110"/>
      <c r="I15" s="110"/>
      <c r="J15" s="110"/>
      <c r="K15" s="110"/>
      <c r="L15" s="110"/>
      <c r="M15" s="110"/>
      <c r="N15" s="110"/>
      <c r="O15" s="110"/>
      <c r="P15" s="110"/>
      <c r="Q15" s="110"/>
      <c r="R15" s="110"/>
      <c r="S15" s="110"/>
      <c r="T15" s="110"/>
      <c r="U15" s="110"/>
    </row>
    <row r="16" spans="1:29" s="130" customFormat="1" ht="15" customHeight="1" x14ac:dyDescent="0.2">
      <c r="A16" s="383" t="s">
        <v>5</v>
      </c>
      <c r="B16" s="383"/>
      <c r="C16" s="383"/>
      <c r="D16" s="127"/>
      <c r="E16" s="127"/>
      <c r="F16" s="127"/>
      <c r="G16" s="127"/>
      <c r="H16" s="127"/>
      <c r="I16" s="127"/>
      <c r="J16" s="127"/>
      <c r="K16" s="127"/>
      <c r="L16" s="127"/>
      <c r="M16" s="127"/>
      <c r="N16" s="127"/>
      <c r="O16" s="127"/>
      <c r="P16" s="127"/>
      <c r="Q16" s="127"/>
      <c r="R16" s="127"/>
      <c r="S16" s="127"/>
      <c r="T16" s="127"/>
      <c r="U16" s="127"/>
    </row>
    <row r="17" spans="1:21" s="130" customFormat="1" ht="15" customHeight="1" x14ac:dyDescent="0.2">
      <c r="A17" s="390"/>
      <c r="B17" s="390"/>
      <c r="C17" s="390"/>
      <c r="D17" s="131"/>
      <c r="E17" s="131"/>
      <c r="F17" s="131"/>
      <c r="G17" s="131"/>
      <c r="H17" s="131"/>
      <c r="I17" s="131"/>
      <c r="J17" s="131"/>
      <c r="K17" s="131"/>
      <c r="L17" s="131"/>
      <c r="M17" s="131"/>
      <c r="N17" s="131"/>
      <c r="O17" s="131"/>
      <c r="P17" s="131"/>
      <c r="Q17" s="131"/>
      <c r="R17" s="131"/>
    </row>
    <row r="18" spans="1:21" s="130" customFormat="1" ht="27.75" customHeight="1" x14ac:dyDescent="0.2">
      <c r="A18" s="379" t="s">
        <v>390</v>
      </c>
      <c r="B18" s="379"/>
      <c r="C18" s="379"/>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7"/>
      <c r="B19" s="127"/>
      <c r="C19" s="127"/>
      <c r="D19" s="127"/>
      <c r="E19" s="127"/>
      <c r="F19" s="127"/>
      <c r="G19" s="127"/>
      <c r="H19" s="131"/>
      <c r="I19" s="131"/>
      <c r="J19" s="131"/>
      <c r="K19" s="131"/>
      <c r="L19" s="131"/>
      <c r="M19" s="131"/>
      <c r="N19" s="131"/>
      <c r="O19" s="131"/>
      <c r="P19" s="131"/>
      <c r="Q19" s="131"/>
      <c r="R19" s="131"/>
    </row>
    <row r="20" spans="1:21" s="130" customFormat="1" ht="39.75" customHeight="1" x14ac:dyDescent="0.2">
      <c r="A20" s="133" t="s">
        <v>4</v>
      </c>
      <c r="B20" s="134" t="s">
        <v>65</v>
      </c>
      <c r="C20" s="135" t="s">
        <v>64</v>
      </c>
      <c r="D20" s="136"/>
      <c r="E20" s="136"/>
      <c r="F20" s="136"/>
      <c r="G20" s="136"/>
      <c r="H20" s="128"/>
      <c r="I20" s="128"/>
      <c r="J20" s="128"/>
      <c r="K20" s="128"/>
      <c r="L20" s="128"/>
      <c r="M20" s="128"/>
      <c r="N20" s="128"/>
      <c r="O20" s="128"/>
      <c r="P20" s="128"/>
      <c r="Q20" s="128"/>
      <c r="R20" s="128"/>
      <c r="S20" s="137"/>
      <c r="T20" s="137"/>
      <c r="U20" s="137"/>
    </row>
    <row r="21" spans="1:21" s="130" customFormat="1" ht="16.5" customHeight="1" x14ac:dyDescent="0.2">
      <c r="A21" s="135">
        <v>1</v>
      </c>
      <c r="B21" s="134">
        <v>2</v>
      </c>
      <c r="C21" s="135">
        <v>3</v>
      </c>
      <c r="D21" s="136"/>
      <c r="E21" s="136"/>
      <c r="F21" s="136"/>
      <c r="G21" s="136"/>
      <c r="H21" s="128"/>
      <c r="I21" s="128"/>
      <c r="J21" s="128"/>
      <c r="K21" s="128"/>
      <c r="L21" s="128"/>
      <c r="M21" s="128"/>
      <c r="N21" s="128"/>
      <c r="O21" s="128"/>
      <c r="P21" s="128"/>
      <c r="Q21" s="128"/>
      <c r="R21" s="128"/>
      <c r="S21" s="137"/>
      <c r="T21" s="137"/>
      <c r="U21" s="137"/>
    </row>
    <row r="22" spans="1:21" s="130" customFormat="1" ht="63" x14ac:dyDescent="0.2">
      <c r="A22" s="138" t="s">
        <v>63</v>
      </c>
      <c r="B22" s="211" t="s">
        <v>402</v>
      </c>
      <c r="C22" s="208" t="s">
        <v>461</v>
      </c>
      <c r="D22" s="136"/>
      <c r="E22" s="136"/>
      <c r="F22" s="128"/>
      <c r="G22" s="128"/>
      <c r="H22" s="128"/>
      <c r="I22" s="128"/>
      <c r="J22" s="128"/>
      <c r="K22" s="128"/>
      <c r="L22" s="128"/>
      <c r="M22" s="128"/>
      <c r="N22" s="128"/>
      <c r="O22" s="128"/>
      <c r="P22" s="128"/>
      <c r="Q22" s="137"/>
      <c r="R22" s="137"/>
      <c r="S22" s="137"/>
      <c r="T22" s="137"/>
      <c r="U22" s="137"/>
    </row>
    <row r="23" spans="1:21" ht="31.5" x14ac:dyDescent="0.25">
      <c r="A23" s="138" t="s">
        <v>62</v>
      </c>
      <c r="B23" s="207" t="s">
        <v>59</v>
      </c>
      <c r="C23" s="218" t="s">
        <v>532</v>
      </c>
      <c r="D23" s="136"/>
      <c r="E23" s="139"/>
      <c r="F23" s="139"/>
      <c r="G23" s="139"/>
      <c r="H23" s="139"/>
      <c r="I23" s="139"/>
      <c r="J23" s="139"/>
      <c r="K23" s="139"/>
      <c r="L23" s="139"/>
      <c r="M23" s="139"/>
      <c r="N23" s="139"/>
      <c r="O23" s="139"/>
      <c r="P23" s="139"/>
      <c r="Q23" s="139"/>
      <c r="R23" s="139"/>
      <c r="S23" s="139"/>
      <c r="T23" s="139"/>
      <c r="U23" s="139"/>
    </row>
    <row r="24" spans="1:21" ht="47.25" x14ac:dyDescent="0.25">
      <c r="A24" s="138" t="s">
        <v>61</v>
      </c>
      <c r="B24" s="207" t="s">
        <v>422</v>
      </c>
      <c r="C24" s="218" t="s">
        <v>533</v>
      </c>
      <c r="D24" s="139"/>
      <c r="E24" s="139"/>
      <c r="F24" s="139"/>
      <c r="G24" s="139"/>
      <c r="H24" s="139"/>
      <c r="I24" s="139"/>
      <c r="J24" s="139"/>
      <c r="K24" s="139"/>
      <c r="L24" s="139"/>
      <c r="M24" s="139"/>
      <c r="N24" s="139"/>
      <c r="O24" s="139"/>
      <c r="P24" s="139"/>
      <c r="Q24" s="139"/>
      <c r="R24" s="139"/>
      <c r="S24" s="139"/>
      <c r="T24" s="139"/>
      <c r="U24" s="139"/>
    </row>
    <row r="25" spans="1:21" ht="31.5" x14ac:dyDescent="0.25">
      <c r="A25" s="138" t="s">
        <v>60</v>
      </c>
      <c r="B25" s="207" t="s">
        <v>423</v>
      </c>
      <c r="C25" s="218" t="s">
        <v>534</v>
      </c>
      <c r="D25" s="139"/>
      <c r="E25" s="139"/>
      <c r="F25" s="139"/>
      <c r="G25" s="139"/>
      <c r="H25" s="139"/>
      <c r="I25" s="139"/>
      <c r="J25" s="139"/>
      <c r="K25" s="139"/>
      <c r="L25" s="139"/>
      <c r="M25" s="139"/>
      <c r="N25" s="139"/>
      <c r="O25" s="139"/>
      <c r="P25" s="139"/>
      <c r="Q25" s="139"/>
      <c r="R25" s="139"/>
      <c r="S25" s="139"/>
      <c r="T25" s="139"/>
      <c r="U25" s="139"/>
    </row>
    <row r="26" spans="1:21" ht="31.5" x14ac:dyDescent="0.25">
      <c r="A26" s="138" t="s">
        <v>58</v>
      </c>
      <c r="B26" s="207" t="s">
        <v>225</v>
      </c>
      <c r="C26" s="133" t="s">
        <v>442</v>
      </c>
      <c r="D26" s="139"/>
      <c r="E26" s="139"/>
      <c r="F26" s="139"/>
      <c r="G26" s="139"/>
      <c r="H26" s="139"/>
      <c r="I26" s="139"/>
      <c r="J26" s="139"/>
      <c r="K26" s="139"/>
      <c r="L26" s="139"/>
      <c r="M26" s="139"/>
      <c r="N26" s="139"/>
      <c r="O26" s="139"/>
      <c r="P26" s="139"/>
      <c r="Q26" s="139"/>
      <c r="R26" s="139"/>
      <c r="S26" s="139"/>
      <c r="T26" s="139"/>
      <c r="U26" s="139"/>
    </row>
    <row r="27" spans="1:21" ht="33" x14ac:dyDescent="0.25">
      <c r="A27" s="138" t="s">
        <v>57</v>
      </c>
      <c r="B27" s="207" t="s">
        <v>403</v>
      </c>
      <c r="C27" s="250" t="s">
        <v>535</v>
      </c>
      <c r="D27" s="136"/>
      <c r="E27" s="139"/>
      <c r="F27" s="139"/>
      <c r="G27" s="139"/>
      <c r="H27" s="139"/>
      <c r="I27" s="139"/>
      <c r="J27" s="139"/>
      <c r="K27" s="139"/>
      <c r="L27" s="139"/>
      <c r="M27" s="139"/>
      <c r="N27" s="139"/>
      <c r="O27" s="139"/>
      <c r="P27" s="139"/>
      <c r="Q27" s="139"/>
      <c r="R27" s="139"/>
      <c r="S27" s="139"/>
      <c r="T27" s="139"/>
      <c r="U27" s="139"/>
    </row>
    <row r="28" spans="1:21" ht="15.75" x14ac:dyDescent="0.25">
      <c r="A28" s="138" t="s">
        <v>55</v>
      </c>
      <c r="B28" s="207" t="s">
        <v>56</v>
      </c>
      <c r="C28" s="220">
        <v>2024</v>
      </c>
      <c r="D28" s="139"/>
      <c r="E28" s="139"/>
      <c r="F28" s="139"/>
      <c r="G28" s="139"/>
      <c r="H28" s="139"/>
      <c r="I28" s="139"/>
      <c r="J28" s="139"/>
      <c r="K28" s="139"/>
      <c r="L28" s="139"/>
      <c r="M28" s="139"/>
      <c r="N28" s="139"/>
      <c r="O28" s="139"/>
      <c r="P28" s="139"/>
      <c r="Q28" s="139"/>
      <c r="R28" s="139"/>
      <c r="S28" s="139"/>
      <c r="T28" s="139"/>
      <c r="U28" s="139"/>
    </row>
    <row r="29" spans="1:21" ht="31.5" x14ac:dyDescent="0.25">
      <c r="A29" s="138" t="s">
        <v>53</v>
      </c>
      <c r="B29" s="208" t="s">
        <v>54</v>
      </c>
      <c r="C29" s="221">
        <v>2025</v>
      </c>
      <c r="D29" s="139"/>
      <c r="E29" s="139"/>
      <c r="F29" s="139"/>
      <c r="G29" s="139"/>
      <c r="H29" s="139"/>
      <c r="I29" s="139"/>
      <c r="J29" s="139"/>
      <c r="K29" s="139"/>
      <c r="L29" s="139"/>
      <c r="M29" s="139"/>
      <c r="N29" s="139"/>
      <c r="O29" s="139"/>
      <c r="P29" s="139"/>
      <c r="Q29" s="139"/>
      <c r="R29" s="139"/>
      <c r="S29" s="139"/>
      <c r="T29" s="139"/>
      <c r="U29" s="139"/>
    </row>
    <row r="30" spans="1:21" ht="31.5" x14ac:dyDescent="0.25">
      <c r="A30" s="138" t="s">
        <v>70</v>
      </c>
      <c r="B30" s="208" t="s">
        <v>52</v>
      </c>
      <c r="C30" s="133" t="s">
        <v>436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3" t="s">
        <v>66</v>
      </c>
    </row>
    <row r="2" spans="1:28" ht="18.75" x14ac:dyDescent="0.3">
      <c r="Z2" s="124" t="s">
        <v>9</v>
      </c>
    </row>
    <row r="3" spans="1:28" ht="18.75" x14ac:dyDescent="0.3">
      <c r="Z3" s="124" t="str">
        <f>'1. паспорт местоположение'!C3</f>
        <v>от «05» мая 2016 г. №380</v>
      </c>
    </row>
    <row r="4" spans="1:28"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1"/>
      <c r="AB6" s="111"/>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1"/>
      <c r="AB7" s="111"/>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0"/>
      <c r="AB8" s="110"/>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27"/>
      <c r="AB9" s="127"/>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1"/>
      <c r="AB10" s="111"/>
    </row>
    <row r="11" spans="1:28" x14ac:dyDescent="0.25">
      <c r="A11" s="397" t="str">
        <f>'1. паспорт местоположение'!A12:C12</f>
        <v>O_NS3400.VL.0037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0"/>
      <c r="AB11" s="110"/>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27"/>
      <c r="AB12" s="127"/>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6"/>
      <c r="AB13" s="166"/>
    </row>
    <row r="14" spans="1:28" x14ac:dyDescent="0.25">
      <c r="A14" s="397"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0"/>
      <c r="AB14" s="110"/>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27"/>
      <c r="AB15" s="127"/>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67"/>
      <c r="AB16" s="167"/>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67"/>
      <c r="AB17" s="167"/>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67"/>
      <c r="AB18" s="167"/>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67"/>
      <c r="AB19" s="167"/>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67"/>
      <c r="AB20" s="167"/>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67"/>
      <c r="AB21" s="167"/>
    </row>
    <row r="22" spans="1:28" x14ac:dyDescent="0.25">
      <c r="A22" s="414" t="s">
        <v>421</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68"/>
      <c r="AB22" s="168"/>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432</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28" t="s">
        <v>8</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19" t="str">
        <f>'3.4. Паспорт надежность'!A11:Z11</f>
        <v>O_NS3400.VL.0037</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399</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4" t="s">
        <v>4</v>
      </c>
      <c r="B19" s="424" t="s">
        <v>85</v>
      </c>
      <c r="C19" s="424" t="s">
        <v>84</v>
      </c>
      <c r="D19" s="424" t="s">
        <v>73</v>
      </c>
      <c r="E19" s="425" t="s">
        <v>83</v>
      </c>
      <c r="F19" s="426"/>
      <c r="G19" s="426"/>
      <c r="H19" s="426"/>
      <c r="I19" s="427"/>
      <c r="J19" s="424" t="s">
        <v>82</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topLeftCell="A10" zoomScale="70" zoomScaleNormal="70" workbookViewId="0">
      <selection activeCell="C27" sqref="C27"/>
    </sheetView>
  </sheetViews>
  <sheetFormatPr defaultRowHeight="15.75" outlineLevelRow="1" x14ac:dyDescent="0.25"/>
  <cols>
    <col min="1" max="1" width="61.7109375" style="270" customWidth="1"/>
    <col min="2" max="2" width="23.42578125" style="270" customWidth="1"/>
    <col min="3" max="3" width="16.7109375" style="270" customWidth="1"/>
    <col min="4" max="4" width="22.140625" style="270" customWidth="1"/>
    <col min="5" max="5" width="20.28515625" style="270" customWidth="1"/>
    <col min="6" max="19" width="16.7109375" style="270" customWidth="1"/>
    <col min="20" max="20" width="18.85546875" style="270" customWidth="1"/>
    <col min="21" max="21" width="20.5703125" style="270" customWidth="1"/>
    <col min="22" max="23" width="16.7109375" style="270" customWidth="1"/>
    <col min="24" max="24" width="26.28515625" style="270" customWidth="1"/>
    <col min="25" max="43" width="16.7109375" style="270" customWidth="1"/>
    <col min="44" max="59" width="17.85546875" style="270" customWidth="1"/>
    <col min="60" max="89" width="16.7109375" style="270" customWidth="1"/>
    <col min="90" max="16384" width="9.140625" style="27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259" customFormat="1" ht="15" customHeight="1" x14ac:dyDescent="0.2">
      <c r="A8" s="267"/>
      <c r="B8" s="267"/>
      <c r="C8" s="267"/>
      <c r="D8" s="267"/>
      <c r="E8" s="267"/>
      <c r="F8" s="267"/>
      <c r="G8" s="267"/>
      <c r="H8" s="267"/>
      <c r="I8" s="267"/>
      <c r="J8" s="267"/>
      <c r="K8" s="267"/>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9"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9" customFormat="1" ht="15" customHeight="1" x14ac:dyDescent="0.2">
      <c r="A11" s="267"/>
      <c r="B11" s="267"/>
      <c r="C11" s="267"/>
      <c r="D11" s="267"/>
      <c r="E11" s="267"/>
      <c r="F11" s="267"/>
      <c r="G11" s="267"/>
      <c r="H11" s="267"/>
      <c r="I11" s="267"/>
      <c r="J11" s="267"/>
      <c r="K11" s="267"/>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1" t="str">
        <f>'1. паспорт местоположение'!A12:C12</f>
        <v>O_NS3400.VL.0037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9"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9"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2"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260" customFormat="1"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s="260"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2"/>
      <c r="AR17" s="2"/>
    </row>
    <row r="18" spans="1:44" s="260" customFormat="1" ht="15" customHeight="1" x14ac:dyDescent="0.25">
      <c r="A18" s="433" t="s">
        <v>492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27.75" x14ac:dyDescent="0.4">
      <c r="A19" s="273"/>
      <c r="K19" s="274"/>
      <c r="T19" s="271"/>
      <c r="U19" s="272"/>
      <c r="V19" s="272"/>
      <c r="W19" s="272"/>
      <c r="X19" s="272"/>
      <c r="Y19" s="272"/>
    </row>
    <row r="20" spans="1:44" ht="27.75" customHeight="1" thickBot="1" x14ac:dyDescent="0.3">
      <c r="A20" s="275" t="s">
        <v>271</v>
      </c>
      <c r="B20" s="275"/>
      <c r="D20" s="276"/>
      <c r="E20" s="277"/>
      <c r="F20" s="277"/>
      <c r="G20" s="277"/>
      <c r="H20" s="277"/>
    </row>
    <row r="21" spans="1:44" x14ac:dyDescent="0.25">
      <c r="A21" s="278" t="s">
        <v>467</v>
      </c>
      <c r="B21" s="279">
        <v>6156245.0082668914</v>
      </c>
      <c r="D21" s="273" t="s">
        <v>270</v>
      </c>
      <c r="E21" s="280"/>
      <c r="F21" s="280"/>
    </row>
    <row r="22" spans="1:44" x14ac:dyDescent="0.25">
      <c r="A22" s="281" t="s">
        <v>269</v>
      </c>
      <c r="B22" s="282"/>
      <c r="D22" s="434" t="s">
        <v>268</v>
      </c>
      <c r="E22" s="435"/>
      <c r="F22" s="283">
        <v>0.2891224193776708</v>
      </c>
    </row>
    <row r="23" spans="1:44" x14ac:dyDescent="0.25">
      <c r="A23" s="281" t="s">
        <v>267</v>
      </c>
      <c r="B23" s="282">
        <v>58</v>
      </c>
      <c r="D23" s="434" t="s">
        <v>266</v>
      </c>
      <c r="E23" s="435"/>
      <c r="F23" s="283">
        <v>0.32983085602604689</v>
      </c>
    </row>
    <row r="24" spans="1:44" ht="16.5" thickBot="1" x14ac:dyDescent="0.3">
      <c r="A24" s="284" t="s">
        <v>265</v>
      </c>
      <c r="B24" s="285">
        <v>1</v>
      </c>
      <c r="D24" s="434" t="s">
        <v>469</v>
      </c>
      <c r="E24" s="435"/>
      <c r="F24" s="286">
        <v>49920272.567475833</v>
      </c>
      <c r="K24" s="287"/>
      <c r="M24" s="288"/>
      <c r="N24" s="288"/>
    </row>
    <row r="25" spans="1:44" x14ac:dyDescent="0.25">
      <c r="A25" s="278" t="s">
        <v>444</v>
      </c>
      <c r="B25" s="289">
        <v>0</v>
      </c>
      <c r="D25" s="434" t="s">
        <v>470</v>
      </c>
      <c r="E25" s="435"/>
      <c r="F25" s="290" t="s">
        <v>538</v>
      </c>
      <c r="K25" s="287"/>
    </row>
    <row r="26" spans="1:44" x14ac:dyDescent="0.25">
      <c r="A26" s="281" t="s">
        <v>468</v>
      </c>
      <c r="B26" s="291">
        <v>1</v>
      </c>
      <c r="K26" s="287"/>
    </row>
    <row r="27" spans="1:44" x14ac:dyDescent="0.25">
      <c r="A27" s="281" t="s">
        <v>445</v>
      </c>
      <c r="B27" s="291">
        <v>1</v>
      </c>
      <c r="K27" s="287"/>
    </row>
    <row r="28" spans="1:44" x14ac:dyDescent="0.25">
      <c r="A28" s="281" t="s">
        <v>446</v>
      </c>
      <c r="B28" s="291">
        <v>0</v>
      </c>
    </row>
    <row r="29" spans="1:44" x14ac:dyDescent="0.25">
      <c r="A29" s="281" t="s">
        <v>447</v>
      </c>
      <c r="B29" s="291">
        <v>1</v>
      </c>
    </row>
    <row r="30" spans="1:44" x14ac:dyDescent="0.25">
      <c r="A30" s="281" t="s">
        <v>448</v>
      </c>
      <c r="B30" s="291">
        <v>1</v>
      </c>
    </row>
    <row r="31" spans="1:44" x14ac:dyDescent="0.25">
      <c r="A31" s="292" t="s">
        <v>471</v>
      </c>
      <c r="B31" s="293"/>
    </row>
    <row r="32" spans="1:44" ht="16.5" thickBot="1" x14ac:dyDescent="0.3">
      <c r="A32" s="284" t="s">
        <v>250</v>
      </c>
      <c r="B32" s="294">
        <v>0.2</v>
      </c>
    </row>
    <row r="33" spans="1:59" x14ac:dyDescent="0.25">
      <c r="A33" s="278" t="s">
        <v>472</v>
      </c>
      <c r="B33" s="289">
        <v>0</v>
      </c>
    </row>
    <row r="34" spans="1:59" x14ac:dyDescent="0.25">
      <c r="A34" s="281" t="s">
        <v>449</v>
      </c>
      <c r="B34" s="295"/>
    </row>
    <row r="35" spans="1:59" x14ac:dyDescent="0.25">
      <c r="A35" s="292" t="s">
        <v>450</v>
      </c>
      <c r="B35" s="296">
        <v>0</v>
      </c>
    </row>
    <row r="36" spans="1:59" x14ac:dyDescent="0.25">
      <c r="A36" s="292"/>
      <c r="B36" s="296"/>
    </row>
    <row r="37" spans="1:59" x14ac:dyDescent="0.25">
      <c r="A37" s="292" t="s">
        <v>451</v>
      </c>
      <c r="B37" s="297">
        <v>0</v>
      </c>
    </row>
    <row r="38" spans="1:59" x14ac:dyDescent="0.25">
      <c r="A38" s="298" t="s">
        <v>264</v>
      </c>
      <c r="B38" s="299">
        <v>0</v>
      </c>
    </row>
    <row r="39" spans="1:59" x14ac:dyDescent="0.25">
      <c r="A39" s="298" t="s">
        <v>263</v>
      </c>
      <c r="B39" s="299">
        <v>0</v>
      </c>
      <c r="Z39" s="300"/>
    </row>
    <row r="40" spans="1:59" x14ac:dyDescent="0.25">
      <c r="A40" s="298" t="s">
        <v>262</v>
      </c>
      <c r="B40" s="299">
        <v>0.14080000000000001</v>
      </c>
      <c r="U40" s="301"/>
      <c r="V40" s="301"/>
      <c r="W40" s="301"/>
      <c r="X40" s="301"/>
      <c r="Y40" s="301"/>
      <c r="Z40" s="301"/>
    </row>
    <row r="41" spans="1:59" x14ac:dyDescent="0.25">
      <c r="A41" s="298" t="s">
        <v>261</v>
      </c>
      <c r="B41" s="299">
        <v>1</v>
      </c>
    </row>
    <row r="42" spans="1:59" ht="16.5" thickBot="1" x14ac:dyDescent="0.3">
      <c r="A42" s="302" t="s">
        <v>473</v>
      </c>
      <c r="B42" s="303">
        <v>0.14080000000000001</v>
      </c>
    </row>
    <row r="43" spans="1:59" x14ac:dyDescent="0.25">
      <c r="A43" s="304" t="s">
        <v>260</v>
      </c>
      <c r="B43" s="305">
        <v>2025</v>
      </c>
      <c r="C43" s="306">
        <v>2026</v>
      </c>
      <c r="D43" s="306">
        <v>2027</v>
      </c>
      <c r="E43" s="306">
        <v>2028</v>
      </c>
      <c r="F43" s="306">
        <v>2029</v>
      </c>
      <c r="G43" s="306">
        <v>2030</v>
      </c>
      <c r="H43" s="306">
        <v>2031</v>
      </c>
      <c r="I43" s="306">
        <v>2032</v>
      </c>
      <c r="J43" s="306">
        <v>2033</v>
      </c>
      <c r="K43" s="306">
        <v>2034</v>
      </c>
      <c r="L43" s="306">
        <v>2035</v>
      </c>
      <c r="M43" s="306">
        <v>2036</v>
      </c>
      <c r="N43" s="306">
        <v>2037</v>
      </c>
      <c r="O43" s="306">
        <v>2038</v>
      </c>
      <c r="P43" s="306">
        <v>2039</v>
      </c>
      <c r="Q43" s="306">
        <v>2040</v>
      </c>
      <c r="R43" s="306">
        <v>2041</v>
      </c>
      <c r="S43" s="306">
        <v>2042</v>
      </c>
      <c r="T43" s="306">
        <v>2043</v>
      </c>
      <c r="U43" s="306">
        <v>2044</v>
      </c>
      <c r="V43" s="306">
        <v>2045</v>
      </c>
      <c r="W43" s="306">
        <v>2046</v>
      </c>
      <c r="X43" s="306">
        <v>2047</v>
      </c>
      <c r="Y43" s="306">
        <v>2048</v>
      </c>
      <c r="Z43" s="306">
        <v>2049</v>
      </c>
      <c r="AA43" s="306">
        <v>2050</v>
      </c>
      <c r="AB43" s="306">
        <v>2051</v>
      </c>
      <c r="AC43" s="306">
        <v>2052</v>
      </c>
      <c r="AD43" s="306">
        <v>2053</v>
      </c>
      <c r="AE43" s="306">
        <v>2054</v>
      </c>
      <c r="AF43" s="306">
        <v>2055</v>
      </c>
      <c r="AG43" s="306">
        <v>2056</v>
      </c>
      <c r="AH43" s="306">
        <v>2057</v>
      </c>
      <c r="AI43" s="306">
        <v>2058</v>
      </c>
      <c r="AJ43" s="306">
        <v>2059</v>
      </c>
      <c r="AK43" s="306">
        <v>2060</v>
      </c>
      <c r="AL43" s="306">
        <v>2061</v>
      </c>
      <c r="AM43" s="306">
        <v>2062</v>
      </c>
      <c r="AN43" s="306">
        <v>2063</v>
      </c>
      <c r="AO43" s="306">
        <v>2064</v>
      </c>
      <c r="AP43" s="306">
        <v>2065</v>
      </c>
      <c r="AQ43" s="306">
        <v>2066</v>
      </c>
      <c r="AR43" s="306">
        <v>2067</v>
      </c>
      <c r="AS43" s="306">
        <v>2068</v>
      </c>
      <c r="AT43" s="306">
        <v>2069</v>
      </c>
      <c r="AU43" s="306">
        <v>2070</v>
      </c>
      <c r="AV43" s="306">
        <v>2071</v>
      </c>
      <c r="AW43" s="306">
        <v>2072</v>
      </c>
      <c r="AX43" s="306">
        <v>2073</v>
      </c>
      <c r="AY43" s="306">
        <v>2074</v>
      </c>
      <c r="AZ43" s="306">
        <v>2075</v>
      </c>
      <c r="BA43" s="306">
        <v>2076</v>
      </c>
      <c r="BB43" s="306">
        <v>2077</v>
      </c>
      <c r="BC43" s="306">
        <v>2078</v>
      </c>
      <c r="BD43" s="306">
        <v>2079</v>
      </c>
      <c r="BE43" s="306">
        <v>2080</v>
      </c>
      <c r="BF43" s="306">
        <v>2081</v>
      </c>
      <c r="BG43" s="306">
        <v>2082</v>
      </c>
    </row>
    <row r="44" spans="1:59" outlineLevel="1" x14ac:dyDescent="0.25">
      <c r="A44" s="307" t="s">
        <v>259</v>
      </c>
      <c r="B44" s="308">
        <v>0.04</v>
      </c>
      <c r="C44" s="308">
        <v>0.04</v>
      </c>
      <c r="D44" s="308">
        <v>0.04</v>
      </c>
      <c r="E44" s="308">
        <v>0.04</v>
      </c>
      <c r="F44" s="308">
        <v>0.04</v>
      </c>
      <c r="G44" s="308">
        <v>0.04</v>
      </c>
      <c r="H44" s="308">
        <v>0.04</v>
      </c>
      <c r="I44" s="308">
        <v>0.04</v>
      </c>
      <c r="J44" s="308">
        <v>0.04</v>
      </c>
      <c r="K44" s="308">
        <v>0.04</v>
      </c>
      <c r="L44" s="308">
        <v>0.04</v>
      </c>
      <c r="M44" s="308">
        <v>0.04</v>
      </c>
      <c r="N44" s="308">
        <v>0.04</v>
      </c>
      <c r="O44" s="308">
        <v>0.04</v>
      </c>
      <c r="P44" s="308">
        <v>0.04</v>
      </c>
      <c r="Q44" s="308">
        <v>0.04</v>
      </c>
      <c r="R44" s="308">
        <v>0.04</v>
      </c>
      <c r="S44" s="308">
        <v>0.04</v>
      </c>
      <c r="T44" s="308">
        <v>0.04</v>
      </c>
      <c r="U44" s="308">
        <v>0.04</v>
      </c>
      <c r="V44" s="308">
        <v>0.04</v>
      </c>
      <c r="W44" s="308">
        <v>0.04</v>
      </c>
      <c r="X44" s="308">
        <v>0.04</v>
      </c>
      <c r="Y44" s="308">
        <v>0.04</v>
      </c>
      <c r="Z44" s="308">
        <v>0.04</v>
      </c>
      <c r="AA44" s="308">
        <v>0.04</v>
      </c>
      <c r="AB44" s="308">
        <v>0.04</v>
      </c>
      <c r="AC44" s="308">
        <v>0.04</v>
      </c>
      <c r="AD44" s="308">
        <v>0.04</v>
      </c>
      <c r="AE44" s="308">
        <v>0.04</v>
      </c>
      <c r="AF44" s="308">
        <v>0.04</v>
      </c>
      <c r="AG44" s="308">
        <v>0.04</v>
      </c>
      <c r="AH44" s="308">
        <v>0.04</v>
      </c>
      <c r="AI44" s="308">
        <v>0.04</v>
      </c>
      <c r="AJ44" s="308">
        <v>0.04</v>
      </c>
      <c r="AK44" s="308">
        <v>0.04</v>
      </c>
      <c r="AL44" s="308">
        <v>0.04</v>
      </c>
      <c r="AM44" s="308">
        <v>0.04</v>
      </c>
      <c r="AN44" s="308">
        <v>0.04</v>
      </c>
      <c r="AO44" s="308">
        <v>0.04</v>
      </c>
      <c r="AP44" s="308">
        <v>0.04</v>
      </c>
      <c r="AQ44" s="308">
        <v>0.04</v>
      </c>
      <c r="AR44" s="308">
        <v>0.04</v>
      </c>
      <c r="AS44" s="308">
        <v>0.04</v>
      </c>
      <c r="AT44" s="308">
        <v>0.04</v>
      </c>
      <c r="AU44" s="308">
        <v>0.04</v>
      </c>
      <c r="AV44" s="308">
        <v>0.04</v>
      </c>
      <c r="AW44" s="308">
        <v>0.04</v>
      </c>
      <c r="AX44" s="308">
        <v>0.04</v>
      </c>
      <c r="AY44" s="308">
        <v>0.04</v>
      </c>
      <c r="AZ44" s="308">
        <v>0.04</v>
      </c>
      <c r="BA44" s="308">
        <v>0.04</v>
      </c>
      <c r="BB44" s="308">
        <v>0.04</v>
      </c>
      <c r="BC44" s="308">
        <v>0.04</v>
      </c>
      <c r="BD44" s="308">
        <v>0.04</v>
      </c>
      <c r="BE44" s="308">
        <v>0.04</v>
      </c>
      <c r="BF44" s="308">
        <v>0.04</v>
      </c>
      <c r="BG44" s="308">
        <v>0.04</v>
      </c>
    </row>
    <row r="45" spans="1:59" outlineLevel="1" x14ac:dyDescent="0.25">
      <c r="A45" s="307" t="s">
        <v>258</v>
      </c>
      <c r="B45" s="308">
        <v>0.04</v>
      </c>
      <c r="C45" s="308">
        <v>8.1600000000000117E-2</v>
      </c>
      <c r="D45" s="308">
        <v>0.12486400000000009</v>
      </c>
      <c r="E45" s="308">
        <v>0.16985856000000021</v>
      </c>
      <c r="F45" s="308">
        <v>0.21665290240000035</v>
      </c>
      <c r="G45" s="308">
        <v>0.26531901849600037</v>
      </c>
      <c r="H45" s="308">
        <v>0.31593177923584048</v>
      </c>
      <c r="I45" s="308">
        <v>0.3685690504052741</v>
      </c>
      <c r="J45" s="308">
        <v>0.42331181242148519</v>
      </c>
      <c r="K45" s="308">
        <v>0.48024428491834459</v>
      </c>
      <c r="L45" s="308">
        <v>0.53945405631507848</v>
      </c>
      <c r="M45" s="308">
        <v>0.60103221856768174</v>
      </c>
      <c r="N45" s="308">
        <v>0.66507350731038906</v>
      </c>
      <c r="O45" s="308">
        <v>0.73167644760280459</v>
      </c>
      <c r="P45" s="308">
        <v>0.80094350550691673</v>
      </c>
      <c r="Q45" s="308">
        <v>0.87298124572719349</v>
      </c>
      <c r="R45" s="308">
        <v>0.94790049555628131</v>
      </c>
      <c r="S45" s="308">
        <v>1.0258165153785326</v>
      </c>
      <c r="T45" s="308">
        <v>1.1068491759936738</v>
      </c>
      <c r="U45" s="308">
        <v>1.1911231430334208</v>
      </c>
      <c r="V45" s="308">
        <v>1.2787680687547578</v>
      </c>
      <c r="W45" s="308">
        <v>1.369918791504948</v>
      </c>
      <c r="X45" s="308">
        <v>1.4647155431651462</v>
      </c>
      <c r="Y45" s="308">
        <v>1.5633041648917523</v>
      </c>
      <c r="Z45" s="308">
        <v>1.6658363314874225</v>
      </c>
      <c r="AA45" s="308">
        <v>1.7724697847469195</v>
      </c>
      <c r="AB45" s="308">
        <v>1.8833685761367964</v>
      </c>
      <c r="AC45" s="308">
        <v>1.9987033191822685</v>
      </c>
      <c r="AD45" s="308">
        <v>2.1186514519495594</v>
      </c>
      <c r="AE45" s="308">
        <v>2.2433975100275418</v>
      </c>
      <c r="AF45" s="308">
        <v>2.3731334104286437</v>
      </c>
      <c r="AG45" s="308">
        <v>2.5080587468457893</v>
      </c>
      <c r="AH45" s="308">
        <v>2.6483810967196209</v>
      </c>
      <c r="AI45" s="308">
        <v>2.7943163405884057</v>
      </c>
      <c r="AJ45" s="308">
        <v>2.9460889942119421</v>
      </c>
      <c r="AK45" s="308">
        <v>3.1039325539804201</v>
      </c>
      <c r="AL45" s="308">
        <v>3.2680898561396372</v>
      </c>
      <c r="AM45" s="308">
        <v>3.438813450385223</v>
      </c>
      <c r="AN45" s="308">
        <v>3.6163659884006325</v>
      </c>
      <c r="AO45" s="308">
        <v>3.8010206279366576</v>
      </c>
      <c r="AP45" s="308">
        <v>3.993061453054124</v>
      </c>
      <c r="AQ45" s="308">
        <v>4.1927839111762895</v>
      </c>
      <c r="AR45" s="308">
        <v>4.4004952676233415</v>
      </c>
      <c r="AS45" s="308">
        <v>4.6165150783282751</v>
      </c>
      <c r="AT45" s="308">
        <v>4.8411756814614062</v>
      </c>
      <c r="AU45" s="308">
        <v>5.0748227087198625</v>
      </c>
      <c r="AV45" s="308">
        <v>5.317815617068657</v>
      </c>
      <c r="AW45" s="308">
        <v>5.5705282417514033</v>
      </c>
      <c r="AX45" s="308">
        <v>5.8333493714214599</v>
      </c>
      <c r="AY45" s="308">
        <v>6.1066833462783183</v>
      </c>
      <c r="AZ45" s="309">
        <v>6.3909506801294516</v>
      </c>
      <c r="BA45" s="309">
        <v>6.6865887073346295</v>
      </c>
      <c r="BB45" s="309">
        <v>6.9940522556280147</v>
      </c>
      <c r="BC45" s="309">
        <v>7.3138143458531353</v>
      </c>
      <c r="BD45" s="309">
        <v>7.6463669196872601</v>
      </c>
      <c r="BE45" s="309">
        <v>7.9922215964747512</v>
      </c>
      <c r="BF45" s="309">
        <v>8.3519104603337411</v>
      </c>
      <c r="BG45" s="309">
        <v>8.7259868787470918</v>
      </c>
    </row>
    <row r="46" spans="1:59" s="273" customFormat="1" ht="16.5" thickBot="1" x14ac:dyDescent="0.3">
      <c r="A46" s="310" t="s">
        <v>474</v>
      </c>
      <c r="B46" s="311">
        <v>4089089.5583333336</v>
      </c>
      <c r="C46" s="311">
        <v>10315583.042591959</v>
      </c>
      <c r="D46" s="311">
        <v>10778456.744399281</v>
      </c>
      <c r="E46" s="311">
        <v>11209595.014175255</v>
      </c>
      <c r="F46" s="311">
        <v>11657978.814742262</v>
      </c>
      <c r="G46" s="311">
        <v>12124297.967331953</v>
      </c>
      <c r="H46" s="311">
        <v>12609269.886025233</v>
      </c>
      <c r="I46" s="311">
        <v>13113640.68146624</v>
      </c>
      <c r="J46" s="311">
        <v>13638186.308724891</v>
      </c>
      <c r="K46" s="311">
        <v>14183713.761073889</v>
      </c>
      <c r="L46" s="311">
        <v>14751062.311516846</v>
      </c>
      <c r="M46" s="311">
        <v>15341104.803977521</v>
      </c>
      <c r="N46" s="311">
        <v>15954748.996136621</v>
      </c>
      <c r="O46" s="311">
        <v>16592938.955982089</v>
      </c>
      <c r="P46" s="311">
        <v>17256656.51422137</v>
      </c>
      <c r="Q46" s="311">
        <v>17946922.774790227</v>
      </c>
      <c r="R46" s="311">
        <v>18664799.685781837</v>
      </c>
      <c r="S46" s="311">
        <v>19411391.673213109</v>
      </c>
      <c r="T46" s="311">
        <v>20187847.340141639</v>
      </c>
      <c r="U46" s="311">
        <v>20995361.233747303</v>
      </c>
      <c r="V46" s="311">
        <v>21835175.683097199</v>
      </c>
      <c r="W46" s="311">
        <v>22708582.710421089</v>
      </c>
      <c r="X46" s="311">
        <v>23616926.018837925</v>
      </c>
      <c r="Y46" s="311">
        <v>24561603.059591446</v>
      </c>
      <c r="Z46" s="311">
        <v>25544067.181975104</v>
      </c>
      <c r="AA46" s="311">
        <v>26565829.869254109</v>
      </c>
      <c r="AB46" s="311">
        <v>27628463.064024277</v>
      </c>
      <c r="AC46" s="311">
        <v>28733601.58658525</v>
      </c>
      <c r="AD46" s="311">
        <v>29882945.650048658</v>
      </c>
      <c r="AE46" s="311">
        <v>31078263.476050608</v>
      </c>
      <c r="AF46" s="311">
        <v>32321394.015092634</v>
      </c>
      <c r="AG46" s="311">
        <v>33614249.775696337</v>
      </c>
      <c r="AH46" s="311">
        <v>34958819.766724192</v>
      </c>
      <c r="AI46" s="311">
        <v>36357172.557393156</v>
      </c>
      <c r="AJ46" s="311">
        <v>37811459.459688887</v>
      </c>
      <c r="AK46" s="311">
        <v>39323917.838076442</v>
      </c>
      <c r="AL46" s="311">
        <v>40896874.551599503</v>
      </c>
      <c r="AM46" s="311">
        <v>42532749.533663481</v>
      </c>
      <c r="AN46" s="311">
        <v>44234059.515010022</v>
      </c>
      <c r="AO46" s="311">
        <v>46003421.895610429</v>
      </c>
      <c r="AP46" s="311">
        <v>47843558.771434844</v>
      </c>
      <c r="AQ46" s="311">
        <v>49757301.122292243</v>
      </c>
      <c r="AR46" s="311">
        <v>51747593.167183928</v>
      </c>
      <c r="AS46" s="311">
        <v>53817496.893871285</v>
      </c>
      <c r="AT46" s="311">
        <v>55970196.769626141</v>
      </c>
      <c r="AU46" s="311">
        <v>58209004.640411191</v>
      </c>
      <c r="AV46" s="311">
        <v>60537364.826027632</v>
      </c>
      <c r="AW46" s="311">
        <v>62958859.419068746</v>
      </c>
      <c r="AX46" s="311">
        <v>65477213.795831501</v>
      </c>
      <c r="AY46" s="311">
        <v>68096302.347664759</v>
      </c>
      <c r="AZ46" s="311">
        <v>70820154.441571355</v>
      </c>
      <c r="BA46" s="311">
        <v>73652960.619234219</v>
      </c>
      <c r="BB46" s="311">
        <v>76599079.044003576</v>
      </c>
      <c r="BC46" s="311">
        <v>79663042.205763727</v>
      </c>
      <c r="BD46" s="311">
        <v>82849563.893994287</v>
      </c>
      <c r="BE46" s="311">
        <v>86163546.449754074</v>
      </c>
      <c r="BF46" s="311">
        <v>89610088.307744205</v>
      </c>
      <c r="BG46" s="311">
        <v>93194491.84005399</v>
      </c>
    </row>
    <row r="47" spans="1:59" hidden="1" x14ac:dyDescent="0.25">
      <c r="A47" s="312" t="s">
        <v>475</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3"/>
      <c r="AS47" s="313"/>
      <c r="AT47" s="313"/>
      <c r="AU47" s="313"/>
      <c r="AV47" s="313"/>
      <c r="AW47" s="313"/>
      <c r="AX47" s="313"/>
      <c r="AY47" s="313"/>
      <c r="AZ47" s="313"/>
      <c r="BA47" s="313"/>
      <c r="BB47" s="313"/>
      <c r="BC47" s="313"/>
      <c r="BD47" s="313"/>
      <c r="BE47" s="313"/>
      <c r="BF47" s="313"/>
      <c r="BG47" s="313"/>
    </row>
    <row r="48" spans="1:59" hidden="1" x14ac:dyDescent="0.25">
      <c r="A48" s="314" t="s">
        <v>476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c r="AN48" s="315"/>
      <c r="AO48" s="315"/>
      <c r="AP48" s="315"/>
      <c r="AQ48" s="315"/>
      <c r="AR48" s="315"/>
      <c r="AS48" s="315"/>
      <c r="AT48" s="315"/>
      <c r="AU48" s="315"/>
      <c r="AV48" s="315"/>
      <c r="AW48" s="315"/>
      <c r="AX48" s="315"/>
      <c r="AY48" s="315"/>
      <c r="AZ48" s="315"/>
      <c r="BA48" s="315"/>
      <c r="BB48" s="315"/>
      <c r="BC48" s="315"/>
      <c r="BD48" s="315"/>
      <c r="BE48" s="315"/>
      <c r="BF48" s="315"/>
      <c r="BG48" s="315"/>
    </row>
    <row r="49" spans="1:59" hidden="1" x14ac:dyDescent="0.25">
      <c r="A49" s="314" t="s">
        <v>477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c r="BC49" s="316"/>
      <c r="BD49" s="316"/>
      <c r="BE49" s="316"/>
      <c r="BF49" s="316"/>
      <c r="BG49" s="316"/>
    </row>
    <row r="50" spans="1:59" hidden="1" x14ac:dyDescent="0.25">
      <c r="A50" s="314" t="s">
        <v>487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4"/>
      <c r="AY50" s="314"/>
      <c r="AZ50" s="314"/>
      <c r="BA50" s="314"/>
      <c r="BB50" s="314"/>
      <c r="BC50" s="314"/>
      <c r="BD50" s="314"/>
      <c r="BE50" s="314"/>
      <c r="BF50" s="314"/>
      <c r="BG50" s="314"/>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317"/>
      <c r="B58" s="318"/>
      <c r="C58" s="318"/>
      <c r="D58" s="318"/>
      <c r="E58" s="318"/>
      <c r="F58" s="318"/>
      <c r="G58" s="318"/>
      <c r="H58" s="318"/>
      <c r="I58" s="318"/>
      <c r="J58" s="318"/>
      <c r="K58" s="318"/>
      <c r="L58" s="319"/>
      <c r="M58" s="319"/>
      <c r="N58" s="319"/>
      <c r="O58" s="319"/>
      <c r="P58" s="319"/>
      <c r="Q58" s="319"/>
      <c r="R58" s="319"/>
      <c r="S58" s="319"/>
      <c r="T58" s="319"/>
      <c r="U58" s="319"/>
      <c r="V58" s="319"/>
    </row>
    <row r="59" spans="1:59" s="287" customFormat="1" x14ac:dyDescent="0.25">
      <c r="A59" s="320" t="s">
        <v>478</v>
      </c>
      <c r="B59" s="305">
        <v>2025</v>
      </c>
      <c r="C59" s="305">
        <v>2026</v>
      </c>
      <c r="D59" s="305">
        <v>2027</v>
      </c>
      <c r="E59" s="305">
        <v>2028</v>
      </c>
      <c r="F59" s="305">
        <v>2029</v>
      </c>
      <c r="G59" s="305">
        <v>2030</v>
      </c>
      <c r="H59" s="305">
        <v>2031</v>
      </c>
      <c r="I59" s="305">
        <v>2032</v>
      </c>
      <c r="J59" s="305">
        <v>2033</v>
      </c>
      <c r="K59" s="305">
        <v>2034</v>
      </c>
      <c r="L59" s="305">
        <v>2035</v>
      </c>
      <c r="M59" s="305">
        <v>2036</v>
      </c>
      <c r="N59" s="305">
        <v>2037</v>
      </c>
      <c r="O59" s="305">
        <v>2038</v>
      </c>
      <c r="P59" s="305">
        <v>2039</v>
      </c>
      <c r="Q59" s="305">
        <v>2040</v>
      </c>
      <c r="R59" s="305">
        <v>2041</v>
      </c>
      <c r="S59" s="305">
        <v>2042</v>
      </c>
      <c r="T59" s="305">
        <v>2043</v>
      </c>
      <c r="U59" s="305">
        <v>2044</v>
      </c>
      <c r="V59" s="305">
        <v>2045</v>
      </c>
      <c r="W59" s="305">
        <v>2046</v>
      </c>
      <c r="X59" s="305">
        <v>2047</v>
      </c>
      <c r="Y59" s="305">
        <v>2048</v>
      </c>
      <c r="Z59" s="305">
        <v>2049</v>
      </c>
      <c r="AA59" s="305">
        <v>2050</v>
      </c>
      <c r="AB59" s="305">
        <v>2051</v>
      </c>
      <c r="AC59" s="305">
        <v>2052</v>
      </c>
      <c r="AD59" s="305">
        <v>2053</v>
      </c>
      <c r="AE59" s="305">
        <v>2054</v>
      </c>
      <c r="AF59" s="305">
        <v>2055</v>
      </c>
      <c r="AG59" s="305">
        <v>2056</v>
      </c>
      <c r="AH59" s="305">
        <v>2057</v>
      </c>
      <c r="AI59" s="305">
        <v>2058</v>
      </c>
      <c r="AJ59" s="305">
        <v>2059</v>
      </c>
      <c r="AK59" s="305">
        <v>2060</v>
      </c>
      <c r="AL59" s="305">
        <v>2061</v>
      </c>
      <c r="AM59" s="305">
        <v>2062</v>
      </c>
      <c r="AN59" s="305">
        <v>2063</v>
      </c>
      <c r="AO59" s="305">
        <v>2064</v>
      </c>
      <c r="AP59" s="305">
        <v>2065</v>
      </c>
      <c r="AQ59" s="305">
        <v>2066</v>
      </c>
      <c r="AR59" s="305">
        <v>2067</v>
      </c>
      <c r="AS59" s="305">
        <v>2068</v>
      </c>
      <c r="AT59" s="305">
        <v>2069</v>
      </c>
      <c r="AU59" s="305">
        <v>2070</v>
      </c>
      <c r="AV59" s="305">
        <v>2071</v>
      </c>
      <c r="AW59" s="305">
        <v>2072</v>
      </c>
      <c r="AX59" s="305">
        <v>2073</v>
      </c>
      <c r="AY59" s="305">
        <v>2074</v>
      </c>
      <c r="AZ59" s="305">
        <v>2075</v>
      </c>
      <c r="BA59" s="305">
        <v>2076</v>
      </c>
      <c r="BB59" s="305">
        <v>2077</v>
      </c>
      <c r="BC59" s="305">
        <v>2078</v>
      </c>
      <c r="BD59" s="305">
        <v>2079</v>
      </c>
      <c r="BE59" s="305">
        <v>2080</v>
      </c>
      <c r="BF59" s="305">
        <v>2081</v>
      </c>
      <c r="BG59" s="305">
        <v>2082</v>
      </c>
    </row>
    <row r="60" spans="1:59" s="273" customFormat="1" ht="14.25" x14ac:dyDescent="0.25">
      <c r="A60" s="321" t="s">
        <v>257</v>
      </c>
      <c r="B60" s="322">
        <v>4089089.5583333336</v>
      </c>
      <c r="C60" s="322">
        <v>10315583.042591959</v>
      </c>
      <c r="D60" s="322">
        <v>10778456.744399281</v>
      </c>
      <c r="E60" s="322">
        <v>11209595.014175255</v>
      </c>
      <c r="F60" s="322">
        <v>11657978.814742262</v>
      </c>
      <c r="G60" s="322">
        <v>12124297.967331953</v>
      </c>
      <c r="H60" s="322">
        <v>12609269.886025233</v>
      </c>
      <c r="I60" s="322">
        <v>13113640.68146624</v>
      </c>
      <c r="J60" s="322">
        <v>13638186.308724891</v>
      </c>
      <c r="K60" s="322">
        <v>14183713.761073889</v>
      </c>
      <c r="L60" s="322">
        <v>14751062.311516846</v>
      </c>
      <c r="M60" s="322">
        <v>15341104.803977521</v>
      </c>
      <c r="N60" s="322">
        <v>15954748.996136621</v>
      </c>
      <c r="O60" s="322">
        <v>16592938.955982089</v>
      </c>
      <c r="P60" s="322">
        <v>17256656.51422137</v>
      </c>
      <c r="Q60" s="322">
        <v>17946922.774790227</v>
      </c>
      <c r="R60" s="322">
        <v>18664799.685781837</v>
      </c>
      <c r="S60" s="322">
        <v>19411391.673213109</v>
      </c>
      <c r="T60" s="322">
        <v>20187847.340141639</v>
      </c>
      <c r="U60" s="322">
        <v>20995361.233747303</v>
      </c>
      <c r="V60" s="322">
        <v>21835175.683097199</v>
      </c>
      <c r="W60" s="322">
        <v>22708582.710421089</v>
      </c>
      <c r="X60" s="322">
        <v>23616926.018837925</v>
      </c>
      <c r="Y60" s="322">
        <v>24561603.059591446</v>
      </c>
      <c r="Z60" s="322">
        <v>25544067.181975104</v>
      </c>
      <c r="AA60" s="322">
        <v>26565829.869254109</v>
      </c>
      <c r="AB60" s="322">
        <v>27628463.064024277</v>
      </c>
      <c r="AC60" s="322">
        <v>28733601.58658525</v>
      </c>
      <c r="AD60" s="322">
        <v>29882945.650048658</v>
      </c>
      <c r="AE60" s="322">
        <v>31078263.476050608</v>
      </c>
      <c r="AF60" s="322">
        <v>32321394.015092634</v>
      </c>
      <c r="AG60" s="322">
        <v>33614249.775696337</v>
      </c>
      <c r="AH60" s="322">
        <v>34958819.766724192</v>
      </c>
      <c r="AI60" s="322">
        <v>36357172.557393156</v>
      </c>
      <c r="AJ60" s="322">
        <v>37811459.459688887</v>
      </c>
      <c r="AK60" s="322">
        <v>39323917.838076442</v>
      </c>
      <c r="AL60" s="322">
        <v>40896874.551599503</v>
      </c>
      <c r="AM60" s="322">
        <v>42532749.533663481</v>
      </c>
      <c r="AN60" s="322">
        <v>44234059.515010022</v>
      </c>
      <c r="AO60" s="322">
        <v>46003421.895610429</v>
      </c>
      <c r="AP60" s="322">
        <v>47843558.771434844</v>
      </c>
      <c r="AQ60" s="322">
        <v>49757301.122292243</v>
      </c>
      <c r="AR60" s="322">
        <v>51747593.167183928</v>
      </c>
      <c r="AS60" s="322">
        <v>53817496.893871285</v>
      </c>
      <c r="AT60" s="322">
        <v>55970196.769626141</v>
      </c>
      <c r="AU60" s="322">
        <v>58209004.640411191</v>
      </c>
      <c r="AV60" s="322">
        <v>60537364.826027632</v>
      </c>
      <c r="AW60" s="322">
        <v>62958859.419068746</v>
      </c>
      <c r="AX60" s="322">
        <v>65477213.795831501</v>
      </c>
      <c r="AY60" s="322">
        <v>68096302.347664759</v>
      </c>
      <c r="AZ60" s="322">
        <v>70820154.441571355</v>
      </c>
      <c r="BA60" s="322">
        <v>73652960.619234219</v>
      </c>
      <c r="BB60" s="322">
        <v>76599079.044003576</v>
      </c>
      <c r="BC60" s="322">
        <v>79663042.205763727</v>
      </c>
      <c r="BD60" s="322">
        <v>82849563.893994287</v>
      </c>
      <c r="BE60" s="322">
        <v>86163546.449754074</v>
      </c>
      <c r="BF60" s="322">
        <v>89610088.307744205</v>
      </c>
      <c r="BG60" s="322">
        <v>93194491.84005399</v>
      </c>
    </row>
    <row r="61" spans="1:59" x14ac:dyDescent="0.25">
      <c r="A61" s="323" t="s">
        <v>256</v>
      </c>
      <c r="B61" s="324">
        <v>0</v>
      </c>
      <c r="C61" s="324">
        <v>-134269.82647340721</v>
      </c>
      <c r="D61" s="324">
        <v>-133102.2627649428</v>
      </c>
      <c r="E61" s="324">
        <v>-131934.69905647839</v>
      </c>
      <c r="F61" s="324">
        <v>-130767.13534801398</v>
      </c>
      <c r="G61" s="324">
        <v>-129599.57163954957</v>
      </c>
      <c r="H61" s="324">
        <v>-128432.00793108514</v>
      </c>
      <c r="I61" s="324">
        <v>-127264.44422262073</v>
      </c>
      <c r="J61" s="324">
        <v>-126096.88051415635</v>
      </c>
      <c r="K61" s="324">
        <v>-124929.31680569194</v>
      </c>
      <c r="L61" s="324">
        <v>-123761.75309722753</v>
      </c>
      <c r="M61" s="324">
        <v>-122594.18938876312</v>
      </c>
      <c r="N61" s="324">
        <v>-121426.6256802987</v>
      </c>
      <c r="O61" s="324">
        <v>-120259.06197183429</v>
      </c>
      <c r="P61" s="324">
        <v>-119091.49826336987</v>
      </c>
      <c r="Q61" s="324">
        <v>-117923.93455490546</v>
      </c>
      <c r="R61" s="324">
        <v>-116756.37084644104</v>
      </c>
      <c r="S61" s="324">
        <v>-115588.80713797666</v>
      </c>
      <c r="T61" s="324">
        <v>-114421.24342951225</v>
      </c>
      <c r="U61" s="324">
        <v>-113253.67972104784</v>
      </c>
      <c r="V61" s="324">
        <v>-112086.11601258343</v>
      </c>
      <c r="W61" s="324">
        <v>-110918.552304119</v>
      </c>
      <c r="X61" s="324">
        <v>-109750.98859565459</v>
      </c>
      <c r="Y61" s="324">
        <v>-108583.42488719018</v>
      </c>
      <c r="Z61" s="324">
        <v>-107415.86117872577</v>
      </c>
      <c r="AA61" s="324">
        <v>-106248.29747026136</v>
      </c>
      <c r="AB61" s="324">
        <v>-105080.73376179695</v>
      </c>
      <c r="AC61" s="324">
        <v>-103913.17005333253</v>
      </c>
      <c r="AD61" s="324">
        <v>-102745.60634486812</v>
      </c>
      <c r="AE61" s="324">
        <v>-101578.04263640371</v>
      </c>
      <c r="AF61" s="324">
        <v>-100410.4789279393</v>
      </c>
      <c r="AG61" s="324">
        <v>-99242.915219474889</v>
      </c>
      <c r="AH61" s="324">
        <v>-98075.351511010478</v>
      </c>
      <c r="AI61" s="324">
        <v>-96907.787802546067</v>
      </c>
      <c r="AJ61" s="324">
        <v>-95740.224094081655</v>
      </c>
      <c r="AK61" s="324">
        <v>-94572.660385617244</v>
      </c>
      <c r="AL61" s="324">
        <v>-93405.096677152833</v>
      </c>
      <c r="AM61" s="324">
        <v>-92237.532968688422</v>
      </c>
      <c r="AN61" s="324">
        <v>-91069.96926022401</v>
      </c>
      <c r="AO61" s="324">
        <v>-89902.405551759584</v>
      </c>
      <c r="AP61" s="324">
        <v>-88734.841843295173</v>
      </c>
      <c r="AQ61" s="324">
        <v>-87567.278134830762</v>
      </c>
      <c r="AR61" s="324">
        <v>-86399.71442636635</v>
      </c>
      <c r="AS61" s="324">
        <v>-85232.150717901939</v>
      </c>
      <c r="AT61" s="324">
        <v>-84064.587009437528</v>
      </c>
      <c r="AU61" s="324">
        <v>-82897.023300973116</v>
      </c>
      <c r="AV61" s="324">
        <v>-81729.459592508705</v>
      </c>
      <c r="AW61" s="324">
        <v>-80561.895884044294</v>
      </c>
      <c r="AX61" s="324">
        <v>-79394.332175579882</v>
      </c>
      <c r="AY61" s="324">
        <v>-78226.768467115471</v>
      </c>
      <c r="AZ61" s="324">
        <v>-77059.20475865106</v>
      </c>
      <c r="BA61" s="324">
        <v>-75891.641050186648</v>
      </c>
      <c r="BB61" s="324">
        <v>-74724.077341722237</v>
      </c>
      <c r="BC61" s="324">
        <v>-73556.513633257826</v>
      </c>
      <c r="BD61" s="324">
        <v>-72388.949924793415</v>
      </c>
      <c r="BE61" s="324">
        <v>-71221.386216329003</v>
      </c>
      <c r="BF61" s="324">
        <v>-70053.822507864592</v>
      </c>
      <c r="BG61" s="324">
        <v>-68886.258799400166</v>
      </c>
    </row>
    <row r="62" spans="1:59" x14ac:dyDescent="0.25">
      <c r="A62" s="325" t="s">
        <v>452</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c r="AZ62" s="324">
        <v>0</v>
      </c>
      <c r="BA62" s="324">
        <v>0</v>
      </c>
      <c r="BB62" s="324">
        <v>0</v>
      </c>
      <c r="BC62" s="324">
        <v>0</v>
      </c>
      <c r="BD62" s="324">
        <v>0</v>
      </c>
      <c r="BE62" s="324">
        <v>0</v>
      </c>
      <c r="BF62" s="324">
        <v>0</v>
      </c>
      <c r="BG62" s="324">
        <v>0</v>
      </c>
    </row>
    <row r="63" spans="1:59" x14ac:dyDescent="0.25">
      <c r="A63" s="325" t="s">
        <v>446</v>
      </c>
      <c r="B63" s="324">
        <v>0</v>
      </c>
      <c r="C63" s="324">
        <v>0</v>
      </c>
      <c r="D63" s="324">
        <v>0</v>
      </c>
      <c r="E63" s="324">
        <v>0</v>
      </c>
      <c r="F63" s="324">
        <v>0</v>
      </c>
      <c r="G63" s="324">
        <v>0</v>
      </c>
      <c r="H63" s="324">
        <v>0</v>
      </c>
      <c r="I63" s="324">
        <v>0</v>
      </c>
      <c r="J63" s="324">
        <v>0</v>
      </c>
      <c r="K63" s="324">
        <v>0</v>
      </c>
      <c r="L63" s="324">
        <v>0</v>
      </c>
      <c r="M63" s="324">
        <v>0</v>
      </c>
      <c r="N63" s="324">
        <v>0</v>
      </c>
      <c r="O63" s="324">
        <v>0</v>
      </c>
      <c r="P63" s="324">
        <v>0</v>
      </c>
      <c r="Q63" s="324">
        <v>0</v>
      </c>
      <c r="R63" s="324">
        <v>0</v>
      </c>
      <c r="S63" s="324">
        <v>0</v>
      </c>
      <c r="T63" s="324">
        <v>0</v>
      </c>
      <c r="U63" s="324">
        <v>0</v>
      </c>
      <c r="V63" s="324">
        <v>0</v>
      </c>
      <c r="W63" s="324">
        <v>0</v>
      </c>
      <c r="X63" s="324">
        <v>0</v>
      </c>
      <c r="Y63" s="324">
        <v>0</v>
      </c>
      <c r="Z63" s="324">
        <v>0</v>
      </c>
      <c r="AA63" s="324">
        <v>0</v>
      </c>
      <c r="AB63" s="324">
        <v>0</v>
      </c>
      <c r="AC63" s="324">
        <v>0</v>
      </c>
      <c r="AD63" s="324">
        <v>0</v>
      </c>
      <c r="AE63" s="324">
        <v>0</v>
      </c>
      <c r="AF63" s="324">
        <v>0</v>
      </c>
      <c r="AG63" s="324">
        <v>0</v>
      </c>
      <c r="AH63" s="324">
        <v>0</v>
      </c>
      <c r="AI63" s="324">
        <v>0</v>
      </c>
      <c r="AJ63" s="324">
        <v>0</v>
      </c>
      <c r="AK63" s="324">
        <v>0</v>
      </c>
      <c r="AL63" s="324">
        <v>0</v>
      </c>
      <c r="AM63" s="324">
        <v>0</v>
      </c>
      <c r="AN63" s="324">
        <v>0</v>
      </c>
      <c r="AO63" s="324">
        <v>0</v>
      </c>
      <c r="AP63" s="324">
        <v>0</v>
      </c>
      <c r="AQ63" s="324">
        <v>0</v>
      </c>
      <c r="AR63" s="324">
        <v>0</v>
      </c>
      <c r="AS63" s="324">
        <v>0</v>
      </c>
      <c r="AT63" s="324">
        <v>0</v>
      </c>
      <c r="AU63" s="324">
        <v>0</v>
      </c>
      <c r="AV63" s="324">
        <v>0</v>
      </c>
      <c r="AW63" s="324">
        <v>0</v>
      </c>
      <c r="AX63" s="324">
        <v>0</v>
      </c>
      <c r="AY63" s="324">
        <v>0</v>
      </c>
      <c r="AZ63" s="324">
        <v>0</v>
      </c>
      <c r="BA63" s="324">
        <v>0</v>
      </c>
      <c r="BB63" s="324">
        <v>0</v>
      </c>
      <c r="BC63" s="324">
        <v>0</v>
      </c>
      <c r="BD63" s="324">
        <v>0</v>
      </c>
      <c r="BE63" s="324">
        <v>0</v>
      </c>
      <c r="BF63" s="324">
        <v>0</v>
      </c>
      <c r="BG63" s="324">
        <v>0</v>
      </c>
    </row>
    <row r="64" spans="1:59" x14ac:dyDescent="0.25">
      <c r="A64" s="325" t="s">
        <v>472</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c r="AZ64" s="324">
        <v>0</v>
      </c>
      <c r="BA64" s="324">
        <v>0</v>
      </c>
      <c r="BB64" s="324">
        <v>0</v>
      </c>
      <c r="BC64" s="324">
        <v>0</v>
      </c>
      <c r="BD64" s="324">
        <v>0</v>
      </c>
      <c r="BE64" s="324">
        <v>0</v>
      </c>
      <c r="BF64" s="324">
        <v>0</v>
      </c>
      <c r="BG64" s="324">
        <v>0</v>
      </c>
    </row>
    <row r="65" spans="1:59" x14ac:dyDescent="0.25">
      <c r="A65" s="325" t="s">
        <v>472</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c r="AZ65" s="324">
        <v>0</v>
      </c>
      <c r="BA65" s="324">
        <v>0</v>
      </c>
      <c r="BB65" s="324">
        <v>0</v>
      </c>
      <c r="BC65" s="324">
        <v>0</v>
      </c>
      <c r="BD65" s="324">
        <v>0</v>
      </c>
      <c r="BE65" s="324">
        <v>0</v>
      </c>
      <c r="BF65" s="324">
        <v>0</v>
      </c>
      <c r="BG65" s="324">
        <v>0</v>
      </c>
    </row>
    <row r="66" spans="1:59" x14ac:dyDescent="0.25">
      <c r="A66" s="325" t="s">
        <v>255</v>
      </c>
      <c r="B66" s="324"/>
      <c r="C66" s="324">
        <v>-134269.82647340721</v>
      </c>
      <c r="D66" s="324">
        <v>-133102.2627649428</v>
      </c>
      <c r="E66" s="324">
        <v>-131934.69905647839</v>
      </c>
      <c r="F66" s="324">
        <v>-130767.13534801398</v>
      </c>
      <c r="G66" s="324">
        <v>-129599.57163954957</v>
      </c>
      <c r="H66" s="324">
        <v>-128432.00793108514</v>
      </c>
      <c r="I66" s="324">
        <v>-127264.44422262073</v>
      </c>
      <c r="J66" s="324">
        <v>-126096.88051415635</v>
      </c>
      <c r="K66" s="324">
        <v>-124929.31680569194</v>
      </c>
      <c r="L66" s="324">
        <v>-123761.75309722753</v>
      </c>
      <c r="M66" s="324">
        <v>-122594.18938876312</v>
      </c>
      <c r="N66" s="324">
        <v>-121426.6256802987</v>
      </c>
      <c r="O66" s="324">
        <v>-120259.06197183429</v>
      </c>
      <c r="P66" s="324">
        <v>-119091.49826336987</v>
      </c>
      <c r="Q66" s="324">
        <v>-117923.93455490546</v>
      </c>
      <c r="R66" s="324">
        <v>-116756.37084644104</v>
      </c>
      <c r="S66" s="324">
        <v>-115588.80713797666</v>
      </c>
      <c r="T66" s="324">
        <v>-114421.24342951225</v>
      </c>
      <c r="U66" s="324">
        <v>-113253.67972104784</v>
      </c>
      <c r="V66" s="324">
        <v>-112086.11601258343</v>
      </c>
      <c r="W66" s="324">
        <v>-110918.552304119</v>
      </c>
      <c r="X66" s="324">
        <v>-109750.98859565459</v>
      </c>
      <c r="Y66" s="324">
        <v>-108583.42488719018</v>
      </c>
      <c r="Z66" s="324">
        <v>-107415.86117872577</v>
      </c>
      <c r="AA66" s="324">
        <v>-106248.29747026136</v>
      </c>
      <c r="AB66" s="324">
        <v>-105080.73376179695</v>
      </c>
      <c r="AC66" s="324">
        <v>-103913.17005333253</v>
      </c>
      <c r="AD66" s="324">
        <v>-102745.60634486812</v>
      </c>
      <c r="AE66" s="324">
        <v>-101578.04263640371</v>
      </c>
      <c r="AF66" s="324">
        <v>-100410.4789279393</v>
      </c>
      <c r="AG66" s="324">
        <v>-99242.915219474889</v>
      </c>
      <c r="AH66" s="324">
        <v>-98075.351511010478</v>
      </c>
      <c r="AI66" s="324">
        <v>-96907.787802546067</v>
      </c>
      <c r="AJ66" s="324">
        <v>-95740.224094081655</v>
      </c>
      <c r="AK66" s="324">
        <v>-94572.660385617244</v>
      </c>
      <c r="AL66" s="324">
        <v>-93405.096677152833</v>
      </c>
      <c r="AM66" s="324">
        <v>-92237.532968688422</v>
      </c>
      <c r="AN66" s="324">
        <v>-91069.96926022401</v>
      </c>
      <c r="AO66" s="324">
        <v>-89902.405551759584</v>
      </c>
      <c r="AP66" s="324">
        <v>-88734.841843295173</v>
      </c>
      <c r="AQ66" s="324">
        <v>-87567.278134830762</v>
      </c>
      <c r="AR66" s="324">
        <v>-86399.71442636635</v>
      </c>
      <c r="AS66" s="324">
        <v>-85232.150717901939</v>
      </c>
      <c r="AT66" s="324">
        <v>-84064.587009437528</v>
      </c>
      <c r="AU66" s="324">
        <v>-82897.023300973116</v>
      </c>
      <c r="AV66" s="324">
        <v>-81729.459592508705</v>
      </c>
      <c r="AW66" s="324">
        <v>-80561.895884044294</v>
      </c>
      <c r="AX66" s="324">
        <v>-79394.332175579882</v>
      </c>
      <c r="AY66" s="324">
        <v>-78226.768467115471</v>
      </c>
      <c r="AZ66" s="324">
        <v>-77059.20475865106</v>
      </c>
      <c r="BA66" s="324">
        <v>-75891.641050186648</v>
      </c>
      <c r="BB66" s="324">
        <v>-74724.077341722237</v>
      </c>
      <c r="BC66" s="324">
        <v>-73556.513633257826</v>
      </c>
      <c r="BD66" s="324">
        <v>-72388.949924793415</v>
      </c>
      <c r="BE66" s="324">
        <v>-71221.386216329003</v>
      </c>
      <c r="BF66" s="324">
        <v>-70053.822507864592</v>
      </c>
      <c r="BG66" s="324">
        <v>-68886.258799400166</v>
      </c>
    </row>
    <row r="67" spans="1:59" s="273" customFormat="1" ht="14.25" x14ac:dyDescent="0.25">
      <c r="A67" s="326" t="s">
        <v>479</v>
      </c>
      <c r="B67" s="322">
        <v>4089089.5583333336</v>
      </c>
      <c r="C67" s="322">
        <v>10181313.216118552</v>
      </c>
      <c r="D67" s="322">
        <v>10645354.481634339</v>
      </c>
      <c r="E67" s="322">
        <v>11077660.315118777</v>
      </c>
      <c r="F67" s="322">
        <v>11527211.679394247</v>
      </c>
      <c r="G67" s="322">
        <v>11994698.395692404</v>
      </c>
      <c r="H67" s="322">
        <v>12480837.878094148</v>
      </c>
      <c r="I67" s="322">
        <v>12986376.237243619</v>
      </c>
      <c r="J67" s="322">
        <v>13512089.428210735</v>
      </c>
      <c r="K67" s="322">
        <v>14058784.444268197</v>
      </c>
      <c r="L67" s="322">
        <v>14627300.558419619</v>
      </c>
      <c r="M67" s="322">
        <v>15218510.614588758</v>
      </c>
      <c r="N67" s="322">
        <v>15833322.370456321</v>
      </c>
      <c r="O67" s="322">
        <v>16472679.894010255</v>
      </c>
      <c r="P67" s="322">
        <v>17137565.015958</v>
      </c>
      <c r="Q67" s="322">
        <v>17828998.840235323</v>
      </c>
      <c r="R67" s="322">
        <v>18548043.314935394</v>
      </c>
      <c r="S67" s="322">
        <v>19295802.866075132</v>
      </c>
      <c r="T67" s="322">
        <v>20073426.096712127</v>
      </c>
      <c r="U67" s="322">
        <v>20882107.554026257</v>
      </c>
      <c r="V67" s="322">
        <v>21723089.567084614</v>
      </c>
      <c r="W67" s="322">
        <v>22597664.15811697</v>
      </c>
      <c r="X67" s="322">
        <v>23507175.030242272</v>
      </c>
      <c r="Y67" s="322">
        <v>24453019.634704255</v>
      </c>
      <c r="Z67" s="322">
        <v>25436651.320796378</v>
      </c>
      <c r="AA67" s="322">
        <v>26459581.571783848</v>
      </c>
      <c r="AB67" s="322">
        <v>27523382.330262478</v>
      </c>
      <c r="AC67" s="322">
        <v>28629688.416531917</v>
      </c>
      <c r="AD67" s="322">
        <v>29780200.043703791</v>
      </c>
      <c r="AE67" s="322">
        <v>30976685.433414206</v>
      </c>
      <c r="AF67" s="322">
        <v>32220983.536164694</v>
      </c>
      <c r="AG67" s="322">
        <v>33515006.860476863</v>
      </c>
      <c r="AH67" s="322">
        <v>34860744.415213183</v>
      </c>
      <c r="AI67" s="322">
        <v>36260264.769590609</v>
      </c>
      <c r="AJ67" s="322">
        <v>37715719.235594809</v>
      </c>
      <c r="AK67" s="322">
        <v>39229345.177690826</v>
      </c>
      <c r="AL67" s="322">
        <v>40803469.454922348</v>
      </c>
      <c r="AM67" s="322">
        <v>42440512.000694796</v>
      </c>
      <c r="AN67" s="322">
        <v>44142989.545749798</v>
      </c>
      <c r="AO67" s="322">
        <v>45913519.490058668</v>
      </c>
      <c r="AP67" s="322">
        <v>47754823.929591551</v>
      </c>
      <c r="AQ67" s="322">
        <v>49669733.844157413</v>
      </c>
      <c r="AR67" s="322">
        <v>51661193.45275756</v>
      </c>
      <c r="AS67" s="322">
        <v>53732264.743153386</v>
      </c>
      <c r="AT67" s="322">
        <v>55886132.182616703</v>
      </c>
      <c r="AU67" s="322">
        <v>58126107.617110215</v>
      </c>
      <c r="AV67" s="322">
        <v>60455635.366435125</v>
      </c>
      <c r="AW67" s="322">
        <v>62878297.523184702</v>
      </c>
      <c r="AX67" s="322">
        <v>65397819.463655919</v>
      </c>
      <c r="AY67" s="322">
        <v>68018075.579197645</v>
      </c>
      <c r="AZ67" s="322">
        <v>70743095.236812711</v>
      </c>
      <c r="BA67" s="322">
        <v>73577068.978184029</v>
      </c>
      <c r="BB67" s="322">
        <v>76524354.966661856</v>
      </c>
      <c r="BC67" s="322">
        <v>79589485.692130476</v>
      </c>
      <c r="BD67" s="322">
        <v>82777174.94406949</v>
      </c>
      <c r="BE67" s="322">
        <v>86092325.063537747</v>
      </c>
      <c r="BF67" s="322">
        <v>89540034.485236347</v>
      </c>
      <c r="BG67" s="322">
        <v>93125605.581254587</v>
      </c>
    </row>
    <row r="68" spans="1:59" x14ac:dyDescent="0.25">
      <c r="A68" s="325" t="s">
        <v>251</v>
      </c>
      <c r="B68" s="324">
        <v>0</v>
      </c>
      <c r="C68" s="324">
        <v>-106142.1553149464</v>
      </c>
      <c r="D68" s="324">
        <v>-106142.1553149464</v>
      </c>
      <c r="E68" s="324">
        <v>-106142.1553149464</v>
      </c>
      <c r="F68" s="324">
        <v>-106142.1553149464</v>
      </c>
      <c r="G68" s="324">
        <v>-106142.1553149464</v>
      </c>
      <c r="H68" s="324">
        <v>-106142.1553149464</v>
      </c>
      <c r="I68" s="324">
        <v>-106142.1553149464</v>
      </c>
      <c r="J68" s="324">
        <v>-106142.1553149464</v>
      </c>
      <c r="K68" s="324">
        <v>-106142.1553149464</v>
      </c>
      <c r="L68" s="324">
        <v>-106142.1553149464</v>
      </c>
      <c r="M68" s="324">
        <v>-106142.1553149464</v>
      </c>
      <c r="N68" s="324">
        <v>-106142.1553149464</v>
      </c>
      <c r="O68" s="324">
        <v>-106142.1553149464</v>
      </c>
      <c r="P68" s="324">
        <v>-106142.1553149464</v>
      </c>
      <c r="Q68" s="324">
        <v>-106142.1553149464</v>
      </c>
      <c r="R68" s="324">
        <v>-106142.1553149464</v>
      </c>
      <c r="S68" s="324">
        <v>-106142.1553149464</v>
      </c>
      <c r="T68" s="324">
        <v>-106142.1553149464</v>
      </c>
      <c r="U68" s="324">
        <v>-106142.1553149464</v>
      </c>
      <c r="V68" s="324">
        <v>-106142.1553149464</v>
      </c>
      <c r="W68" s="324">
        <v>-106142.1553149464</v>
      </c>
      <c r="X68" s="324">
        <v>-106142.1553149464</v>
      </c>
      <c r="Y68" s="324">
        <v>-106142.1553149464</v>
      </c>
      <c r="Z68" s="324">
        <v>-106142.1553149464</v>
      </c>
      <c r="AA68" s="324">
        <v>-106142.1553149464</v>
      </c>
      <c r="AB68" s="324">
        <v>-106142.1553149464</v>
      </c>
      <c r="AC68" s="324">
        <v>-106142.1553149464</v>
      </c>
      <c r="AD68" s="324">
        <v>-106142.1553149464</v>
      </c>
      <c r="AE68" s="324">
        <v>-106142.1553149464</v>
      </c>
      <c r="AF68" s="324">
        <v>-106142.1553149464</v>
      </c>
      <c r="AG68" s="324">
        <v>-106142.1553149464</v>
      </c>
      <c r="AH68" s="324">
        <v>-106142.1553149464</v>
      </c>
      <c r="AI68" s="324">
        <v>-106142.1553149464</v>
      </c>
      <c r="AJ68" s="324">
        <v>-106142.1553149464</v>
      </c>
      <c r="AK68" s="324">
        <v>-106142.1553149464</v>
      </c>
      <c r="AL68" s="324">
        <v>-106142.1553149464</v>
      </c>
      <c r="AM68" s="324">
        <v>-106142.1553149464</v>
      </c>
      <c r="AN68" s="324">
        <v>-106142.1553149464</v>
      </c>
      <c r="AO68" s="324">
        <v>-106142.1553149464</v>
      </c>
      <c r="AP68" s="324">
        <v>-106142.1553149464</v>
      </c>
      <c r="AQ68" s="324">
        <v>-106142.1553149464</v>
      </c>
      <c r="AR68" s="324">
        <v>-106142.1553149464</v>
      </c>
      <c r="AS68" s="324">
        <v>-106142.1553149464</v>
      </c>
      <c r="AT68" s="324">
        <v>-106142.1553149464</v>
      </c>
      <c r="AU68" s="324">
        <v>-106142.1553149464</v>
      </c>
      <c r="AV68" s="324">
        <v>-106142.1553149464</v>
      </c>
      <c r="AW68" s="324">
        <v>-106142.1553149464</v>
      </c>
      <c r="AX68" s="324">
        <v>-106142.1553149464</v>
      </c>
      <c r="AY68" s="324">
        <v>-106142.1553149464</v>
      </c>
      <c r="AZ68" s="324">
        <v>-106142.1553149464</v>
      </c>
      <c r="BA68" s="324">
        <v>-106142.1553149464</v>
      </c>
      <c r="BB68" s="324">
        <v>-106142.1553149464</v>
      </c>
      <c r="BC68" s="324">
        <v>-106142.1553149464</v>
      </c>
      <c r="BD68" s="324">
        <v>-106142.1553149464</v>
      </c>
      <c r="BE68" s="324">
        <v>-106142.1553149464</v>
      </c>
      <c r="BF68" s="324">
        <v>-106142.1553149464</v>
      </c>
      <c r="BG68" s="324">
        <v>-106142.1553149464</v>
      </c>
    </row>
    <row r="69" spans="1:59" s="273" customFormat="1" ht="14.25" x14ac:dyDescent="0.25">
      <c r="A69" s="326" t="s">
        <v>480</v>
      </c>
      <c r="B69" s="322">
        <v>4089089.5583333336</v>
      </c>
      <c r="C69" s="322">
        <v>10075171.060803605</v>
      </c>
      <c r="D69" s="322">
        <v>10539212.326319393</v>
      </c>
      <c r="E69" s="322">
        <v>10971518.15980383</v>
      </c>
      <c r="F69" s="322">
        <v>11421069.5240793</v>
      </c>
      <c r="G69" s="322">
        <v>11888556.240377458</v>
      </c>
      <c r="H69" s="322">
        <v>12374695.722779201</v>
      </c>
      <c r="I69" s="322">
        <v>12880234.081928672</v>
      </c>
      <c r="J69" s="322">
        <v>13405947.272895789</v>
      </c>
      <c r="K69" s="322">
        <v>13952642.28895325</v>
      </c>
      <c r="L69" s="322">
        <v>14521158.403104672</v>
      </c>
      <c r="M69" s="322">
        <v>15112368.459273811</v>
      </c>
      <c r="N69" s="322">
        <v>15727180.215141375</v>
      </c>
      <c r="O69" s="322">
        <v>16366537.738695309</v>
      </c>
      <c r="P69" s="322">
        <v>17031422.860643055</v>
      </c>
      <c r="Q69" s="322">
        <v>17722856.684920378</v>
      </c>
      <c r="R69" s="322">
        <v>18441901.159620449</v>
      </c>
      <c r="S69" s="322">
        <v>19189660.710760187</v>
      </c>
      <c r="T69" s="322">
        <v>19967283.941397183</v>
      </c>
      <c r="U69" s="322">
        <v>20775965.398711313</v>
      </c>
      <c r="V69" s="322">
        <v>21616947.41176967</v>
      </c>
      <c r="W69" s="322">
        <v>22491522.002802026</v>
      </c>
      <c r="X69" s="322">
        <v>23401032.874927327</v>
      </c>
      <c r="Y69" s="322">
        <v>24346877.47938931</v>
      </c>
      <c r="Z69" s="322">
        <v>25330509.165481433</v>
      </c>
      <c r="AA69" s="322">
        <v>26353439.416468903</v>
      </c>
      <c r="AB69" s="322">
        <v>27417240.174947534</v>
      </c>
      <c r="AC69" s="322">
        <v>28523546.261216972</v>
      </c>
      <c r="AD69" s="322">
        <v>29674057.888388846</v>
      </c>
      <c r="AE69" s="322">
        <v>30870543.278099261</v>
      </c>
      <c r="AF69" s="322">
        <v>32114841.380849749</v>
      </c>
      <c r="AG69" s="322">
        <v>33408864.705161918</v>
      </c>
      <c r="AH69" s="322">
        <v>34754602.259898238</v>
      </c>
      <c r="AI69" s="322">
        <v>36154122.614275664</v>
      </c>
      <c r="AJ69" s="322">
        <v>37609577.080279864</v>
      </c>
      <c r="AK69" s="322">
        <v>39123203.022375882</v>
      </c>
      <c r="AL69" s="322">
        <v>40697327.299607404</v>
      </c>
      <c r="AM69" s="322">
        <v>42334369.845379852</v>
      </c>
      <c r="AN69" s="322">
        <v>44036847.390434854</v>
      </c>
      <c r="AO69" s="322">
        <v>45807377.334743723</v>
      </c>
      <c r="AP69" s="322">
        <v>47648681.774276607</v>
      </c>
      <c r="AQ69" s="322">
        <v>49563591.688842468</v>
      </c>
      <c r="AR69" s="322">
        <v>51555051.297442615</v>
      </c>
      <c r="AS69" s="322">
        <v>53626122.587838441</v>
      </c>
      <c r="AT69" s="322">
        <v>55779990.027301759</v>
      </c>
      <c r="AU69" s="322">
        <v>58019965.46179527</v>
      </c>
      <c r="AV69" s="322">
        <v>60349493.211120181</v>
      </c>
      <c r="AW69" s="322">
        <v>62772155.367869757</v>
      </c>
      <c r="AX69" s="322">
        <v>65291677.308340974</v>
      </c>
      <c r="AY69" s="322">
        <v>67911933.423882693</v>
      </c>
      <c r="AZ69" s="322">
        <v>70636953.081497759</v>
      </c>
      <c r="BA69" s="322">
        <v>73470926.822869077</v>
      </c>
      <c r="BB69" s="322">
        <v>76418212.811346903</v>
      </c>
      <c r="BC69" s="322">
        <v>79483343.536815524</v>
      </c>
      <c r="BD69" s="322">
        <v>82671032.788754538</v>
      </c>
      <c r="BE69" s="322">
        <v>85986182.908222795</v>
      </c>
      <c r="BF69" s="322">
        <v>89433892.329921395</v>
      </c>
      <c r="BG69" s="322">
        <v>93019463.425939634</v>
      </c>
    </row>
    <row r="70" spans="1:59" x14ac:dyDescent="0.25">
      <c r="A70" s="325" t="s">
        <v>453</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row>
    <row r="71" spans="1:59" s="273" customFormat="1" ht="14.25" x14ac:dyDescent="0.25">
      <c r="A71" s="326" t="s">
        <v>254</v>
      </c>
      <c r="B71" s="322">
        <v>4089089.5583333336</v>
      </c>
      <c r="C71" s="322">
        <v>10075171.060803605</v>
      </c>
      <c r="D71" s="322">
        <v>10539212.326319393</v>
      </c>
      <c r="E71" s="322">
        <v>10971518.15980383</v>
      </c>
      <c r="F71" s="322">
        <v>11421069.5240793</v>
      </c>
      <c r="G71" s="322">
        <v>11888556.240377458</v>
      </c>
      <c r="H71" s="322">
        <v>12374695.722779201</v>
      </c>
      <c r="I71" s="322">
        <v>12880234.081928672</v>
      </c>
      <c r="J71" s="322">
        <v>13405947.272895789</v>
      </c>
      <c r="K71" s="322">
        <v>13952642.28895325</v>
      </c>
      <c r="L71" s="322">
        <v>14521158.403104672</v>
      </c>
      <c r="M71" s="322">
        <v>15112368.459273811</v>
      </c>
      <c r="N71" s="322">
        <v>15727180.215141375</v>
      </c>
      <c r="O71" s="322">
        <v>16366537.738695309</v>
      </c>
      <c r="P71" s="322">
        <v>17031422.860643055</v>
      </c>
      <c r="Q71" s="322">
        <v>17722856.684920378</v>
      </c>
      <c r="R71" s="322">
        <v>18441901.159620449</v>
      </c>
      <c r="S71" s="322">
        <v>19189660.710760187</v>
      </c>
      <c r="T71" s="322">
        <v>19967283.941397183</v>
      </c>
      <c r="U71" s="322">
        <v>20775965.398711313</v>
      </c>
      <c r="V71" s="322">
        <v>21616947.41176967</v>
      </c>
      <c r="W71" s="322">
        <v>22491522.002802026</v>
      </c>
      <c r="X71" s="322">
        <v>23401032.874927327</v>
      </c>
      <c r="Y71" s="322">
        <v>24346877.47938931</v>
      </c>
      <c r="Z71" s="322">
        <v>25330509.165481433</v>
      </c>
      <c r="AA71" s="322">
        <v>26353439.416468903</v>
      </c>
      <c r="AB71" s="322">
        <v>27417240.174947534</v>
      </c>
      <c r="AC71" s="322">
        <v>28523546.261216972</v>
      </c>
      <c r="AD71" s="322">
        <v>29674057.888388846</v>
      </c>
      <c r="AE71" s="322">
        <v>30870543.278099261</v>
      </c>
      <c r="AF71" s="322">
        <v>32114841.380849749</v>
      </c>
      <c r="AG71" s="322">
        <v>33408864.705161918</v>
      </c>
      <c r="AH71" s="322">
        <v>34754602.259898238</v>
      </c>
      <c r="AI71" s="322">
        <v>36154122.614275664</v>
      </c>
      <c r="AJ71" s="322">
        <v>37609577.080279864</v>
      </c>
      <c r="AK71" s="322">
        <v>39123203.022375882</v>
      </c>
      <c r="AL71" s="322">
        <v>40697327.299607404</v>
      </c>
      <c r="AM71" s="322">
        <v>42334369.845379852</v>
      </c>
      <c r="AN71" s="322">
        <v>44036847.390434854</v>
      </c>
      <c r="AO71" s="322">
        <v>45807377.334743723</v>
      </c>
      <c r="AP71" s="322">
        <v>47648681.774276607</v>
      </c>
      <c r="AQ71" s="322">
        <v>49563591.688842468</v>
      </c>
      <c r="AR71" s="322">
        <v>51555051.297442615</v>
      </c>
      <c r="AS71" s="322">
        <v>53626122.587838441</v>
      </c>
      <c r="AT71" s="322">
        <v>55779990.027301759</v>
      </c>
      <c r="AU71" s="322">
        <v>58019965.46179527</v>
      </c>
      <c r="AV71" s="322">
        <v>60349493.211120181</v>
      </c>
      <c r="AW71" s="322">
        <v>62772155.367869757</v>
      </c>
      <c r="AX71" s="322">
        <v>65291677.308340974</v>
      </c>
      <c r="AY71" s="322">
        <v>67911933.423882693</v>
      </c>
      <c r="AZ71" s="322">
        <v>70636953.081497759</v>
      </c>
      <c r="BA71" s="322">
        <v>73470926.822869077</v>
      </c>
      <c r="BB71" s="322">
        <v>76418212.811346903</v>
      </c>
      <c r="BC71" s="322">
        <v>79483343.536815524</v>
      </c>
      <c r="BD71" s="322">
        <v>82671032.788754538</v>
      </c>
      <c r="BE71" s="322">
        <v>85986182.908222795</v>
      </c>
      <c r="BF71" s="322">
        <v>89433892.329921395</v>
      </c>
      <c r="BG71" s="322">
        <v>93019463.425939634</v>
      </c>
    </row>
    <row r="72" spans="1:59" x14ac:dyDescent="0.25">
      <c r="A72" s="325" t="s">
        <v>250</v>
      </c>
      <c r="B72" s="324"/>
      <c r="C72" s="324">
        <v>-2015034.2121607212</v>
      </c>
      <c r="D72" s="324">
        <v>-2107842.4652638785</v>
      </c>
      <c r="E72" s="324">
        <v>-2194303.6319607659</v>
      </c>
      <c r="F72" s="324">
        <v>-2284213.9048158601</v>
      </c>
      <c r="G72" s="324">
        <v>-2377711.2480754917</v>
      </c>
      <c r="H72" s="324">
        <v>-2474939.1445558402</v>
      </c>
      <c r="I72" s="324">
        <v>-2576046.8163857348</v>
      </c>
      <c r="J72" s="324">
        <v>-2681189.4545791578</v>
      </c>
      <c r="K72" s="324">
        <v>-2790528.4577906504</v>
      </c>
      <c r="L72" s="324">
        <v>-2904231.6806209348</v>
      </c>
      <c r="M72" s="324">
        <v>-3022473.6918547624</v>
      </c>
      <c r="N72" s="324">
        <v>-3145436.043028275</v>
      </c>
      <c r="O72" s="324">
        <v>-3273307.547739062</v>
      </c>
      <c r="P72" s="324">
        <v>-3406284.5721286112</v>
      </c>
      <c r="Q72" s="324">
        <v>-3544571.3369840756</v>
      </c>
      <c r="R72" s="324">
        <v>-3688380.2319240901</v>
      </c>
      <c r="S72" s="324">
        <v>-3837932.1421520375</v>
      </c>
      <c r="T72" s="324">
        <v>-3993456.7882794365</v>
      </c>
      <c r="U72" s="324">
        <v>-4155193.0797422626</v>
      </c>
      <c r="V72" s="324">
        <v>-4323389.4823539341</v>
      </c>
      <c r="W72" s="324">
        <v>-4498304.4005604051</v>
      </c>
      <c r="X72" s="324">
        <v>-4680206.574985466</v>
      </c>
      <c r="Y72" s="324">
        <v>-4869375.495877862</v>
      </c>
      <c r="Z72" s="324">
        <v>-5066101.8330962872</v>
      </c>
      <c r="AA72" s="324">
        <v>-5270687.8832937814</v>
      </c>
      <c r="AB72" s="324">
        <v>-5483448.0349895069</v>
      </c>
      <c r="AC72" s="324">
        <v>-5704709.252243395</v>
      </c>
      <c r="AD72" s="324">
        <v>-5934811.5776777696</v>
      </c>
      <c r="AE72" s="324">
        <v>-6174108.6556198522</v>
      </c>
      <c r="AF72" s="324">
        <v>-6422968.2761699501</v>
      </c>
      <c r="AG72" s="324">
        <v>-6681772.9410323836</v>
      </c>
      <c r="AH72" s="324">
        <v>-6950920.4519796483</v>
      </c>
      <c r="AI72" s="324">
        <v>-7230824.5228551328</v>
      </c>
      <c r="AJ72" s="324">
        <v>-7521915.4160559736</v>
      </c>
      <c r="AK72" s="324">
        <v>-7824640.6044751769</v>
      </c>
      <c r="AL72" s="324">
        <v>-8139465.4599214811</v>
      </c>
      <c r="AM72" s="324">
        <v>-8466873.9690759704</v>
      </c>
      <c r="AN72" s="324">
        <v>-8807369.4780869707</v>
      </c>
      <c r="AO72" s="324">
        <v>-9161475.4669487458</v>
      </c>
      <c r="AP72" s="324">
        <v>-9529736.3548553213</v>
      </c>
      <c r="AQ72" s="324">
        <v>-9912718.3377684932</v>
      </c>
      <c r="AR72" s="324">
        <v>-10311010.259488523</v>
      </c>
      <c r="AS72" s="324">
        <v>-10725224.517567689</v>
      </c>
      <c r="AT72" s="324">
        <v>-11155998.005460352</v>
      </c>
      <c r="AU72" s="324">
        <v>-11603993.092359055</v>
      </c>
      <c r="AV72" s="324">
        <v>-12069898.642224036</v>
      </c>
      <c r="AW72" s="324">
        <v>-12554431.073573953</v>
      </c>
      <c r="AX72" s="324">
        <v>-13058335.461668195</v>
      </c>
      <c r="AY72" s="324">
        <v>-13582386.684776539</v>
      </c>
      <c r="AZ72" s="324">
        <v>-14127390.616299553</v>
      </c>
      <c r="BA72" s="324">
        <v>-14694185.364573816</v>
      </c>
      <c r="BB72" s="324">
        <v>-15283642.562269382</v>
      </c>
      <c r="BC72" s="324">
        <v>-15896668.707363106</v>
      </c>
      <c r="BD72" s="324">
        <v>-16534206.557750909</v>
      </c>
      <c r="BE72" s="324">
        <v>-17197236.581644561</v>
      </c>
      <c r="BF72" s="324">
        <v>-17886778.465984281</v>
      </c>
      <c r="BG72" s="324">
        <v>-18603892.685187928</v>
      </c>
    </row>
    <row r="73" spans="1:59" ht="16.5" thickBot="1" x14ac:dyDescent="0.3">
      <c r="A73" s="327" t="s">
        <v>253</v>
      </c>
      <c r="B73" s="328">
        <v>4089089.5583333336</v>
      </c>
      <c r="C73" s="328">
        <v>8060136.8486428838</v>
      </c>
      <c r="D73" s="328">
        <v>8431369.8610555138</v>
      </c>
      <c r="E73" s="328">
        <v>8777214.5278430637</v>
      </c>
      <c r="F73" s="328">
        <v>9136855.6192634404</v>
      </c>
      <c r="G73" s="328">
        <v>9510844.992301967</v>
      </c>
      <c r="H73" s="328">
        <v>9899756.5782233607</v>
      </c>
      <c r="I73" s="328">
        <v>10304187.265542937</v>
      </c>
      <c r="J73" s="328">
        <v>10724757.818316631</v>
      </c>
      <c r="K73" s="328">
        <v>11162113.8311626</v>
      </c>
      <c r="L73" s="328">
        <v>11616926.722483737</v>
      </c>
      <c r="M73" s="328">
        <v>12089894.76741905</v>
      </c>
      <c r="N73" s="328">
        <v>12581744.1721131</v>
      </c>
      <c r="O73" s="328">
        <v>13093230.190956246</v>
      </c>
      <c r="P73" s="328">
        <v>13625138.288514445</v>
      </c>
      <c r="Q73" s="328">
        <v>14178285.347936302</v>
      </c>
      <c r="R73" s="328">
        <v>14753520.927696358</v>
      </c>
      <c r="S73" s="328">
        <v>15351728.56860815</v>
      </c>
      <c r="T73" s="328">
        <v>15973827.153117746</v>
      </c>
      <c r="U73" s="328">
        <v>16620772.31896905</v>
      </c>
      <c r="V73" s="328">
        <v>17293557.929415736</v>
      </c>
      <c r="W73" s="328">
        <v>17993217.60224162</v>
      </c>
      <c r="X73" s="328">
        <v>18720826.29994186</v>
      </c>
      <c r="Y73" s="328">
        <v>19477501.983511448</v>
      </c>
      <c r="Z73" s="328">
        <v>20264407.332385145</v>
      </c>
      <c r="AA73" s="328">
        <v>21082751.533175122</v>
      </c>
      <c r="AB73" s="328">
        <v>21933792.139958028</v>
      </c>
      <c r="AC73" s="328">
        <v>22818837.008973576</v>
      </c>
      <c r="AD73" s="328">
        <v>23739246.310711078</v>
      </c>
      <c r="AE73" s="328">
        <v>24696434.622479409</v>
      </c>
      <c r="AF73" s="328">
        <v>25691873.104679801</v>
      </c>
      <c r="AG73" s="328">
        <v>26727091.764129534</v>
      </c>
      <c r="AH73" s="328">
        <v>27803681.80791859</v>
      </c>
      <c r="AI73" s="328">
        <v>28923298.091420531</v>
      </c>
      <c r="AJ73" s="328">
        <v>30087661.664223891</v>
      </c>
      <c r="AK73" s="328">
        <v>31298562.417900704</v>
      </c>
      <c r="AL73" s="328">
        <v>32557861.839685924</v>
      </c>
      <c r="AM73" s="328">
        <v>33867495.876303881</v>
      </c>
      <c r="AN73" s="328">
        <v>35229477.912347883</v>
      </c>
      <c r="AO73" s="328">
        <v>36645901.867794976</v>
      </c>
      <c r="AP73" s="328">
        <v>38118945.419421285</v>
      </c>
      <c r="AQ73" s="328">
        <v>39650873.351073973</v>
      </c>
      <c r="AR73" s="328">
        <v>41244041.037954092</v>
      </c>
      <c r="AS73" s="328">
        <v>42900898.070270754</v>
      </c>
      <c r="AT73" s="328">
        <v>44623992.021841407</v>
      </c>
      <c r="AU73" s="328">
        <v>46415972.369436219</v>
      </c>
      <c r="AV73" s="328">
        <v>48279594.568896145</v>
      </c>
      <c r="AW73" s="328">
        <v>50217724.294295803</v>
      </c>
      <c r="AX73" s="328">
        <v>52233341.846672781</v>
      </c>
      <c r="AY73" s="328">
        <v>54329546.739106156</v>
      </c>
      <c r="AZ73" s="328">
        <v>56509562.465198204</v>
      </c>
      <c r="BA73" s="328">
        <v>58776741.458295263</v>
      </c>
      <c r="BB73" s="328">
        <v>61134570.249077521</v>
      </c>
      <c r="BC73" s="328">
        <v>63586674.829452418</v>
      </c>
      <c r="BD73" s="328">
        <v>66136826.231003627</v>
      </c>
      <c r="BE73" s="328">
        <v>68788946.32657823</v>
      </c>
      <c r="BF73" s="328">
        <v>71547113.86393711</v>
      </c>
      <c r="BG73" s="328">
        <v>74415570.740751714</v>
      </c>
    </row>
    <row r="74" spans="1:59" s="331" customFormat="1" ht="16.5" thickBot="1" x14ac:dyDescent="0.3">
      <c r="A74" s="329"/>
      <c r="B74" s="330">
        <v>0</v>
      </c>
      <c r="C74" s="330">
        <v>1</v>
      </c>
      <c r="D74" s="330">
        <v>2</v>
      </c>
      <c r="E74" s="330">
        <v>3</v>
      </c>
      <c r="F74" s="330">
        <v>4</v>
      </c>
      <c r="G74" s="330">
        <v>5</v>
      </c>
      <c r="H74" s="330">
        <v>6</v>
      </c>
      <c r="I74" s="330">
        <v>7</v>
      </c>
      <c r="J74" s="330">
        <v>8</v>
      </c>
      <c r="K74" s="330">
        <v>9</v>
      </c>
      <c r="L74" s="330">
        <v>10</v>
      </c>
      <c r="M74" s="330">
        <v>11</v>
      </c>
      <c r="N74" s="330">
        <v>12</v>
      </c>
      <c r="O74" s="330">
        <v>13</v>
      </c>
      <c r="P74" s="330">
        <v>14</v>
      </c>
      <c r="Q74" s="330">
        <v>15</v>
      </c>
      <c r="R74" s="330">
        <v>16</v>
      </c>
      <c r="S74" s="330">
        <v>17</v>
      </c>
      <c r="T74" s="330">
        <v>18</v>
      </c>
      <c r="U74" s="330">
        <v>19</v>
      </c>
      <c r="V74" s="330">
        <v>20</v>
      </c>
      <c r="W74" s="330">
        <v>21</v>
      </c>
      <c r="X74" s="330">
        <v>22</v>
      </c>
      <c r="Y74" s="330">
        <v>23</v>
      </c>
      <c r="Z74" s="330">
        <v>24</v>
      </c>
      <c r="AA74" s="330">
        <v>25</v>
      </c>
      <c r="AB74" s="330">
        <v>26</v>
      </c>
      <c r="AC74" s="330">
        <v>27</v>
      </c>
      <c r="AD74" s="330">
        <v>28</v>
      </c>
      <c r="AE74" s="330">
        <v>29</v>
      </c>
      <c r="AF74" s="330">
        <v>30</v>
      </c>
      <c r="AG74" s="330">
        <v>31</v>
      </c>
      <c r="AH74" s="330">
        <v>32</v>
      </c>
      <c r="AI74" s="330">
        <v>33</v>
      </c>
      <c r="AJ74" s="330">
        <v>34</v>
      </c>
      <c r="AK74" s="330">
        <v>35</v>
      </c>
      <c r="AL74" s="330">
        <v>36</v>
      </c>
      <c r="AM74" s="330">
        <v>37</v>
      </c>
      <c r="AN74" s="330">
        <v>38</v>
      </c>
      <c r="AO74" s="330">
        <v>39</v>
      </c>
      <c r="AP74" s="330">
        <v>40</v>
      </c>
      <c r="AQ74" s="330">
        <v>41</v>
      </c>
      <c r="AR74" s="330">
        <v>42</v>
      </c>
      <c r="AS74" s="330">
        <v>43</v>
      </c>
      <c r="AT74" s="330">
        <v>44</v>
      </c>
      <c r="AU74" s="330">
        <v>45</v>
      </c>
      <c r="AV74" s="330">
        <v>46</v>
      </c>
      <c r="AW74" s="330">
        <v>47</v>
      </c>
      <c r="AX74" s="330">
        <v>48</v>
      </c>
      <c r="AY74" s="330">
        <v>49</v>
      </c>
      <c r="AZ74" s="330">
        <v>50</v>
      </c>
      <c r="BA74" s="330">
        <v>51</v>
      </c>
      <c r="BB74" s="330">
        <v>52</v>
      </c>
      <c r="BC74" s="330">
        <v>53</v>
      </c>
      <c r="BD74" s="330">
        <v>54</v>
      </c>
      <c r="BE74" s="330">
        <v>55</v>
      </c>
      <c r="BF74" s="330">
        <v>56</v>
      </c>
      <c r="BG74" s="330">
        <v>57</v>
      </c>
    </row>
    <row r="75" spans="1:59" x14ac:dyDescent="0.25">
      <c r="A75" s="320" t="s">
        <v>252</v>
      </c>
      <c r="B75" s="305">
        <v>2025</v>
      </c>
      <c r="C75" s="305">
        <v>2026</v>
      </c>
      <c r="D75" s="305">
        <v>2027</v>
      </c>
      <c r="E75" s="305">
        <v>2028</v>
      </c>
      <c r="F75" s="305">
        <v>2029</v>
      </c>
      <c r="G75" s="305">
        <v>2030</v>
      </c>
      <c r="H75" s="305">
        <v>2031</v>
      </c>
      <c r="I75" s="305">
        <v>2032</v>
      </c>
      <c r="J75" s="305">
        <v>2033</v>
      </c>
      <c r="K75" s="305">
        <v>2034</v>
      </c>
      <c r="L75" s="305">
        <v>2035</v>
      </c>
      <c r="M75" s="305">
        <v>2036</v>
      </c>
      <c r="N75" s="305">
        <v>2037</v>
      </c>
      <c r="O75" s="305">
        <v>2038</v>
      </c>
      <c r="P75" s="305">
        <v>2039</v>
      </c>
      <c r="Q75" s="305">
        <v>2040</v>
      </c>
      <c r="R75" s="305">
        <v>2041</v>
      </c>
      <c r="S75" s="305">
        <v>2042</v>
      </c>
      <c r="T75" s="305">
        <v>2043</v>
      </c>
      <c r="U75" s="305">
        <v>2044</v>
      </c>
      <c r="V75" s="305">
        <v>2045</v>
      </c>
      <c r="W75" s="305">
        <v>2046</v>
      </c>
      <c r="X75" s="305">
        <v>2047</v>
      </c>
      <c r="Y75" s="305">
        <v>2048</v>
      </c>
      <c r="Z75" s="305">
        <v>2049</v>
      </c>
      <c r="AA75" s="305">
        <v>2050</v>
      </c>
      <c r="AB75" s="305">
        <v>2051</v>
      </c>
      <c r="AC75" s="305">
        <v>2052</v>
      </c>
      <c r="AD75" s="305">
        <v>2053</v>
      </c>
      <c r="AE75" s="305">
        <v>2054</v>
      </c>
      <c r="AF75" s="305">
        <v>2055</v>
      </c>
      <c r="AG75" s="305">
        <v>2056</v>
      </c>
      <c r="AH75" s="305">
        <v>2057</v>
      </c>
      <c r="AI75" s="305">
        <v>2058</v>
      </c>
      <c r="AJ75" s="305">
        <v>2059</v>
      </c>
      <c r="AK75" s="305">
        <v>2060</v>
      </c>
      <c r="AL75" s="305">
        <v>2061</v>
      </c>
      <c r="AM75" s="305">
        <v>2062</v>
      </c>
      <c r="AN75" s="305">
        <v>2063</v>
      </c>
      <c r="AO75" s="305">
        <v>2064</v>
      </c>
      <c r="AP75" s="305">
        <v>2065</v>
      </c>
      <c r="AQ75" s="305">
        <v>2066</v>
      </c>
      <c r="AR75" s="305">
        <v>2067</v>
      </c>
      <c r="AS75" s="305">
        <v>2068</v>
      </c>
      <c r="AT75" s="305">
        <v>2069</v>
      </c>
      <c r="AU75" s="305">
        <v>2070</v>
      </c>
      <c r="AV75" s="305">
        <v>2071</v>
      </c>
      <c r="AW75" s="305">
        <v>2072</v>
      </c>
      <c r="AX75" s="305">
        <v>2073</v>
      </c>
      <c r="AY75" s="305">
        <v>2074</v>
      </c>
      <c r="AZ75" s="305">
        <v>2075</v>
      </c>
      <c r="BA75" s="305">
        <v>2076</v>
      </c>
      <c r="BB75" s="305">
        <v>2077</v>
      </c>
      <c r="BC75" s="305">
        <v>2078</v>
      </c>
      <c r="BD75" s="305">
        <v>2079</v>
      </c>
      <c r="BE75" s="305">
        <v>2080</v>
      </c>
      <c r="BF75" s="305">
        <v>2081</v>
      </c>
      <c r="BG75" s="305">
        <v>2082</v>
      </c>
    </row>
    <row r="76" spans="1:59" s="273" customFormat="1" ht="14.25" x14ac:dyDescent="0.25">
      <c r="A76" s="321" t="s">
        <v>480</v>
      </c>
      <c r="B76" s="322">
        <v>4089089.5583333336</v>
      </c>
      <c r="C76" s="322">
        <v>10075171.060803605</v>
      </c>
      <c r="D76" s="322">
        <v>10539212.326319393</v>
      </c>
      <c r="E76" s="322">
        <v>10971518.15980383</v>
      </c>
      <c r="F76" s="322">
        <v>11421069.5240793</v>
      </c>
      <c r="G76" s="322">
        <v>11888556.240377458</v>
      </c>
      <c r="H76" s="322">
        <v>12374695.722779201</v>
      </c>
      <c r="I76" s="322">
        <v>12880234.081928672</v>
      </c>
      <c r="J76" s="322">
        <v>13405947.272895789</v>
      </c>
      <c r="K76" s="322">
        <v>13952642.28895325</v>
      </c>
      <c r="L76" s="322">
        <v>14521158.403104672</v>
      </c>
      <c r="M76" s="322">
        <v>15112368.459273811</v>
      </c>
      <c r="N76" s="322">
        <v>15727180.215141375</v>
      </c>
      <c r="O76" s="322">
        <v>16366537.738695309</v>
      </c>
      <c r="P76" s="322">
        <v>17031422.860643055</v>
      </c>
      <c r="Q76" s="322">
        <v>17722856.684920378</v>
      </c>
      <c r="R76" s="322">
        <v>18441901.159620449</v>
      </c>
      <c r="S76" s="322">
        <v>19189660.710760187</v>
      </c>
      <c r="T76" s="322">
        <v>19967283.941397183</v>
      </c>
      <c r="U76" s="322">
        <v>20775965.398711313</v>
      </c>
      <c r="V76" s="322">
        <v>21616947.41176967</v>
      </c>
      <c r="W76" s="322">
        <v>22491522.002802026</v>
      </c>
      <c r="X76" s="322">
        <v>23401032.874927327</v>
      </c>
      <c r="Y76" s="322">
        <v>24346877.47938931</v>
      </c>
      <c r="Z76" s="322">
        <v>25330509.165481433</v>
      </c>
      <c r="AA76" s="322">
        <v>26353439.416468903</v>
      </c>
      <c r="AB76" s="322">
        <v>27417240.174947534</v>
      </c>
      <c r="AC76" s="322">
        <v>28523546.261216972</v>
      </c>
      <c r="AD76" s="322">
        <v>29674057.888388846</v>
      </c>
      <c r="AE76" s="322">
        <v>30870543.278099261</v>
      </c>
      <c r="AF76" s="322">
        <v>32114841.380849749</v>
      </c>
      <c r="AG76" s="322">
        <v>33408864.705161918</v>
      </c>
      <c r="AH76" s="322">
        <v>34754602.259898238</v>
      </c>
      <c r="AI76" s="322">
        <v>36154122.614275664</v>
      </c>
      <c r="AJ76" s="322">
        <v>37609577.080279864</v>
      </c>
      <c r="AK76" s="322">
        <v>39123203.022375882</v>
      </c>
      <c r="AL76" s="322">
        <v>40697327.299607404</v>
      </c>
      <c r="AM76" s="322">
        <v>42334369.845379852</v>
      </c>
      <c r="AN76" s="322">
        <v>44036847.390434854</v>
      </c>
      <c r="AO76" s="322">
        <v>45807377.334743723</v>
      </c>
      <c r="AP76" s="322">
        <v>47648681.774276607</v>
      </c>
      <c r="AQ76" s="322">
        <v>49563591.688842468</v>
      </c>
      <c r="AR76" s="322">
        <v>51555051.297442615</v>
      </c>
      <c r="AS76" s="322">
        <v>53626122.587838441</v>
      </c>
      <c r="AT76" s="322">
        <v>55779990.027301759</v>
      </c>
      <c r="AU76" s="322">
        <v>58019965.46179527</v>
      </c>
      <c r="AV76" s="322">
        <v>60349493.211120181</v>
      </c>
      <c r="AW76" s="322">
        <v>62772155.367869757</v>
      </c>
      <c r="AX76" s="322">
        <v>65291677.308340974</v>
      </c>
      <c r="AY76" s="322">
        <v>67911933.423882693</v>
      </c>
      <c r="AZ76" s="322">
        <v>70636953.081497759</v>
      </c>
      <c r="BA76" s="322">
        <v>73470926.822869077</v>
      </c>
      <c r="BB76" s="322">
        <v>76418212.811346903</v>
      </c>
      <c r="BC76" s="322">
        <v>79483343.536815524</v>
      </c>
      <c r="BD76" s="322">
        <v>82671032.788754538</v>
      </c>
      <c r="BE76" s="322">
        <v>85986182.908222795</v>
      </c>
      <c r="BF76" s="322">
        <v>89433892.329921395</v>
      </c>
      <c r="BG76" s="322">
        <v>93019463.425939634</v>
      </c>
    </row>
    <row r="77" spans="1:59" x14ac:dyDescent="0.25">
      <c r="A77" s="325" t="s">
        <v>251</v>
      </c>
      <c r="B77" s="324">
        <v>0</v>
      </c>
      <c r="C77" s="324">
        <v>106142.1553149464</v>
      </c>
      <c r="D77" s="324">
        <v>106142.1553149464</v>
      </c>
      <c r="E77" s="324">
        <v>106142.1553149464</v>
      </c>
      <c r="F77" s="324">
        <v>106142.1553149464</v>
      </c>
      <c r="G77" s="324">
        <v>106142.1553149464</v>
      </c>
      <c r="H77" s="324">
        <v>106142.1553149464</v>
      </c>
      <c r="I77" s="324">
        <v>106142.1553149464</v>
      </c>
      <c r="J77" s="324">
        <v>106142.1553149464</v>
      </c>
      <c r="K77" s="324">
        <v>106142.1553149464</v>
      </c>
      <c r="L77" s="324">
        <v>106142.1553149464</v>
      </c>
      <c r="M77" s="324">
        <v>106142.1553149464</v>
      </c>
      <c r="N77" s="324">
        <v>106142.1553149464</v>
      </c>
      <c r="O77" s="324">
        <v>106142.1553149464</v>
      </c>
      <c r="P77" s="324">
        <v>106142.1553149464</v>
      </c>
      <c r="Q77" s="324">
        <v>106142.1553149464</v>
      </c>
      <c r="R77" s="324">
        <v>106142.1553149464</v>
      </c>
      <c r="S77" s="324">
        <v>106142.1553149464</v>
      </c>
      <c r="T77" s="324">
        <v>106142.1553149464</v>
      </c>
      <c r="U77" s="324">
        <v>106142.1553149464</v>
      </c>
      <c r="V77" s="324">
        <v>106142.1553149464</v>
      </c>
      <c r="W77" s="324">
        <v>106142.1553149464</v>
      </c>
      <c r="X77" s="324">
        <v>106142.1553149464</v>
      </c>
      <c r="Y77" s="324">
        <v>106142.1553149464</v>
      </c>
      <c r="Z77" s="324">
        <v>106142.1553149464</v>
      </c>
      <c r="AA77" s="324">
        <v>106142.1553149464</v>
      </c>
      <c r="AB77" s="324">
        <v>106142.1553149464</v>
      </c>
      <c r="AC77" s="324">
        <v>106142.1553149464</v>
      </c>
      <c r="AD77" s="324">
        <v>106142.1553149464</v>
      </c>
      <c r="AE77" s="324">
        <v>106142.1553149464</v>
      </c>
      <c r="AF77" s="324">
        <v>106142.1553149464</v>
      </c>
      <c r="AG77" s="324">
        <v>106142.1553149464</v>
      </c>
      <c r="AH77" s="324">
        <v>106142.1553149464</v>
      </c>
      <c r="AI77" s="324">
        <v>106142.1553149464</v>
      </c>
      <c r="AJ77" s="324">
        <v>106142.1553149464</v>
      </c>
      <c r="AK77" s="324">
        <v>106142.1553149464</v>
      </c>
      <c r="AL77" s="324">
        <v>106142.1553149464</v>
      </c>
      <c r="AM77" s="324">
        <v>106142.1553149464</v>
      </c>
      <c r="AN77" s="324">
        <v>106142.1553149464</v>
      </c>
      <c r="AO77" s="324">
        <v>106142.1553149464</v>
      </c>
      <c r="AP77" s="324">
        <v>106142.1553149464</v>
      </c>
      <c r="AQ77" s="324">
        <v>106142.1553149464</v>
      </c>
      <c r="AR77" s="324">
        <v>106142.1553149464</v>
      </c>
      <c r="AS77" s="324">
        <v>106142.1553149464</v>
      </c>
      <c r="AT77" s="324">
        <v>106142.1553149464</v>
      </c>
      <c r="AU77" s="324">
        <v>106142.1553149464</v>
      </c>
      <c r="AV77" s="324">
        <v>106142.1553149464</v>
      </c>
      <c r="AW77" s="324">
        <v>106142.1553149464</v>
      </c>
      <c r="AX77" s="324">
        <v>106142.1553149464</v>
      </c>
      <c r="AY77" s="324">
        <v>106142.1553149464</v>
      </c>
      <c r="AZ77" s="324">
        <v>106142.1553149464</v>
      </c>
      <c r="BA77" s="324">
        <v>106142.1553149464</v>
      </c>
      <c r="BB77" s="324">
        <v>106142.1553149464</v>
      </c>
      <c r="BC77" s="324">
        <v>106142.1553149464</v>
      </c>
      <c r="BD77" s="324">
        <v>106142.1553149464</v>
      </c>
      <c r="BE77" s="324">
        <v>106142.1553149464</v>
      </c>
      <c r="BF77" s="324">
        <v>106142.1553149464</v>
      </c>
      <c r="BG77" s="324">
        <v>106142.1553149464</v>
      </c>
    </row>
    <row r="78" spans="1:59" x14ac:dyDescent="0.25">
      <c r="A78" s="325" t="s">
        <v>453</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c r="AZ78" s="324">
        <v>0</v>
      </c>
      <c r="BA78" s="324">
        <v>0</v>
      </c>
      <c r="BB78" s="324">
        <v>0</v>
      </c>
      <c r="BC78" s="324">
        <v>0</v>
      </c>
      <c r="BD78" s="324">
        <v>0</v>
      </c>
      <c r="BE78" s="324">
        <v>0</v>
      </c>
      <c r="BF78" s="324">
        <v>0</v>
      </c>
      <c r="BG78" s="324">
        <v>0</v>
      </c>
    </row>
    <row r="79" spans="1:59" x14ac:dyDescent="0.25">
      <c r="A79" s="325" t="s">
        <v>250</v>
      </c>
      <c r="B79" s="324">
        <v>0</v>
      </c>
      <c r="C79" s="324">
        <v>-2015034.2121607212</v>
      </c>
      <c r="D79" s="324">
        <v>-2107842.465263878</v>
      </c>
      <c r="E79" s="324">
        <v>-2194303.6319607655</v>
      </c>
      <c r="F79" s="324">
        <v>-2284213.9048158601</v>
      </c>
      <c r="G79" s="324">
        <v>-2377711.2480754908</v>
      </c>
      <c r="H79" s="324">
        <v>-2474939.1445558406</v>
      </c>
      <c r="I79" s="324">
        <v>-2576046.8163857348</v>
      </c>
      <c r="J79" s="324">
        <v>-2681189.4545791559</v>
      </c>
      <c r="K79" s="324">
        <v>-2790528.4577906504</v>
      </c>
      <c r="L79" s="324">
        <v>-2904231.6806209348</v>
      </c>
      <c r="M79" s="324">
        <v>-3022473.6918547638</v>
      </c>
      <c r="N79" s="324">
        <v>-3145436.0430282764</v>
      </c>
      <c r="O79" s="324">
        <v>-3273307.5477390625</v>
      </c>
      <c r="P79" s="324">
        <v>-3406284.5721286088</v>
      </c>
      <c r="Q79" s="324">
        <v>-3544571.3369840756</v>
      </c>
      <c r="R79" s="324">
        <v>-3688380.2319240868</v>
      </c>
      <c r="S79" s="324">
        <v>-3837932.1421520337</v>
      </c>
      <c r="T79" s="324">
        <v>-3993456.7882794365</v>
      </c>
      <c r="U79" s="324">
        <v>-4155193.0797422603</v>
      </c>
      <c r="V79" s="324">
        <v>-4323389.4823539332</v>
      </c>
      <c r="W79" s="324">
        <v>-4498304.4005604014</v>
      </c>
      <c r="X79" s="324">
        <v>-4680206.5749854594</v>
      </c>
      <c r="Y79" s="324">
        <v>-4869375.495877862</v>
      </c>
      <c r="Z79" s="324">
        <v>-5066101.8330962807</v>
      </c>
      <c r="AA79" s="324">
        <v>-5270687.8832937777</v>
      </c>
      <c r="AB79" s="324">
        <v>-5483448.034989506</v>
      </c>
      <c r="AC79" s="324">
        <v>-5704709.2522433996</v>
      </c>
      <c r="AD79" s="324">
        <v>-5934811.5776777714</v>
      </c>
      <c r="AE79" s="324">
        <v>-6174108.6556198597</v>
      </c>
      <c r="AF79" s="324">
        <v>-6422968.2761699557</v>
      </c>
      <c r="AG79" s="324">
        <v>-6681772.9410323799</v>
      </c>
      <c r="AH79" s="324">
        <v>-6950920.451979652</v>
      </c>
      <c r="AI79" s="324">
        <v>-7230824.5228551477</v>
      </c>
      <c r="AJ79" s="324">
        <v>-7521915.4160559773</v>
      </c>
      <c r="AK79" s="324">
        <v>-7824640.6044751704</v>
      </c>
      <c r="AL79" s="324">
        <v>-8139465.4599214792</v>
      </c>
      <c r="AM79" s="324">
        <v>-8466873.9690759778</v>
      </c>
      <c r="AN79" s="324">
        <v>-8807369.4780869782</v>
      </c>
      <c r="AO79" s="324">
        <v>-9161475.4669487476</v>
      </c>
      <c r="AP79" s="324">
        <v>-9529736.3548553288</v>
      </c>
      <c r="AQ79" s="324">
        <v>-9912718.3377684951</v>
      </c>
      <c r="AR79" s="324">
        <v>-10311010.259488523</v>
      </c>
      <c r="AS79" s="324">
        <v>-10725224.517567694</v>
      </c>
      <c r="AT79" s="324">
        <v>-11155998.005460352</v>
      </c>
      <c r="AU79" s="324">
        <v>-11603993.092359066</v>
      </c>
      <c r="AV79" s="324">
        <v>-12069898.642224044</v>
      </c>
      <c r="AW79" s="324">
        <v>-12554431.073573977</v>
      </c>
      <c r="AX79" s="324">
        <v>-13058335.461668193</v>
      </c>
      <c r="AY79" s="324">
        <v>-13582386.684776545</v>
      </c>
      <c r="AZ79" s="324">
        <v>-14127390.61629957</v>
      </c>
      <c r="BA79" s="324">
        <v>-14694185.364573836</v>
      </c>
      <c r="BB79" s="324">
        <v>-15283642.56226939</v>
      </c>
      <c r="BC79" s="324">
        <v>-15896668.707363129</v>
      </c>
      <c r="BD79" s="324">
        <v>-16534206.557750881</v>
      </c>
      <c r="BE79" s="324">
        <v>-17197236.581644535</v>
      </c>
      <c r="BF79" s="324">
        <v>-17886778.465984285</v>
      </c>
      <c r="BG79" s="324">
        <v>-18603892.685187936</v>
      </c>
    </row>
    <row r="80" spans="1:59" x14ac:dyDescent="0.25">
      <c r="A80" s="325" t="s">
        <v>454</v>
      </c>
      <c r="B80" s="332">
        <v>-413431.08998671157</v>
      </c>
      <c r="C80" s="332">
        <v>413431.08998671157</v>
      </c>
      <c r="D80" s="332">
        <v>0</v>
      </c>
      <c r="E80" s="332">
        <v>0</v>
      </c>
      <c r="F80" s="332">
        <v>0</v>
      </c>
      <c r="G80" s="332">
        <v>0</v>
      </c>
      <c r="H80" s="332">
        <v>0</v>
      </c>
      <c r="I80" s="332">
        <v>0</v>
      </c>
      <c r="J80" s="332">
        <v>0</v>
      </c>
      <c r="K80" s="332">
        <v>0</v>
      </c>
      <c r="L80" s="332">
        <v>0</v>
      </c>
      <c r="M80" s="332">
        <v>0</v>
      </c>
      <c r="N80" s="332">
        <v>0</v>
      </c>
      <c r="O80" s="332">
        <v>0</v>
      </c>
      <c r="P80" s="332">
        <v>0</v>
      </c>
      <c r="Q80" s="332">
        <v>0</v>
      </c>
      <c r="R80" s="332">
        <v>0</v>
      </c>
      <c r="S80" s="332">
        <v>0</v>
      </c>
      <c r="T80" s="332">
        <v>0</v>
      </c>
      <c r="U80" s="332">
        <v>0</v>
      </c>
      <c r="V80" s="332">
        <v>0</v>
      </c>
      <c r="W80" s="332">
        <v>0</v>
      </c>
      <c r="X80" s="332">
        <v>0</v>
      </c>
      <c r="Y80" s="332">
        <v>0</v>
      </c>
      <c r="Z80" s="332">
        <v>0</v>
      </c>
      <c r="AA80" s="332">
        <v>0</v>
      </c>
      <c r="AB80" s="332">
        <v>0</v>
      </c>
      <c r="AC80" s="332">
        <v>0</v>
      </c>
      <c r="AD80" s="332">
        <v>0</v>
      </c>
      <c r="AE80" s="332">
        <v>0</v>
      </c>
      <c r="AF80" s="332">
        <v>0</v>
      </c>
      <c r="AG80" s="332">
        <v>0</v>
      </c>
      <c r="AH80" s="332">
        <v>0</v>
      </c>
      <c r="AI80" s="332">
        <v>0</v>
      </c>
      <c r="AJ80" s="332">
        <v>0</v>
      </c>
      <c r="AK80" s="332">
        <v>0</v>
      </c>
      <c r="AL80" s="332">
        <v>0</v>
      </c>
      <c r="AM80" s="332">
        <v>0</v>
      </c>
      <c r="AN80" s="332">
        <v>0</v>
      </c>
      <c r="AO80" s="332">
        <v>0</v>
      </c>
      <c r="AP80" s="332">
        <v>0</v>
      </c>
      <c r="AQ80" s="332">
        <v>0</v>
      </c>
      <c r="AR80" s="332">
        <v>0</v>
      </c>
      <c r="AS80" s="332">
        <v>0</v>
      </c>
      <c r="AT80" s="332">
        <v>0</v>
      </c>
      <c r="AU80" s="332">
        <v>0</v>
      </c>
      <c r="AV80" s="332">
        <v>0</v>
      </c>
      <c r="AW80" s="332">
        <v>0</v>
      </c>
      <c r="AX80" s="332">
        <v>0</v>
      </c>
      <c r="AY80" s="332">
        <v>0</v>
      </c>
      <c r="AZ80" s="332">
        <v>0</v>
      </c>
      <c r="BA80" s="332">
        <v>0</v>
      </c>
      <c r="BB80" s="332">
        <v>0</v>
      </c>
      <c r="BC80" s="332">
        <v>0</v>
      </c>
      <c r="BD80" s="332">
        <v>0</v>
      </c>
      <c r="BE80" s="332">
        <v>0</v>
      </c>
      <c r="BF80" s="332">
        <v>0</v>
      </c>
      <c r="BG80" s="332">
        <v>0</v>
      </c>
    </row>
    <row r="81" spans="1:59" x14ac:dyDescent="0.25">
      <c r="A81" s="325" t="s">
        <v>455</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c r="AZ81" s="324">
        <v>0</v>
      </c>
      <c r="BA81" s="324">
        <v>0</v>
      </c>
      <c r="BB81" s="324">
        <v>0</v>
      </c>
      <c r="BC81" s="324">
        <v>0</v>
      </c>
      <c r="BD81" s="324">
        <v>0</v>
      </c>
      <c r="BE81" s="324">
        <v>0</v>
      </c>
      <c r="BF81" s="324">
        <v>0</v>
      </c>
      <c r="BG81" s="324">
        <v>0</v>
      </c>
    </row>
    <row r="82" spans="1:59" x14ac:dyDescent="0.25">
      <c r="A82" s="325" t="s">
        <v>249</v>
      </c>
      <c r="B82" s="324">
        <v>-6156245.0082668914</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1</v>
      </c>
      <c r="X82" s="324">
        <v>2</v>
      </c>
      <c r="Y82" s="324">
        <v>3</v>
      </c>
      <c r="Z82" s="324">
        <v>4</v>
      </c>
      <c r="AA82" s="324">
        <v>5</v>
      </c>
      <c r="AB82" s="324">
        <v>6</v>
      </c>
      <c r="AC82" s="324">
        <v>7</v>
      </c>
      <c r="AD82" s="324">
        <v>8</v>
      </c>
      <c r="AE82" s="324">
        <v>9</v>
      </c>
      <c r="AF82" s="324">
        <v>10</v>
      </c>
      <c r="AG82" s="324">
        <v>11</v>
      </c>
      <c r="AH82" s="324">
        <v>12</v>
      </c>
      <c r="AI82" s="324">
        <v>13</v>
      </c>
      <c r="AJ82" s="324">
        <v>14</v>
      </c>
      <c r="AK82" s="324">
        <v>15</v>
      </c>
      <c r="AL82" s="324">
        <v>16</v>
      </c>
      <c r="AM82" s="324">
        <v>17</v>
      </c>
      <c r="AN82" s="324">
        <v>18</v>
      </c>
      <c r="AO82" s="324">
        <v>19</v>
      </c>
      <c r="AP82" s="324">
        <v>20</v>
      </c>
      <c r="AQ82" s="324">
        <v>21</v>
      </c>
      <c r="AR82" s="324">
        <v>22</v>
      </c>
      <c r="AS82" s="324">
        <v>23</v>
      </c>
      <c r="AT82" s="324">
        <v>24</v>
      </c>
      <c r="AU82" s="324">
        <v>25</v>
      </c>
      <c r="AV82" s="324">
        <v>26</v>
      </c>
      <c r="AW82" s="324">
        <v>27</v>
      </c>
      <c r="AX82" s="324">
        <v>28</v>
      </c>
      <c r="AY82" s="324">
        <v>29</v>
      </c>
      <c r="AZ82" s="324">
        <v>30</v>
      </c>
      <c r="BA82" s="324">
        <v>31</v>
      </c>
      <c r="BB82" s="324">
        <v>32</v>
      </c>
      <c r="BC82" s="324">
        <v>33</v>
      </c>
      <c r="BD82" s="324">
        <v>34</v>
      </c>
      <c r="BE82" s="324">
        <v>35</v>
      </c>
      <c r="BF82" s="324">
        <v>36</v>
      </c>
      <c r="BG82" s="324">
        <v>37</v>
      </c>
    </row>
    <row r="83" spans="1:59" x14ac:dyDescent="0.25">
      <c r="A83" s="325" t="s">
        <v>456</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c r="AZ83" s="324">
        <v>0</v>
      </c>
      <c r="BA83" s="324">
        <v>0</v>
      </c>
      <c r="BB83" s="324">
        <v>0</v>
      </c>
      <c r="BC83" s="324">
        <v>0</v>
      </c>
      <c r="BD83" s="324">
        <v>0</v>
      </c>
      <c r="BE83" s="324">
        <v>0</v>
      </c>
      <c r="BF83" s="324">
        <v>0</v>
      </c>
      <c r="BG83" s="324">
        <v>0</v>
      </c>
    </row>
    <row r="84" spans="1:59" s="273" customFormat="1" ht="14.25" x14ac:dyDescent="0.25">
      <c r="A84" s="333" t="s">
        <v>248</v>
      </c>
      <c r="B84" s="322">
        <v>-2480586.5399202695</v>
      </c>
      <c r="C84" s="322">
        <v>8579710.0939445421</v>
      </c>
      <c r="D84" s="322">
        <v>8537512.0163704604</v>
      </c>
      <c r="E84" s="322">
        <v>8883356.6831580102</v>
      </c>
      <c r="F84" s="322">
        <v>9242997.7745783869</v>
      </c>
      <c r="G84" s="322">
        <v>9616987.1476169135</v>
      </c>
      <c r="H84" s="322">
        <v>10005898.733538307</v>
      </c>
      <c r="I84" s="322">
        <v>10410329.420857884</v>
      </c>
      <c r="J84" s="322">
        <v>10830899.973631579</v>
      </c>
      <c r="K84" s="322">
        <v>11268255.986477546</v>
      </c>
      <c r="L84" s="322">
        <v>11723068.877798684</v>
      </c>
      <c r="M84" s="322">
        <v>12196036.922733994</v>
      </c>
      <c r="N84" s="322">
        <v>12687886.327428045</v>
      </c>
      <c r="O84" s="322">
        <v>13199372.346271193</v>
      </c>
      <c r="P84" s="322">
        <v>13731280.443829391</v>
      </c>
      <c r="Q84" s="322">
        <v>14284427.503251247</v>
      </c>
      <c r="R84" s="322">
        <v>14859663.083011307</v>
      </c>
      <c r="S84" s="322">
        <v>15457870.723923098</v>
      </c>
      <c r="T84" s="322">
        <v>16079969.308432691</v>
      </c>
      <c r="U84" s="322">
        <v>16726914.474283997</v>
      </c>
      <c r="V84" s="322">
        <v>17399700.084730681</v>
      </c>
      <c r="W84" s="322">
        <v>18099360.757556569</v>
      </c>
      <c r="X84" s="322">
        <v>18826970.455256812</v>
      </c>
      <c r="Y84" s="322">
        <v>19583647.138826393</v>
      </c>
      <c r="Z84" s="322">
        <v>20370553.487700097</v>
      </c>
      <c r="AA84" s="322">
        <v>21188898.68849007</v>
      </c>
      <c r="AB84" s="322">
        <v>22039940.295272972</v>
      </c>
      <c r="AC84" s="322">
        <v>22924986.164288517</v>
      </c>
      <c r="AD84" s="322">
        <v>23845396.466026019</v>
      </c>
      <c r="AE84" s="322">
        <v>24802585.777794346</v>
      </c>
      <c r="AF84" s="322">
        <v>25798025.259994738</v>
      </c>
      <c r="AG84" s="322">
        <v>26833244.919444483</v>
      </c>
      <c r="AH84" s="322">
        <v>27909835.963233531</v>
      </c>
      <c r="AI84" s="322">
        <v>29029453.246735461</v>
      </c>
      <c r="AJ84" s="322">
        <v>30193817.819538832</v>
      </c>
      <c r="AK84" s="322">
        <v>31404719.573215656</v>
      </c>
      <c r="AL84" s="322">
        <v>32664019.995000869</v>
      </c>
      <c r="AM84" s="322">
        <v>33973655.031618819</v>
      </c>
      <c r="AN84" s="322">
        <v>35335638.06766282</v>
      </c>
      <c r="AO84" s="322">
        <v>36752063.02310992</v>
      </c>
      <c r="AP84" s="322">
        <v>38225107.574736223</v>
      </c>
      <c r="AQ84" s="322">
        <v>39757036.506388918</v>
      </c>
      <c r="AR84" s="322">
        <v>41350205.193269037</v>
      </c>
      <c r="AS84" s="322">
        <v>43007063.225585692</v>
      </c>
      <c r="AT84" s="322">
        <v>44730158.177156352</v>
      </c>
      <c r="AU84" s="322">
        <v>46522139.524751149</v>
      </c>
      <c r="AV84" s="322">
        <v>48385762.724211082</v>
      </c>
      <c r="AW84" s="322">
        <v>50323893.449610725</v>
      </c>
      <c r="AX84" s="322">
        <v>52339512.001987725</v>
      </c>
      <c r="AY84" s="322">
        <v>54435717.894421101</v>
      </c>
      <c r="AZ84" s="322">
        <v>56615734.620513141</v>
      </c>
      <c r="BA84" s="322">
        <v>58882914.613610193</v>
      </c>
      <c r="BB84" s="322">
        <v>61240744.404392466</v>
      </c>
      <c r="BC84" s="322">
        <v>63692849.984767348</v>
      </c>
      <c r="BD84" s="322">
        <v>66243002.386318609</v>
      </c>
      <c r="BE84" s="322">
        <v>68895123.481893212</v>
      </c>
      <c r="BF84" s="322">
        <v>71653292.019252062</v>
      </c>
      <c r="BG84" s="322">
        <v>74521749.896066651</v>
      </c>
    </row>
    <row r="85" spans="1:59" s="273" customFormat="1" ht="14.25" x14ac:dyDescent="0.25">
      <c r="A85" s="333" t="s">
        <v>481</v>
      </c>
      <c r="B85" s="322">
        <v>-2480586.5399202695</v>
      </c>
      <c r="C85" s="322">
        <v>6099123.5540242726</v>
      </c>
      <c r="D85" s="322">
        <v>14636635.570394732</v>
      </c>
      <c r="E85" s="322">
        <v>23519992.253552742</v>
      </c>
      <c r="F85" s="322">
        <v>32762990.028131127</v>
      </c>
      <c r="G85" s="322">
        <v>42379977.175748043</v>
      </c>
      <c r="H85" s="322">
        <v>52385875.90928635</v>
      </c>
      <c r="I85" s="322">
        <v>62796205.330144234</v>
      </c>
      <c r="J85" s="322">
        <v>73627105.303775817</v>
      </c>
      <c r="K85" s="322">
        <v>84895361.290253371</v>
      </c>
      <c r="L85" s="322">
        <v>96618430.168052047</v>
      </c>
      <c r="M85" s="322">
        <v>108814467.09078604</v>
      </c>
      <c r="N85" s="322">
        <v>121502353.41821408</v>
      </c>
      <c r="O85" s="322">
        <v>134701725.76448527</v>
      </c>
      <c r="P85" s="322">
        <v>148433006.20831466</v>
      </c>
      <c r="Q85" s="322">
        <v>162717433.71156591</v>
      </c>
      <c r="R85" s="322">
        <v>177577096.79457721</v>
      </c>
      <c r="S85" s="322">
        <v>193034967.5185003</v>
      </c>
      <c r="T85" s="322">
        <v>209114936.826933</v>
      </c>
      <c r="U85" s="322">
        <v>225841851.30121699</v>
      </c>
      <c r="V85" s="322">
        <v>243241551.38594767</v>
      </c>
      <c r="W85" s="322">
        <v>261340912.14350423</v>
      </c>
      <c r="X85" s="322">
        <v>280167882.59876102</v>
      </c>
      <c r="Y85" s="322">
        <v>299751529.73758739</v>
      </c>
      <c r="Z85" s="322">
        <v>320122083.2252875</v>
      </c>
      <c r="AA85" s="322">
        <v>341310981.91377759</v>
      </c>
      <c r="AB85" s="322">
        <v>363350922.20905054</v>
      </c>
      <c r="AC85" s="322">
        <v>386275908.37333906</v>
      </c>
      <c r="AD85" s="322">
        <v>410121304.83936507</v>
      </c>
      <c r="AE85" s="322">
        <v>434923890.61715943</v>
      </c>
      <c r="AF85" s="322">
        <v>460721915.87715417</v>
      </c>
      <c r="AG85" s="322">
        <v>487555160.79659867</v>
      </c>
      <c r="AH85" s="322">
        <v>515464996.7598322</v>
      </c>
      <c r="AI85" s="322">
        <v>544494450.00656772</v>
      </c>
      <c r="AJ85" s="322">
        <v>574688267.82610655</v>
      </c>
      <c r="AK85" s="322">
        <v>606092987.39932215</v>
      </c>
      <c r="AL85" s="322">
        <v>638757007.39432299</v>
      </c>
      <c r="AM85" s="322">
        <v>672730662.42594182</v>
      </c>
      <c r="AN85" s="322">
        <v>708066300.49360466</v>
      </c>
      <c r="AO85" s="322">
        <v>744818363.51671457</v>
      </c>
      <c r="AP85" s="322">
        <v>783043471.09145081</v>
      </c>
      <c r="AQ85" s="322">
        <v>822800507.59783971</v>
      </c>
      <c r="AR85" s="322">
        <v>864150712.79110873</v>
      </c>
      <c r="AS85" s="322">
        <v>907157776.01669443</v>
      </c>
      <c r="AT85" s="322">
        <v>951887934.19385076</v>
      </c>
      <c r="AU85" s="322">
        <v>998410073.71860194</v>
      </c>
      <c r="AV85" s="322">
        <v>1046795836.442813</v>
      </c>
      <c r="AW85" s="322">
        <v>1097119729.8924239</v>
      </c>
      <c r="AX85" s="322">
        <v>1149459241.8944116</v>
      </c>
      <c r="AY85" s="322">
        <v>1203894959.7888327</v>
      </c>
      <c r="AZ85" s="322">
        <v>1260510694.4093459</v>
      </c>
      <c r="BA85" s="322">
        <v>1319393609.0229561</v>
      </c>
      <c r="BB85" s="322">
        <v>1380634353.4273486</v>
      </c>
      <c r="BC85" s="322">
        <v>1444327203.4121161</v>
      </c>
      <c r="BD85" s="322">
        <v>1510570205.7984347</v>
      </c>
      <c r="BE85" s="322">
        <v>1579465329.280328</v>
      </c>
      <c r="BF85" s="322">
        <v>1651118621.2995801</v>
      </c>
      <c r="BG85" s="322">
        <v>1725640371.1956468</v>
      </c>
    </row>
    <row r="86" spans="1:59" x14ac:dyDescent="0.25">
      <c r="A86" s="334" t="s">
        <v>247</v>
      </c>
      <c r="B86" s="335">
        <v>1</v>
      </c>
      <c r="C86" s="335">
        <v>0.87657784011220197</v>
      </c>
      <c r="D86" s="335">
        <v>0.76838870977577312</v>
      </c>
      <c r="E86" s="335">
        <v>0.6735525155818487</v>
      </c>
      <c r="F86" s="335">
        <v>0.59042120931087727</v>
      </c>
      <c r="G86" s="335">
        <v>0.51755014841416302</v>
      </c>
      <c r="H86" s="335">
        <v>0.45367299124663668</v>
      </c>
      <c r="I86" s="335">
        <v>0.39767969078421861</v>
      </c>
      <c r="J86" s="335">
        <v>0.34859720440411868</v>
      </c>
      <c r="K86" s="335">
        <v>0.30557258450571412</v>
      </c>
      <c r="L86" s="335">
        <v>0.26785815612352221</v>
      </c>
      <c r="M86" s="335">
        <v>0.23479852395119405</v>
      </c>
      <c r="N86" s="335">
        <v>0.20581918298667082</v>
      </c>
      <c r="O86" s="335">
        <v>0.18041653487611395</v>
      </c>
      <c r="P86" s="335">
        <v>0.15814913646223175</v>
      </c>
      <c r="Q86" s="335">
        <v>0.13863002845567296</v>
      </c>
      <c r="R86" s="335">
        <v>0.12152001091836692</v>
      </c>
      <c r="S86" s="335">
        <v>0.10652174870123327</v>
      </c>
      <c r="T86" s="335">
        <v>9.3374604401501818E-2</v>
      </c>
      <c r="U86" s="335">
        <v>8.1850109047599762E-2</v>
      </c>
      <c r="V86" s="335">
        <v>7.1747991801893202E-2</v>
      </c>
      <c r="W86" s="335">
        <v>6.2892699686091513E-2</v>
      </c>
      <c r="X86" s="335">
        <v>5.5130346849659465E-2</v>
      </c>
      <c r="Y86" s="335">
        <v>4.8326040366111024E-2</v>
      </c>
      <c r="Z86" s="335">
        <v>4.2361536085300688E-2</v>
      </c>
      <c r="AA86" s="335">
        <v>3.7133183805487982E-2</v>
      </c>
      <c r="AB86" s="335">
        <v>3.255012605670405E-2</v>
      </c>
      <c r="AC86" s="335">
        <v>2.8532719194165536E-2</v>
      </c>
      <c r="AD86" s="335">
        <v>2.5011149363749596E-2</v>
      </c>
      <c r="AE86" s="335">
        <v>2.1924219287999293E-2</v>
      </c>
      <c r="AF86" s="335">
        <v>1.9218284789620704E-2</v>
      </c>
      <c r="AG86" s="335">
        <v>1.6846322571546897E-2</v>
      </c>
      <c r="AH86" s="335">
        <v>1.4767113053600015E-2</v>
      </c>
      <c r="AI86" s="335">
        <v>1.2944524065217405E-2</v>
      </c>
      <c r="AJ86" s="335">
        <v>1.1346882946368691E-2</v>
      </c>
      <c r="AK86" s="335">
        <v>9.9464261451338454E-3</v>
      </c>
      <c r="AL86" s="335">
        <v>8.7188167471369607E-3</v>
      </c>
      <c r="AM86" s="335">
        <v>7.6427215525394117E-3</v>
      </c>
      <c r="AN86" s="335">
        <v>6.6994403511039732E-3</v>
      </c>
      <c r="AO86" s="335">
        <v>5.8725809529312518E-3</v>
      </c>
      <c r="AP86" s="335">
        <v>5.1477743276045337E-3</v>
      </c>
      <c r="AQ86" s="335">
        <v>4.5124249014766244E-3</v>
      </c>
      <c r="AR86" s="335">
        <v>3.9554916738048958E-3</v>
      </c>
      <c r="AS86" s="335">
        <v>3.4672963480056932E-3</v>
      </c>
      <c r="AT86" s="335">
        <v>3.0393551437637566E-3</v>
      </c>
      <c r="AU86" s="335">
        <v>2.6642313672543445E-3</v>
      </c>
      <c r="AV86" s="335">
        <v>2.3354061774669924E-3</v>
      </c>
      <c r="AW86" s="335">
        <v>2.0471653028287097E-3</v>
      </c>
      <c r="AX86" s="335">
        <v>1.7944997395062325E-3</v>
      </c>
      <c r="AY86" s="335">
        <v>1.5730187057382821E-3</v>
      </c>
      <c r="AZ86" s="335">
        <v>1.3788733395321549E-3</v>
      </c>
      <c r="BA86" s="335">
        <v>1.2086898137553951E-3</v>
      </c>
      <c r="BB86" s="335">
        <v>1.0595107063073239E-3</v>
      </c>
      <c r="BC86" s="335">
        <v>9.2874360651062741E-4</v>
      </c>
      <c r="BD86" s="335">
        <v>8.1411606461310277E-4</v>
      </c>
      <c r="BE86" s="335">
        <v>7.1363610151919932E-4</v>
      </c>
      <c r="BF86" s="335">
        <v>6.255575924957919E-4</v>
      </c>
      <c r="BG86" s="335">
        <v>5.4834992329575013E-4</v>
      </c>
    </row>
    <row r="87" spans="1:59" s="273" customFormat="1" ht="14.25" x14ac:dyDescent="0.25">
      <c r="A87" s="336" t="s">
        <v>482</v>
      </c>
      <c r="B87" s="337">
        <v>-2480586.5399202695</v>
      </c>
      <c r="C87" s="337">
        <v>7520783.7429387644</v>
      </c>
      <c r="D87" s="337">
        <v>6560127.8429540573</v>
      </c>
      <c r="E87" s="337">
        <v>5983407.2407519054</v>
      </c>
      <c r="F87" s="337">
        <v>5457261.9237243189</v>
      </c>
      <c r="G87" s="337">
        <v>4977273.1255462319</v>
      </c>
      <c r="H87" s="337">
        <v>4539406.0085552577</v>
      </c>
      <c r="I87" s="337">
        <v>4139976.5850486169</v>
      </c>
      <c r="J87" s="337">
        <v>3775621.4519886114</v>
      </c>
      <c r="K87" s="337">
        <v>3443270.1046599289</v>
      </c>
      <c r="L87" s="337">
        <v>3140119.6137162042</v>
      </c>
      <c r="M87" s="337">
        <v>2863611.4675122048</v>
      </c>
      <c r="N87" s="337">
        <v>2611410.3977389913</v>
      </c>
      <c r="O87" s="337">
        <v>2381385.0212538508</v>
      </c>
      <c r="P87" s="337">
        <v>2171590.1447123485</v>
      </c>
      <c r="Q87" s="337">
        <v>1980250.5912487179</v>
      </c>
      <c r="R87" s="337">
        <v>1805746.4200907878</v>
      </c>
      <c r="S87" s="337">
        <v>1646599.4207098871</v>
      </c>
      <c r="T87" s="337">
        <v>1501460.7729631932</v>
      </c>
      <c r="U87" s="337">
        <v>1369099.77375002</v>
      </c>
      <c r="V87" s="337">
        <v>1248393.5390346574</v>
      </c>
      <c r="W87" s="337">
        <v>1138317.660635235</v>
      </c>
      <c r="X87" s="337">
        <v>1037937.4113265992</v>
      </c>
      <c r="Y87" s="337">
        <v>946400.12214659888</v>
      </c>
      <c r="Z87" s="337">
        <v>862927.93664675544</v>
      </c>
      <c r="AA87" s="337">
        <v>786811.269635565</v>
      </c>
      <c r="AB87" s="337">
        <v>717402.83489336632</v>
      </c>
      <c r="AC87" s="337">
        <v>654112.19275577436</v>
      </c>
      <c r="AD87" s="337">
        <v>596400.77264960355</v>
      </c>
      <c r="AE87" s="337">
        <v>543777.32950177579</v>
      </c>
      <c r="AF87" s="337">
        <v>495793.79645640758</v>
      </c>
      <c r="AG87" s="337">
        <v>452041.49955428368</v>
      </c>
      <c r="AH87" s="337">
        <v>412147.70297650102</v>
      </c>
      <c r="AI87" s="337">
        <v>375772.45615247072</v>
      </c>
      <c r="AJ87" s="337">
        <v>342605.71650228824</v>
      </c>
      <c r="AK87" s="337">
        <v>312364.72384362883</v>
      </c>
      <c r="AL87" s="337">
        <v>284791.60456123011</v>
      </c>
      <c r="AM87" s="337">
        <v>259651.18552869218</v>
      </c>
      <c r="AN87" s="337">
        <v>236728.99950250593</v>
      </c>
      <c r="AO87" s="337">
        <v>215829.46529044429</v>
      </c>
      <c r="AP87" s="337">
        <v>196774.22744314873</v>
      </c>
      <c r="AQ87" s="337">
        <v>179400.64154034457</v>
      </c>
      <c r="AR87" s="337">
        <v>163560.39235209965</v>
      </c>
      <c r="AS87" s="337">
        <v>149118.23326052321</v>
      </c>
      <c r="AT87" s="337">
        <v>135950.83633710662</v>
      </c>
      <c r="AU87" s="337">
        <v>123945.74339362513</v>
      </c>
      <c r="AV87" s="337">
        <v>113000.40916757469</v>
      </c>
      <c r="AW87" s="337">
        <v>103021.32857329206</v>
      </c>
      <c r="AX87" s="337">
        <v>93923.240653450295</v>
      </c>
      <c r="AY87" s="337">
        <v>85628.402508216517</v>
      </c>
      <c r="AZ87" s="337">
        <v>78065.927066253193</v>
      </c>
      <c r="BA87" s="337">
        <v>71171.179097699336</v>
      </c>
      <c r="BB87" s="337">
        <v>64885.224358684158</v>
      </c>
      <c r="BC87" s="337">
        <v>59154.327203793189</v>
      </c>
      <c r="BD87" s="337">
        <v>53929.492410906081</v>
      </c>
      <c r="BE87" s="337">
        <v>49166.047335302115</v>
      </c>
      <c r="BF87" s="337">
        <v>44823.260849961262</v>
      </c>
      <c r="BG87" s="337">
        <v>40863.995839373223</v>
      </c>
    </row>
    <row r="88" spans="1:59" s="273" customFormat="1" ht="14.25" x14ac:dyDescent="0.25">
      <c r="A88" s="336" t="s">
        <v>483</v>
      </c>
      <c r="B88" s="337">
        <v>-2480586.5399202695</v>
      </c>
      <c r="C88" s="337">
        <v>5040197.2030184949</v>
      </c>
      <c r="D88" s="337">
        <v>11600325.045972552</v>
      </c>
      <c r="E88" s="337">
        <v>17583732.286724456</v>
      </c>
      <c r="F88" s="337">
        <v>23040994.210448775</v>
      </c>
      <c r="G88" s="337">
        <v>28018267.335995007</v>
      </c>
      <c r="H88" s="337">
        <v>32557673.344550267</v>
      </c>
      <c r="I88" s="337">
        <v>36697649.929598883</v>
      </c>
      <c r="J88" s="337">
        <v>40473271.38158749</v>
      </c>
      <c r="K88" s="337">
        <v>43916541.48624742</v>
      </c>
      <c r="L88" s="337">
        <v>47056661.099963628</v>
      </c>
      <c r="M88" s="337">
        <v>49920272.567475833</v>
      </c>
      <c r="N88" s="337">
        <v>52531682.965214826</v>
      </c>
      <c r="O88" s="337">
        <v>54913067.98646868</v>
      </c>
      <c r="P88" s="337">
        <v>57084658.131181031</v>
      </c>
      <c r="Q88" s="337">
        <v>59064908.722429752</v>
      </c>
      <c r="R88" s="337">
        <v>60870655.142520539</v>
      </c>
      <c r="S88" s="337">
        <v>62517254.563230425</v>
      </c>
      <c r="T88" s="337">
        <v>64018715.336193621</v>
      </c>
      <c r="U88" s="337">
        <v>65387815.109943643</v>
      </c>
      <c r="V88" s="337">
        <v>66636208.6489783</v>
      </c>
      <c r="W88" s="337">
        <v>67774526.309613541</v>
      </c>
      <c r="X88" s="337">
        <v>68812463.720940143</v>
      </c>
      <c r="Y88" s="337">
        <v>69758863.843086734</v>
      </c>
      <c r="Z88" s="337">
        <v>70621791.779733494</v>
      </c>
      <c r="AA88" s="337">
        <v>71408603.049369052</v>
      </c>
      <c r="AB88" s="337">
        <v>72126005.884262413</v>
      </c>
      <c r="AC88" s="337">
        <v>72780118.077018186</v>
      </c>
      <c r="AD88" s="337">
        <v>73376518.849667788</v>
      </c>
      <c r="AE88" s="337">
        <v>73920296.179169565</v>
      </c>
      <c r="AF88" s="337">
        <v>74416089.975625977</v>
      </c>
      <c r="AG88" s="337">
        <v>74868131.475180253</v>
      </c>
      <c r="AH88" s="337">
        <v>75280279.178156748</v>
      </c>
      <c r="AI88" s="337">
        <v>75656051.634309217</v>
      </c>
      <c r="AJ88" s="337">
        <v>75998657.350811511</v>
      </c>
      <c r="AK88" s="337">
        <v>76311022.074655145</v>
      </c>
      <c r="AL88" s="337">
        <v>76595813.67921637</v>
      </c>
      <c r="AM88" s="337">
        <v>76855464.864745066</v>
      </c>
      <c r="AN88" s="337">
        <v>77092193.864247575</v>
      </c>
      <c r="AO88" s="337">
        <v>77308023.329538018</v>
      </c>
      <c r="AP88" s="337">
        <v>77504797.556981161</v>
      </c>
      <c r="AQ88" s="337">
        <v>77684198.19852151</v>
      </c>
      <c r="AR88" s="337">
        <v>77847758.590873614</v>
      </c>
      <c r="AS88" s="337">
        <v>77996876.824134141</v>
      </c>
      <c r="AT88" s="337">
        <v>78132827.660471246</v>
      </c>
      <c r="AU88" s="337">
        <v>78256773.403864875</v>
      </c>
      <c r="AV88" s="337">
        <v>78369773.813032448</v>
      </c>
      <c r="AW88" s="337">
        <v>78472795.141605735</v>
      </c>
      <c r="AX88" s="337">
        <v>78566718.38225919</v>
      </c>
      <c r="AY88" s="337">
        <v>78652346.784767404</v>
      </c>
      <c r="AZ88" s="337">
        <v>78730412.711833656</v>
      </c>
      <c r="BA88" s="337">
        <v>78801583.890931353</v>
      </c>
      <c r="BB88" s="337">
        <v>78866469.115290031</v>
      </c>
      <c r="BC88" s="337">
        <v>78925623.442493826</v>
      </c>
      <c r="BD88" s="337">
        <v>78979552.934904739</v>
      </c>
      <c r="BE88" s="337">
        <v>79028718.982240036</v>
      </c>
      <c r="BF88" s="337">
        <v>79073542.243090004</v>
      </c>
      <c r="BG88" s="337">
        <v>79114406.238929376</v>
      </c>
    </row>
    <row r="89" spans="1:59" s="273" customFormat="1" ht="14.25" x14ac:dyDescent="0.25">
      <c r="A89" s="336" t="s">
        <v>484</v>
      </c>
      <c r="B89" s="338">
        <v>0</v>
      </c>
      <c r="C89" s="338">
        <v>2.4587425013683699</v>
      </c>
      <c r="D89" s="338">
        <v>3.2655999654331422</v>
      </c>
      <c r="E89" s="338">
        <v>3.4205729158613671</v>
      </c>
      <c r="F89" s="338">
        <v>3.4541245565077041</v>
      </c>
      <c r="G89" s="338">
        <v>3.4617534509770609</v>
      </c>
      <c r="H89" s="338">
        <v>3.4635178864918768</v>
      </c>
      <c r="I89" s="338">
        <v>3.4639281859385367</v>
      </c>
      <c r="J89" s="338">
        <v>3.4640237498098561</v>
      </c>
      <c r="K89" s="338">
        <v>3.4640460177669086</v>
      </c>
      <c r="L89" s="338">
        <v>3.4640512071441796</v>
      </c>
      <c r="M89" s="338">
        <v>3.464052416510726</v>
      </c>
      <c r="N89" s="338">
        <v>3.4640526983475786</v>
      </c>
      <c r="O89" s="338">
        <v>3.4640527640274206</v>
      </c>
      <c r="P89" s="338">
        <v>3.4640527793333753</v>
      </c>
      <c r="Q89" s="338">
        <v>3.4640527829002048</v>
      </c>
      <c r="R89" s="338">
        <v>3.4640527837313808</v>
      </c>
      <c r="S89" s="338">
        <v>3.4640527839250144</v>
      </c>
      <c r="T89" s="338">
        <v>3.4640527839702253</v>
      </c>
      <c r="U89" s="338">
        <v>3.4640527839807431</v>
      </c>
      <c r="V89" s="338">
        <v>3.4640527839831945</v>
      </c>
      <c r="W89" s="338">
        <v>3.4640527839837656</v>
      </c>
      <c r="X89" s="338">
        <v>3.4640527839838979</v>
      </c>
      <c r="Y89" s="338">
        <v>3.464052783983929</v>
      </c>
      <c r="Z89" s="338">
        <v>3.4640527839839352</v>
      </c>
      <c r="AA89" s="338">
        <v>3.4640527839839379</v>
      </c>
      <c r="AB89" s="338">
        <v>3.4640527839839379</v>
      </c>
      <c r="AC89" s="338">
        <v>3.4640527839839379</v>
      </c>
      <c r="AD89" s="338">
        <v>3.4640527839839379</v>
      </c>
      <c r="AE89" s="338">
        <v>3.4640527839839379</v>
      </c>
      <c r="AF89" s="338">
        <v>3.4640527839839379</v>
      </c>
      <c r="AG89" s="338">
        <v>3.4640527839839379</v>
      </c>
      <c r="AH89" s="338">
        <v>3.4640527839839352</v>
      </c>
      <c r="AI89" s="338">
        <v>3.4640527839839352</v>
      </c>
      <c r="AJ89" s="338">
        <v>3.4640527839839352</v>
      </c>
      <c r="AK89" s="338">
        <v>3.4640527839839335</v>
      </c>
      <c r="AL89" s="338">
        <v>3.464052783983929</v>
      </c>
      <c r="AM89" s="338">
        <v>3.4640527839839264</v>
      </c>
      <c r="AN89" s="338">
        <v>3.4640527839839201</v>
      </c>
      <c r="AO89" s="338">
        <v>3.464052783983913</v>
      </c>
      <c r="AP89" s="338">
        <v>3.4640527839839041</v>
      </c>
      <c r="AQ89" s="338">
        <v>3.4640527839838917</v>
      </c>
      <c r="AR89" s="338">
        <v>3.4640527839838784</v>
      </c>
      <c r="AS89" s="338">
        <v>3.4640527839838606</v>
      </c>
      <c r="AT89" s="338">
        <v>3.4640527839838358</v>
      </c>
      <c r="AU89" s="338">
        <v>3.4640527839838091</v>
      </c>
      <c r="AV89" s="338">
        <v>3.4640527839839379</v>
      </c>
      <c r="AW89" s="338">
        <v>3.4640527839839379</v>
      </c>
      <c r="AX89" s="338">
        <v>3.4640527839839379</v>
      </c>
      <c r="AY89" s="338">
        <v>3.4640527839839379</v>
      </c>
      <c r="AZ89" s="338">
        <v>3.4640527839839379</v>
      </c>
      <c r="BA89" s="338">
        <v>3.4640527839839379</v>
      </c>
      <c r="BB89" s="338">
        <v>3.4640527839839379</v>
      </c>
      <c r="BC89" s="338">
        <v>3.4640527839839379</v>
      </c>
      <c r="BD89" s="338">
        <v>3.4640527839839379</v>
      </c>
      <c r="BE89" s="338">
        <v>3.4640527839839379</v>
      </c>
      <c r="BF89" s="338">
        <v>3.4640527839839379</v>
      </c>
      <c r="BG89" s="338">
        <v>3.4640527839839379</v>
      </c>
    </row>
    <row r="90" spans="1:59" s="273" customFormat="1" ht="14.25" x14ac:dyDescent="0.25">
      <c r="A90" s="336" t="s">
        <v>485</v>
      </c>
      <c r="B90" s="339">
        <v>0</v>
      </c>
      <c r="C90" s="339">
        <v>0.2891224193776708</v>
      </c>
      <c r="D90" s="339">
        <v>0</v>
      </c>
      <c r="E90" s="339">
        <v>0</v>
      </c>
      <c r="F90" s="339">
        <v>0</v>
      </c>
      <c r="G90" s="339">
        <v>0</v>
      </c>
      <c r="H90" s="339">
        <v>0</v>
      </c>
      <c r="I90" s="339">
        <v>0</v>
      </c>
      <c r="J90" s="339">
        <v>0</v>
      </c>
      <c r="K90" s="339">
        <v>0</v>
      </c>
      <c r="L90" s="339">
        <v>0</v>
      </c>
      <c r="M90" s="339">
        <v>0</v>
      </c>
      <c r="N90" s="339">
        <v>0</v>
      </c>
      <c r="O90" s="339">
        <v>0</v>
      </c>
      <c r="P90" s="339">
        <v>0</v>
      </c>
      <c r="Q90" s="339">
        <v>0</v>
      </c>
      <c r="R90" s="339">
        <v>0</v>
      </c>
      <c r="S90" s="339">
        <v>0</v>
      </c>
      <c r="T90" s="339">
        <v>0</v>
      </c>
      <c r="U90" s="339">
        <v>0</v>
      </c>
      <c r="V90" s="339">
        <v>0</v>
      </c>
      <c r="W90" s="339">
        <v>0</v>
      </c>
      <c r="X90" s="339">
        <v>0</v>
      </c>
      <c r="Y90" s="339">
        <v>0</v>
      </c>
      <c r="Z90" s="339">
        <v>0</v>
      </c>
      <c r="AA90" s="339">
        <v>0</v>
      </c>
      <c r="AB90" s="339">
        <v>0</v>
      </c>
      <c r="AC90" s="339">
        <v>0</v>
      </c>
      <c r="AD90" s="339">
        <v>0</v>
      </c>
      <c r="AE90" s="339">
        <v>0</v>
      </c>
      <c r="AF90" s="339">
        <v>0</v>
      </c>
      <c r="AG90" s="339">
        <v>0</v>
      </c>
      <c r="AH90" s="339">
        <v>0</v>
      </c>
      <c r="AI90" s="339">
        <v>0</v>
      </c>
      <c r="AJ90" s="339">
        <v>0</v>
      </c>
      <c r="AK90" s="339">
        <v>0</v>
      </c>
      <c r="AL90" s="339">
        <v>0</v>
      </c>
      <c r="AM90" s="339">
        <v>0</v>
      </c>
      <c r="AN90" s="339">
        <v>0</v>
      </c>
      <c r="AO90" s="339">
        <v>0</v>
      </c>
      <c r="AP90" s="339">
        <v>0</v>
      </c>
      <c r="AQ90" s="339">
        <v>0</v>
      </c>
      <c r="AR90" s="339">
        <v>0</v>
      </c>
      <c r="AS90" s="339">
        <v>0</v>
      </c>
      <c r="AT90" s="339">
        <v>0</v>
      </c>
      <c r="AU90" s="339">
        <v>0</v>
      </c>
      <c r="AV90" s="339">
        <v>0</v>
      </c>
      <c r="AW90" s="339">
        <v>0</v>
      </c>
      <c r="AX90" s="339">
        <v>0</v>
      </c>
      <c r="AY90" s="339">
        <v>0</v>
      </c>
      <c r="AZ90" s="339">
        <v>0</v>
      </c>
      <c r="BA90" s="339">
        <v>0</v>
      </c>
      <c r="BB90" s="339">
        <v>0</v>
      </c>
      <c r="BC90" s="339">
        <v>0</v>
      </c>
      <c r="BD90" s="339">
        <v>0</v>
      </c>
      <c r="BE90" s="339">
        <v>0</v>
      </c>
      <c r="BF90" s="339">
        <v>0</v>
      </c>
      <c r="BG90" s="339">
        <v>0</v>
      </c>
    </row>
    <row r="91" spans="1:59" s="273" customFormat="1" ht="15" thickBot="1" x14ac:dyDescent="0.3">
      <c r="A91" s="340" t="s">
        <v>486</v>
      </c>
      <c r="B91" s="341">
        <v>0</v>
      </c>
      <c r="C91" s="341">
        <v>0.32983085602604689</v>
      </c>
      <c r="D91" s="341">
        <v>0</v>
      </c>
      <c r="E91" s="341">
        <v>0</v>
      </c>
      <c r="F91" s="341">
        <v>0</v>
      </c>
      <c r="G91" s="341">
        <v>0</v>
      </c>
      <c r="H91" s="341">
        <v>0</v>
      </c>
      <c r="I91" s="341">
        <v>0</v>
      </c>
      <c r="J91" s="341">
        <v>0</v>
      </c>
      <c r="K91" s="341">
        <v>0</v>
      </c>
      <c r="L91" s="341">
        <v>0</v>
      </c>
      <c r="M91" s="341">
        <v>0</v>
      </c>
      <c r="N91" s="341">
        <v>0</v>
      </c>
      <c r="O91" s="341">
        <v>0</v>
      </c>
      <c r="P91" s="341">
        <v>0</v>
      </c>
      <c r="Q91" s="341">
        <v>0</v>
      </c>
      <c r="R91" s="341">
        <v>0</v>
      </c>
      <c r="S91" s="341">
        <v>0</v>
      </c>
      <c r="T91" s="341">
        <v>0</v>
      </c>
      <c r="U91" s="341">
        <v>0</v>
      </c>
      <c r="V91" s="341">
        <v>0</v>
      </c>
      <c r="W91" s="341">
        <v>0</v>
      </c>
      <c r="X91" s="341">
        <v>0</v>
      </c>
      <c r="Y91" s="341">
        <v>0</v>
      </c>
      <c r="Z91" s="341">
        <v>0</v>
      </c>
      <c r="AA91" s="341">
        <v>0</v>
      </c>
      <c r="AB91" s="341">
        <v>0</v>
      </c>
      <c r="AC91" s="341">
        <v>0</v>
      </c>
      <c r="AD91" s="341">
        <v>0</v>
      </c>
      <c r="AE91" s="341">
        <v>0</v>
      </c>
      <c r="AF91" s="341">
        <v>0</v>
      </c>
      <c r="AG91" s="341">
        <v>0</v>
      </c>
      <c r="AH91" s="341">
        <v>0</v>
      </c>
      <c r="AI91" s="341">
        <v>0</v>
      </c>
      <c r="AJ91" s="341">
        <v>0</v>
      </c>
      <c r="AK91" s="341">
        <v>0</v>
      </c>
      <c r="AL91" s="341">
        <v>0</v>
      </c>
      <c r="AM91" s="341">
        <v>0</v>
      </c>
      <c r="AN91" s="341">
        <v>0</v>
      </c>
      <c r="AO91" s="341">
        <v>0</v>
      </c>
      <c r="AP91" s="341">
        <v>0</v>
      </c>
      <c r="AQ91" s="341">
        <v>0</v>
      </c>
      <c r="AR91" s="341">
        <v>0</v>
      </c>
      <c r="AS91" s="341">
        <v>0</v>
      </c>
      <c r="AT91" s="341">
        <v>0</v>
      </c>
      <c r="AU91" s="341">
        <v>0</v>
      </c>
      <c r="AV91" s="341">
        <v>0</v>
      </c>
      <c r="AW91" s="341">
        <v>0</v>
      </c>
      <c r="AX91" s="341">
        <v>0</v>
      </c>
      <c r="AY91" s="341">
        <v>0</v>
      </c>
      <c r="AZ91" s="341">
        <v>0</v>
      </c>
      <c r="BA91" s="341">
        <v>0</v>
      </c>
      <c r="BB91" s="341">
        <v>0</v>
      </c>
      <c r="BC91" s="341">
        <v>0</v>
      </c>
      <c r="BD91" s="341">
        <v>0</v>
      </c>
      <c r="BE91" s="341">
        <v>0</v>
      </c>
      <c r="BF91" s="341">
        <v>0</v>
      </c>
      <c r="BG91" s="341">
        <v>0</v>
      </c>
    </row>
    <row r="92" spans="1:59" x14ac:dyDescent="0.25">
      <c r="C92" s="342"/>
      <c r="D92" s="342"/>
      <c r="E92" s="342"/>
      <c r="F92" s="342"/>
      <c r="G92" s="342"/>
      <c r="H92" s="342"/>
      <c r="I92" s="342"/>
      <c r="J92" s="342"/>
    </row>
    <row r="93" spans="1:59" x14ac:dyDescent="0.25">
      <c r="A93" s="430"/>
      <c r="B93" s="430"/>
      <c r="C93" s="430"/>
      <c r="D93" s="430"/>
      <c r="E93" s="430"/>
      <c r="F93" s="430"/>
      <c r="G93" s="430"/>
      <c r="H93" s="430"/>
      <c r="I93" s="430"/>
      <c r="J93" s="430"/>
      <c r="K93" s="430"/>
    </row>
    <row r="95" spans="1:59" x14ac:dyDescent="0.25">
      <c r="C95" s="342"/>
    </row>
    <row r="97" spans="2:59" x14ac:dyDescent="0.25">
      <c r="C97" s="270" t="s">
        <v>472</v>
      </c>
      <c r="AZ97" s="343"/>
      <c r="BA97" s="343"/>
      <c r="BB97" s="343"/>
      <c r="BC97" s="343"/>
      <c r="BD97" s="343"/>
      <c r="BE97" s="343"/>
      <c r="BF97" s="343"/>
      <c r="BG97" s="343"/>
    </row>
    <row r="98" spans="2:59" ht="27.75" x14ac:dyDescent="0.25">
      <c r="B98" s="272"/>
    </row>
    <row r="99" spans="2:59" ht="27.75" x14ac:dyDescent="0.25">
      <c r="B99" s="272"/>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0" zoomScaleSheetLayoutView="80" workbookViewId="0">
      <selection activeCell="K35" sqref="K3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3" t="s">
        <v>66</v>
      </c>
    </row>
    <row r="2" spans="1:44" ht="18.75" x14ac:dyDescent="0.3">
      <c r="L2" s="124" t="s">
        <v>9</v>
      </c>
    </row>
    <row r="3" spans="1:44" ht="18.75" x14ac:dyDescent="0.3">
      <c r="L3" s="124" t="str">
        <f>'1. паспорт местоположение'!C3</f>
        <v>от «05» мая 2016 г. №380</v>
      </c>
    </row>
    <row r="4" spans="1:44" ht="18.75" x14ac:dyDescent="0.3">
      <c r="K4" s="124"/>
    </row>
    <row r="5" spans="1:44" x14ac:dyDescent="0.25">
      <c r="A5" s="377" t="str">
        <f>'1. паспорт местоположение'!A5:C5</f>
        <v>Год раскрытия информации: 2025 год</v>
      </c>
      <c r="B5" s="377"/>
      <c r="C5" s="377"/>
      <c r="D5" s="377"/>
      <c r="E5" s="377"/>
      <c r="F5" s="377"/>
      <c r="G5" s="377"/>
      <c r="H5" s="377"/>
      <c r="I5" s="377"/>
      <c r="J5" s="377"/>
      <c r="K5" s="377"/>
      <c r="L5" s="37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4"/>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O_NS3400.VL.0037</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7"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7"/>
      <c r="C15" s="437"/>
      <c r="D15" s="437"/>
      <c r="E15" s="437"/>
      <c r="F15" s="437"/>
      <c r="G15" s="437"/>
      <c r="H15" s="437"/>
      <c r="I15" s="437"/>
      <c r="J15" s="437"/>
      <c r="K15" s="437"/>
      <c r="L15" s="437"/>
    </row>
    <row r="16" spans="1:44" x14ac:dyDescent="0.25">
      <c r="A16" s="383" t="s">
        <v>5</v>
      </c>
      <c r="B16" s="383"/>
      <c r="C16" s="383"/>
      <c r="D16" s="383"/>
      <c r="E16" s="383"/>
      <c r="F16" s="383"/>
      <c r="G16" s="383"/>
      <c r="H16" s="383"/>
      <c r="I16" s="383"/>
      <c r="J16" s="383"/>
      <c r="K16" s="383"/>
      <c r="L16" s="383"/>
    </row>
    <row r="17" spans="1:12" ht="15.75" customHeight="1" x14ac:dyDescent="0.25">
      <c r="L17" s="182"/>
    </row>
    <row r="18" spans="1:12" x14ac:dyDescent="0.25">
      <c r="K18" s="183"/>
    </row>
    <row r="19" spans="1:12" ht="15.75" customHeight="1" x14ac:dyDescent="0.25">
      <c r="A19" s="436" t="s">
        <v>400</v>
      </c>
      <c r="B19" s="436"/>
      <c r="C19" s="436"/>
      <c r="D19" s="436"/>
      <c r="E19" s="436"/>
      <c r="F19" s="436"/>
      <c r="G19" s="436"/>
      <c r="H19" s="436"/>
      <c r="I19" s="436"/>
      <c r="J19" s="436"/>
      <c r="K19" s="436"/>
      <c r="L19" s="436"/>
    </row>
    <row r="20" spans="1:12" x14ac:dyDescent="0.25">
      <c r="A20" s="184"/>
      <c r="B20" s="184"/>
      <c r="C20" s="185"/>
      <c r="D20" s="185"/>
      <c r="E20" s="185"/>
      <c r="F20" s="185"/>
      <c r="G20" s="185"/>
      <c r="H20" s="185"/>
      <c r="I20" s="185"/>
      <c r="J20" s="185"/>
      <c r="K20" s="185"/>
      <c r="L20" s="185"/>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6"/>
      <c r="F22" s="187"/>
      <c r="G22" s="446" t="s">
        <v>0</v>
      </c>
      <c r="H22" s="447"/>
      <c r="I22" s="439"/>
      <c r="J22" s="442"/>
      <c r="K22" s="438"/>
      <c r="L22" s="440"/>
    </row>
    <row r="23" spans="1:12" ht="47.25" x14ac:dyDescent="0.25">
      <c r="A23" s="438"/>
      <c r="B23" s="438"/>
      <c r="C23" s="188" t="s">
        <v>213</v>
      </c>
      <c r="D23" s="188" t="s">
        <v>212</v>
      </c>
      <c r="E23" s="188" t="s">
        <v>213</v>
      </c>
      <c r="F23" s="188" t="s">
        <v>212</v>
      </c>
      <c r="G23" s="188" t="s">
        <v>213</v>
      </c>
      <c r="H23" s="188" t="s">
        <v>212</v>
      </c>
      <c r="I23" s="439"/>
      <c r="J23" s="443"/>
      <c r="K23" s="438"/>
      <c r="L23" s="440"/>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4">
        <v>1</v>
      </c>
      <c r="B25" s="190" t="s">
        <v>211</v>
      </c>
      <c r="C25" s="190"/>
      <c r="D25" s="223"/>
      <c r="E25" s="223"/>
      <c r="F25" s="223"/>
      <c r="G25" s="223"/>
      <c r="H25" s="223"/>
      <c r="I25" s="223"/>
      <c r="J25" s="191"/>
      <c r="K25" s="109"/>
      <c r="L25" s="174"/>
    </row>
    <row r="26" spans="1:12" ht="21.75" customHeight="1" x14ac:dyDescent="0.25">
      <c r="A26" s="254" t="s">
        <v>210</v>
      </c>
      <c r="B26" s="192" t="s">
        <v>342</v>
      </c>
      <c r="C26" s="247">
        <v>45094</v>
      </c>
      <c r="D26" s="247">
        <v>45139</v>
      </c>
      <c r="E26" s="234"/>
      <c r="F26" s="234"/>
      <c r="G26" s="247">
        <v>45094</v>
      </c>
      <c r="H26" s="247">
        <v>45139</v>
      </c>
      <c r="I26" s="248">
        <v>1</v>
      </c>
      <c r="J26" s="249">
        <v>1</v>
      </c>
      <c r="K26" s="109"/>
      <c r="L26" s="109"/>
    </row>
    <row r="27" spans="1:12" s="193" customFormat="1" ht="39" customHeight="1" x14ac:dyDescent="0.25">
      <c r="A27" s="254" t="s">
        <v>209</v>
      </c>
      <c r="B27" s="192" t="s">
        <v>344</v>
      </c>
      <c r="C27" s="247" t="s">
        <v>434</v>
      </c>
      <c r="D27" s="247" t="s">
        <v>434</v>
      </c>
      <c r="E27" s="247" t="s">
        <v>434</v>
      </c>
      <c r="F27" s="247" t="s">
        <v>434</v>
      </c>
      <c r="G27" s="247" t="s">
        <v>434</v>
      </c>
      <c r="H27" s="247" t="s">
        <v>434</v>
      </c>
      <c r="I27" s="235"/>
      <c r="J27" s="236"/>
      <c r="K27" s="109"/>
      <c r="L27" s="109"/>
    </row>
    <row r="28" spans="1:12" s="193" customFormat="1" ht="70.5" customHeight="1" x14ac:dyDescent="0.25">
      <c r="A28" s="254" t="s">
        <v>343</v>
      </c>
      <c r="B28" s="192" t="s">
        <v>348</v>
      </c>
      <c r="C28" s="247" t="s">
        <v>434</v>
      </c>
      <c r="D28" s="247" t="s">
        <v>434</v>
      </c>
      <c r="E28" s="234"/>
      <c r="F28" s="234"/>
      <c r="G28" s="247" t="s">
        <v>434</v>
      </c>
      <c r="H28" s="247" t="s">
        <v>434</v>
      </c>
      <c r="I28" s="235"/>
      <c r="J28" s="236"/>
      <c r="K28" s="109"/>
      <c r="L28" s="109"/>
    </row>
    <row r="29" spans="1:12" s="193" customFormat="1" ht="54" customHeight="1" x14ac:dyDescent="0.25">
      <c r="A29" s="254" t="s">
        <v>208</v>
      </c>
      <c r="B29" s="192" t="s">
        <v>347</v>
      </c>
      <c r="C29" s="247" t="s">
        <v>434</v>
      </c>
      <c r="D29" s="247" t="s">
        <v>434</v>
      </c>
      <c r="E29" s="233"/>
      <c r="F29" s="234"/>
      <c r="G29" s="247" t="s">
        <v>434</v>
      </c>
      <c r="H29" s="247" t="s">
        <v>434</v>
      </c>
      <c r="I29" s="235"/>
      <c r="J29" s="236"/>
      <c r="K29" s="109"/>
      <c r="L29" s="109"/>
    </row>
    <row r="30" spans="1:12" s="193" customFormat="1" ht="57" customHeight="1" x14ac:dyDescent="0.25">
      <c r="A30" s="254" t="s">
        <v>207</v>
      </c>
      <c r="B30" s="192" t="s">
        <v>349</v>
      </c>
      <c r="C30" s="247">
        <v>45169</v>
      </c>
      <c r="D30" s="247">
        <v>45425</v>
      </c>
      <c r="E30" s="234"/>
      <c r="F30" s="234"/>
      <c r="G30" s="247">
        <v>45169</v>
      </c>
      <c r="H30" s="247">
        <f>H37</f>
        <v>45565</v>
      </c>
      <c r="I30" s="248">
        <v>1</v>
      </c>
      <c r="J30" s="249">
        <v>1</v>
      </c>
      <c r="K30" s="109"/>
      <c r="L30" s="109"/>
    </row>
    <row r="31" spans="1:12" s="193" customFormat="1" ht="37.5" customHeight="1" x14ac:dyDescent="0.25">
      <c r="A31" s="254" t="s">
        <v>206</v>
      </c>
      <c r="B31" s="194" t="s">
        <v>345</v>
      </c>
      <c r="C31" s="247">
        <v>45382</v>
      </c>
      <c r="D31" s="247">
        <v>45412</v>
      </c>
      <c r="E31" s="234"/>
      <c r="F31" s="234"/>
      <c r="G31" s="247">
        <v>45382</v>
      </c>
      <c r="H31" s="247">
        <v>45412</v>
      </c>
      <c r="I31" s="248">
        <v>1</v>
      </c>
      <c r="J31" s="249">
        <v>1</v>
      </c>
      <c r="K31" s="109"/>
      <c r="L31" s="109"/>
    </row>
    <row r="32" spans="1:12" s="193" customFormat="1" ht="31.5" x14ac:dyDescent="0.25">
      <c r="A32" s="254" t="s">
        <v>204</v>
      </c>
      <c r="B32" s="194" t="s">
        <v>350</v>
      </c>
      <c r="C32" s="247">
        <v>45412</v>
      </c>
      <c r="D32" s="247">
        <v>45442</v>
      </c>
      <c r="E32" s="234"/>
      <c r="F32" s="234"/>
      <c r="G32" s="247">
        <v>45412</v>
      </c>
      <c r="H32" s="247">
        <v>45442</v>
      </c>
      <c r="I32" s="248">
        <v>1</v>
      </c>
      <c r="J32" s="249">
        <v>1</v>
      </c>
      <c r="K32" s="109"/>
      <c r="L32" s="109"/>
    </row>
    <row r="33" spans="1:12" s="193" customFormat="1" ht="37.5" customHeight="1" x14ac:dyDescent="0.25">
      <c r="A33" s="254" t="s">
        <v>361</v>
      </c>
      <c r="B33" s="194" t="s">
        <v>280</v>
      </c>
      <c r="C33" s="247" t="s">
        <v>434</v>
      </c>
      <c r="D33" s="247" t="s">
        <v>434</v>
      </c>
      <c r="E33" s="234"/>
      <c r="F33" s="234"/>
      <c r="G33" s="247" t="s">
        <v>434</v>
      </c>
      <c r="H33" s="247" t="s">
        <v>434</v>
      </c>
      <c r="I33" s="237"/>
      <c r="J33" s="236"/>
      <c r="K33" s="109"/>
      <c r="L33" s="109"/>
    </row>
    <row r="34" spans="1:12" s="193" customFormat="1" ht="47.25" customHeight="1" x14ac:dyDescent="0.25">
      <c r="A34" s="254" t="s">
        <v>362</v>
      </c>
      <c r="B34" s="194" t="s">
        <v>354</v>
      </c>
      <c r="C34" s="247" t="s">
        <v>434</v>
      </c>
      <c r="D34" s="247" t="s">
        <v>434</v>
      </c>
      <c r="E34" s="238"/>
      <c r="F34" s="238"/>
      <c r="G34" s="247" t="s">
        <v>434</v>
      </c>
      <c r="H34" s="247" t="s">
        <v>434</v>
      </c>
      <c r="I34" s="235"/>
      <c r="J34" s="236"/>
      <c r="K34" s="195"/>
      <c r="L34" s="109"/>
    </row>
    <row r="35" spans="1:12" s="193" customFormat="1" ht="49.5" customHeight="1" x14ac:dyDescent="0.25">
      <c r="A35" s="254" t="s">
        <v>363</v>
      </c>
      <c r="B35" s="194" t="s">
        <v>205</v>
      </c>
      <c r="C35" s="247">
        <v>45442</v>
      </c>
      <c r="D35" s="247">
        <v>45565</v>
      </c>
      <c r="E35" s="235"/>
      <c r="F35" s="235"/>
      <c r="G35" s="247">
        <v>45442</v>
      </c>
      <c r="H35" s="247">
        <v>45565</v>
      </c>
      <c r="I35" s="248">
        <v>1</v>
      </c>
      <c r="J35" s="249">
        <v>1</v>
      </c>
      <c r="K35" s="195"/>
      <c r="L35" s="109"/>
    </row>
    <row r="36" spans="1:12" ht="37.5" customHeight="1" x14ac:dyDescent="0.25">
      <c r="A36" s="254" t="s">
        <v>364</v>
      </c>
      <c r="B36" s="194" t="s">
        <v>346</v>
      </c>
      <c r="C36" s="247" t="s">
        <v>434</v>
      </c>
      <c r="D36" s="247" t="s">
        <v>434</v>
      </c>
      <c r="E36" s="239"/>
      <c r="F36" s="240"/>
      <c r="G36" s="247" t="s">
        <v>434</v>
      </c>
      <c r="H36" s="247" t="s">
        <v>434</v>
      </c>
      <c r="I36" s="241"/>
      <c r="J36" s="242"/>
      <c r="K36" s="109"/>
      <c r="L36" s="109"/>
    </row>
    <row r="37" spans="1:12" ht="41.25" customHeight="1" x14ac:dyDescent="0.25">
      <c r="A37" s="254" t="s">
        <v>365</v>
      </c>
      <c r="B37" s="194" t="s">
        <v>203</v>
      </c>
      <c r="C37" s="247">
        <v>45535</v>
      </c>
      <c r="D37" s="247">
        <v>45565</v>
      </c>
      <c r="E37" s="239"/>
      <c r="F37" s="240"/>
      <c r="G37" s="247">
        <v>45535</v>
      </c>
      <c r="H37" s="247">
        <v>45565</v>
      </c>
      <c r="I37" s="248">
        <v>1</v>
      </c>
      <c r="J37" s="249">
        <v>1</v>
      </c>
      <c r="K37" s="109"/>
      <c r="L37" s="109"/>
    </row>
    <row r="38" spans="1:12" x14ac:dyDescent="0.25">
      <c r="A38" s="254" t="s">
        <v>488</v>
      </c>
      <c r="B38" s="190" t="s">
        <v>202</v>
      </c>
      <c r="C38" s="243"/>
      <c r="D38" s="244"/>
      <c r="E38" s="244"/>
      <c r="F38" s="244"/>
      <c r="G38" s="243"/>
      <c r="H38" s="244"/>
      <c r="I38" s="245"/>
      <c r="J38" s="246"/>
      <c r="K38" s="109"/>
      <c r="L38" s="109"/>
    </row>
    <row r="39" spans="1:12" ht="71.25" customHeight="1" x14ac:dyDescent="0.25">
      <c r="A39" s="254">
        <v>2</v>
      </c>
      <c r="B39" s="194" t="s">
        <v>351</v>
      </c>
      <c r="C39" s="247">
        <v>45382</v>
      </c>
      <c r="D39" s="247">
        <v>45412</v>
      </c>
      <c r="E39" s="244"/>
      <c r="F39" s="244"/>
      <c r="G39" s="247">
        <v>45382</v>
      </c>
      <c r="H39" s="247">
        <v>45412</v>
      </c>
      <c r="I39" s="248">
        <v>1</v>
      </c>
      <c r="J39" s="249">
        <v>1</v>
      </c>
      <c r="K39" s="109"/>
      <c r="L39" s="109"/>
    </row>
    <row r="40" spans="1:12" ht="33.75" customHeight="1" x14ac:dyDescent="0.25">
      <c r="A40" s="254" t="s">
        <v>201</v>
      </c>
      <c r="B40" s="194" t="s">
        <v>353</v>
      </c>
      <c r="C40" s="247">
        <v>45412</v>
      </c>
      <c r="D40" s="247">
        <v>45472</v>
      </c>
      <c r="E40" s="244"/>
      <c r="F40" s="244"/>
      <c r="G40" s="247">
        <v>45412</v>
      </c>
      <c r="H40" s="247">
        <v>45472</v>
      </c>
      <c r="I40" s="248">
        <v>1</v>
      </c>
      <c r="J40" s="249">
        <v>1</v>
      </c>
      <c r="K40" s="109"/>
      <c r="L40" s="109"/>
    </row>
    <row r="41" spans="1:12" ht="63" customHeight="1" x14ac:dyDescent="0.25">
      <c r="A41" s="254" t="s">
        <v>200</v>
      </c>
      <c r="B41" s="190" t="s">
        <v>431</v>
      </c>
      <c r="C41" s="243"/>
      <c r="D41" s="244"/>
      <c r="E41" s="244"/>
      <c r="F41" s="244"/>
      <c r="G41" s="243"/>
      <c r="H41" s="244"/>
      <c r="I41" s="245"/>
      <c r="J41" s="246"/>
      <c r="K41" s="109"/>
      <c r="L41" s="109"/>
    </row>
    <row r="42" spans="1:12" ht="58.5" customHeight="1" x14ac:dyDescent="0.25">
      <c r="A42" s="254">
        <v>3</v>
      </c>
      <c r="B42" s="194" t="s">
        <v>352</v>
      </c>
      <c r="C42" s="247">
        <v>45472</v>
      </c>
      <c r="D42" s="247">
        <v>45487</v>
      </c>
      <c r="E42" s="244"/>
      <c r="F42" s="244"/>
      <c r="G42" s="247">
        <v>45472</v>
      </c>
      <c r="H42" s="247">
        <v>45487</v>
      </c>
      <c r="I42" s="248">
        <v>1</v>
      </c>
      <c r="J42" s="249">
        <v>1</v>
      </c>
      <c r="K42" s="109"/>
      <c r="L42" s="109"/>
    </row>
    <row r="43" spans="1:12" ht="34.5" customHeight="1" x14ac:dyDescent="0.25">
      <c r="A43" s="254" t="s">
        <v>199</v>
      </c>
      <c r="B43" s="194" t="s">
        <v>197</v>
      </c>
      <c r="C43" s="247">
        <v>45487</v>
      </c>
      <c r="D43" s="247">
        <v>45502</v>
      </c>
      <c r="E43" s="244"/>
      <c r="F43" s="244"/>
      <c r="G43" s="247">
        <v>45487</v>
      </c>
      <c r="H43" s="247">
        <v>45502</v>
      </c>
      <c r="I43" s="248">
        <v>1</v>
      </c>
      <c r="J43" s="249">
        <v>1</v>
      </c>
      <c r="K43" s="109"/>
      <c r="L43" s="109"/>
    </row>
    <row r="44" spans="1:12" ht="24.75" customHeight="1" x14ac:dyDescent="0.25">
      <c r="A44" s="254" t="s">
        <v>198</v>
      </c>
      <c r="B44" s="194" t="s">
        <v>195</v>
      </c>
      <c r="C44" s="247">
        <v>45502</v>
      </c>
      <c r="D44" s="247">
        <v>45542</v>
      </c>
      <c r="E44" s="244"/>
      <c r="F44" s="244"/>
      <c r="G44" s="247">
        <v>45502</v>
      </c>
      <c r="H44" s="247">
        <f>G47</f>
        <v>45537</v>
      </c>
      <c r="I44" s="248">
        <v>1</v>
      </c>
      <c r="J44" s="249">
        <v>1</v>
      </c>
      <c r="K44" s="109"/>
      <c r="L44" s="109"/>
    </row>
    <row r="45" spans="1:12" ht="90.75" customHeight="1" x14ac:dyDescent="0.25">
      <c r="A45" s="254" t="s">
        <v>196</v>
      </c>
      <c r="B45" s="194" t="s">
        <v>357</v>
      </c>
      <c r="C45" s="247" t="s">
        <v>434</v>
      </c>
      <c r="D45" s="247" t="s">
        <v>434</v>
      </c>
      <c r="E45" s="244"/>
      <c r="F45" s="244"/>
      <c r="G45" s="247" t="s">
        <v>434</v>
      </c>
      <c r="H45" s="247" t="s">
        <v>434</v>
      </c>
      <c r="I45" s="245"/>
      <c r="J45" s="246"/>
      <c r="K45" s="109"/>
      <c r="L45" s="109"/>
    </row>
    <row r="46" spans="1:12" ht="167.25" customHeight="1" x14ac:dyDescent="0.25">
      <c r="A46" s="254" t="s">
        <v>194</v>
      </c>
      <c r="B46" s="194" t="s">
        <v>355</v>
      </c>
      <c r="C46" s="247" t="s">
        <v>434</v>
      </c>
      <c r="D46" s="247" t="s">
        <v>434</v>
      </c>
      <c r="E46" s="244"/>
      <c r="F46" s="244"/>
      <c r="G46" s="247" t="s">
        <v>434</v>
      </c>
      <c r="H46" s="247" t="s">
        <v>434</v>
      </c>
      <c r="I46" s="245"/>
      <c r="J46" s="246"/>
      <c r="K46" s="109"/>
      <c r="L46" s="109"/>
    </row>
    <row r="47" spans="1:12" x14ac:dyDescent="0.25">
      <c r="A47" s="254" t="s">
        <v>192</v>
      </c>
      <c r="B47" s="194" t="s">
        <v>193</v>
      </c>
      <c r="C47" s="247">
        <v>45542</v>
      </c>
      <c r="D47" s="247">
        <v>45582</v>
      </c>
      <c r="E47" s="244"/>
      <c r="F47" s="244"/>
      <c r="G47" s="247">
        <f>H47-5</f>
        <v>45537</v>
      </c>
      <c r="H47" s="247">
        <f>G49-10</f>
        <v>45542</v>
      </c>
      <c r="I47" s="248">
        <v>1</v>
      </c>
      <c r="J47" s="249">
        <v>1</v>
      </c>
      <c r="K47" s="109"/>
      <c r="L47" s="109"/>
    </row>
    <row r="48" spans="1:12" ht="31.5" x14ac:dyDescent="0.25">
      <c r="A48" s="254" t="s">
        <v>366</v>
      </c>
      <c r="B48" s="190" t="s">
        <v>191</v>
      </c>
      <c r="C48" s="243"/>
      <c r="D48" s="244"/>
      <c r="E48" s="244"/>
      <c r="F48" s="244"/>
      <c r="G48" s="243"/>
      <c r="H48" s="244"/>
      <c r="I48" s="245"/>
      <c r="J48" s="246"/>
      <c r="K48" s="109"/>
      <c r="L48" s="109"/>
    </row>
    <row r="49" spans="1:12" ht="31.5" x14ac:dyDescent="0.25">
      <c r="A49" s="254">
        <v>4</v>
      </c>
      <c r="B49" s="194" t="s">
        <v>189</v>
      </c>
      <c r="C49" s="247">
        <v>45582</v>
      </c>
      <c r="D49" s="247">
        <v>45602</v>
      </c>
      <c r="E49" s="244"/>
      <c r="F49" s="244"/>
      <c r="G49" s="247">
        <f>H49-10</f>
        <v>45552</v>
      </c>
      <c r="H49" s="247">
        <v>45562</v>
      </c>
      <c r="I49" s="248">
        <v>1</v>
      </c>
      <c r="J49" s="249">
        <v>1</v>
      </c>
      <c r="K49" s="109"/>
      <c r="L49" s="109"/>
    </row>
    <row r="50" spans="1:12" ht="78.75" x14ac:dyDescent="0.25">
      <c r="A50" s="254" t="s">
        <v>190</v>
      </c>
      <c r="B50" s="194" t="s">
        <v>356</v>
      </c>
      <c r="C50" s="247">
        <v>45602</v>
      </c>
      <c r="D50" s="247">
        <v>45617</v>
      </c>
      <c r="E50" s="244"/>
      <c r="F50" s="244"/>
      <c r="G50" s="247">
        <f>H49</f>
        <v>45562</v>
      </c>
      <c r="H50" s="247">
        <v>45565</v>
      </c>
      <c r="I50" s="248">
        <v>1</v>
      </c>
      <c r="J50" s="249">
        <v>1</v>
      </c>
      <c r="K50" s="109"/>
      <c r="L50" s="109"/>
    </row>
    <row r="51" spans="1:12" ht="63" x14ac:dyDescent="0.25">
      <c r="A51" s="254" t="s">
        <v>188</v>
      </c>
      <c r="B51" s="194" t="s">
        <v>358</v>
      </c>
      <c r="C51" s="247" t="s">
        <v>434</v>
      </c>
      <c r="D51" s="247" t="s">
        <v>434</v>
      </c>
      <c r="E51" s="244"/>
      <c r="F51" s="244"/>
      <c r="G51" s="247" t="s">
        <v>434</v>
      </c>
      <c r="H51" s="247" t="s">
        <v>434</v>
      </c>
      <c r="I51" s="245"/>
      <c r="J51" s="246"/>
      <c r="K51" s="109"/>
      <c r="L51" s="109"/>
    </row>
    <row r="52" spans="1:12" ht="63" x14ac:dyDescent="0.25">
      <c r="A52" s="254" t="s">
        <v>186</v>
      </c>
      <c r="B52" s="194" t="s">
        <v>187</v>
      </c>
      <c r="C52" s="247">
        <v>45617</v>
      </c>
      <c r="D52" s="247">
        <v>45632</v>
      </c>
      <c r="E52" s="244"/>
      <c r="F52" s="244"/>
      <c r="G52" s="247">
        <f>H50</f>
        <v>45565</v>
      </c>
      <c r="H52" s="247">
        <v>46022</v>
      </c>
      <c r="I52" s="245"/>
      <c r="J52" s="246"/>
      <c r="K52" s="109"/>
      <c r="L52" s="109"/>
    </row>
    <row r="53" spans="1:12" ht="31.5" x14ac:dyDescent="0.25">
      <c r="A53" s="254" t="s">
        <v>184</v>
      </c>
      <c r="B53" s="196" t="s">
        <v>359</v>
      </c>
      <c r="C53" s="247">
        <v>45632</v>
      </c>
      <c r="D53" s="247">
        <v>45657</v>
      </c>
      <c r="E53" s="244"/>
      <c r="F53" s="244"/>
      <c r="G53" s="247">
        <f>H53</f>
        <v>45930</v>
      </c>
      <c r="H53" s="247">
        <v>45930</v>
      </c>
      <c r="I53" s="248">
        <v>1</v>
      </c>
      <c r="J53" s="249">
        <v>1</v>
      </c>
      <c r="K53" s="109"/>
      <c r="L53" s="109"/>
    </row>
    <row r="54" spans="1:12" ht="31.5" x14ac:dyDescent="0.25">
      <c r="A54" s="254" t="s">
        <v>360</v>
      </c>
      <c r="B54" s="194" t="s">
        <v>185</v>
      </c>
      <c r="C54" s="247" t="s">
        <v>434</v>
      </c>
      <c r="D54" s="247" t="s">
        <v>434</v>
      </c>
      <c r="E54" s="244"/>
      <c r="F54" s="244"/>
      <c r="G54" s="247" t="s">
        <v>434</v>
      </c>
      <c r="H54" s="247" t="s">
        <v>434</v>
      </c>
      <c r="I54" s="245"/>
      <c r="J54" s="246"/>
      <c r="K54" s="109"/>
      <c r="L54" s="10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0"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34"/>
      <c r="B5" s="34"/>
      <c r="C5" s="34"/>
      <c r="D5" s="34"/>
      <c r="E5" s="34"/>
      <c r="F5" s="34"/>
      <c r="L5" s="34"/>
      <c r="M5" s="34"/>
      <c r="U5" s="13"/>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68"/>
      <c r="B7" s="68"/>
      <c r="C7" s="68"/>
      <c r="D7" s="68"/>
      <c r="E7" s="68"/>
      <c r="F7" s="68"/>
      <c r="G7" s="68"/>
      <c r="H7" s="68"/>
      <c r="I7" s="68"/>
      <c r="J7" s="36"/>
      <c r="K7" s="36"/>
      <c r="L7" s="36"/>
      <c r="M7" s="36"/>
      <c r="N7" s="36"/>
      <c r="O7" s="36"/>
      <c r="P7" s="36"/>
      <c r="Q7" s="36"/>
      <c r="R7" s="36"/>
      <c r="S7" s="36"/>
      <c r="T7" s="226"/>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68"/>
      <c r="B10" s="68"/>
      <c r="C10" s="68"/>
      <c r="D10" s="68"/>
      <c r="E10" s="68"/>
      <c r="F10" s="68"/>
      <c r="G10" s="68"/>
      <c r="H10" s="68"/>
      <c r="I10" s="68"/>
      <c r="J10" s="36"/>
      <c r="K10" s="36"/>
      <c r="L10" s="36"/>
      <c r="M10" s="36"/>
      <c r="N10" s="36"/>
      <c r="O10" s="36"/>
      <c r="P10" s="36"/>
      <c r="Q10" s="36"/>
      <c r="R10" s="36"/>
      <c r="S10" s="36"/>
      <c r="T10" s="226"/>
      <c r="U10" s="36"/>
    </row>
    <row r="11" spans="1:29" x14ac:dyDescent="0.25">
      <c r="A11" s="382" t="str">
        <f>'1. паспорт местоположение'!A12:C12</f>
        <v>O_NS3400.VL.0037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73"/>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448" t="s">
        <v>401</v>
      </c>
      <c r="B18" s="448"/>
      <c r="C18" s="448"/>
      <c r="D18" s="448"/>
      <c r="E18" s="448"/>
      <c r="F18" s="448"/>
      <c r="G18" s="448"/>
      <c r="H18" s="448"/>
      <c r="I18" s="448"/>
      <c r="J18" s="448"/>
      <c r="K18" s="448"/>
      <c r="L18" s="448"/>
      <c r="M18" s="448"/>
      <c r="N18" s="448"/>
      <c r="O18" s="448"/>
      <c r="P18" s="448"/>
      <c r="Q18" s="448"/>
      <c r="R18" s="448"/>
      <c r="S18" s="448"/>
      <c r="T18" s="448"/>
      <c r="U18" s="448"/>
    </row>
    <row r="19" spans="1:29" x14ac:dyDescent="0.25">
      <c r="A19" s="448"/>
      <c r="B19" s="448"/>
      <c r="C19" s="448"/>
      <c r="D19" s="448"/>
      <c r="E19" s="448"/>
      <c r="F19" s="448"/>
      <c r="G19" s="448"/>
      <c r="H19" s="448"/>
      <c r="I19" s="448"/>
      <c r="J19" s="448"/>
      <c r="K19" s="448"/>
      <c r="L19" s="448"/>
      <c r="M19" s="448"/>
      <c r="N19" s="448"/>
      <c r="O19" s="448"/>
      <c r="P19" s="448"/>
      <c r="Q19" s="448"/>
      <c r="R19" s="448"/>
      <c r="S19" s="448"/>
      <c r="T19" s="448"/>
      <c r="U19" s="448"/>
    </row>
    <row r="20" spans="1:29" ht="15.75" customHeight="1" x14ac:dyDescent="0.25">
      <c r="A20" s="451" t="s">
        <v>183</v>
      </c>
      <c r="B20" s="451" t="s">
        <v>182</v>
      </c>
      <c r="C20" s="454" t="s">
        <v>181</v>
      </c>
      <c r="D20" s="454"/>
      <c r="E20" s="455" t="s">
        <v>180</v>
      </c>
      <c r="F20" s="455"/>
      <c r="G20" s="456" t="s">
        <v>573</v>
      </c>
      <c r="H20" s="459" t="s">
        <v>464</v>
      </c>
      <c r="I20" s="460"/>
      <c r="J20" s="460"/>
      <c r="K20" s="460"/>
      <c r="L20" s="459" t="s">
        <v>465</v>
      </c>
      <c r="M20" s="460"/>
      <c r="N20" s="460"/>
      <c r="O20" s="460"/>
      <c r="P20" s="459" t="s">
        <v>466</v>
      </c>
      <c r="Q20" s="460"/>
      <c r="R20" s="460"/>
      <c r="S20" s="460"/>
      <c r="T20" s="459" t="s">
        <v>542</v>
      </c>
      <c r="U20" s="460"/>
      <c r="V20" s="460"/>
      <c r="W20" s="460"/>
      <c r="X20" s="459" t="s">
        <v>574</v>
      </c>
      <c r="Y20" s="460"/>
      <c r="Z20" s="460"/>
      <c r="AA20" s="460"/>
      <c r="AB20" s="462" t="s">
        <v>179</v>
      </c>
      <c r="AC20" s="462"/>
    </row>
    <row r="21" spans="1:29" s="121" customFormat="1" ht="15.75" customHeight="1" x14ac:dyDescent="0.25">
      <c r="A21" s="452"/>
      <c r="B21" s="452"/>
      <c r="C21" s="454"/>
      <c r="D21" s="454"/>
      <c r="E21" s="455"/>
      <c r="F21" s="455"/>
      <c r="G21" s="457"/>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2"/>
      <c r="AC21" s="462"/>
    </row>
    <row r="22" spans="1:29" s="121" customFormat="1" ht="78.75" x14ac:dyDescent="0.25">
      <c r="A22" s="453"/>
      <c r="B22" s="453"/>
      <c r="C22" s="371" t="s">
        <v>1</v>
      </c>
      <c r="D22" s="371" t="s">
        <v>177</v>
      </c>
      <c r="E22" s="372" t="s">
        <v>575</v>
      </c>
      <c r="F22" s="372" t="s">
        <v>576</v>
      </c>
      <c r="G22" s="458"/>
      <c r="H22" s="345" t="s">
        <v>384</v>
      </c>
      <c r="I22" s="345" t="s">
        <v>577</v>
      </c>
      <c r="J22" s="345" t="s">
        <v>384</v>
      </c>
      <c r="K22" s="345" t="s">
        <v>577</v>
      </c>
      <c r="L22" s="345" t="s">
        <v>384</v>
      </c>
      <c r="M22" s="345" t="s">
        <v>577</v>
      </c>
      <c r="N22" s="345" t="s">
        <v>384</v>
      </c>
      <c r="O22" s="345" t="s">
        <v>577</v>
      </c>
      <c r="P22" s="345" t="s">
        <v>384</v>
      </c>
      <c r="Q22" s="345" t="s">
        <v>577</v>
      </c>
      <c r="R22" s="345" t="s">
        <v>384</v>
      </c>
      <c r="S22" s="345" t="s">
        <v>577</v>
      </c>
      <c r="T22" s="345" t="s">
        <v>384</v>
      </c>
      <c r="U22" s="345" t="s">
        <v>577</v>
      </c>
      <c r="V22" s="345" t="s">
        <v>384</v>
      </c>
      <c r="W22" s="345" t="s">
        <v>577</v>
      </c>
      <c r="X22" s="345" t="s">
        <v>384</v>
      </c>
      <c r="Y22" s="345" t="s">
        <v>577</v>
      </c>
      <c r="Z22" s="345" t="s">
        <v>384</v>
      </c>
      <c r="AA22" s="345" t="s">
        <v>577</v>
      </c>
      <c r="AB22" s="371" t="s">
        <v>178</v>
      </c>
      <c r="AC22" s="371" t="s">
        <v>177</v>
      </c>
    </row>
    <row r="23" spans="1:29" s="121" customForma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29" ht="47.25" x14ac:dyDescent="0.25">
      <c r="A24" s="261">
        <v>1</v>
      </c>
      <c r="B24" s="262" t="s">
        <v>176</v>
      </c>
      <c r="C24" s="346">
        <v>7.3400221181373855</v>
      </c>
      <c r="D24" s="346">
        <v>5.5121282000000003</v>
      </c>
      <c r="E24" s="346">
        <v>5.5121282000000003</v>
      </c>
      <c r="F24" s="346">
        <v>0.94417367000000052</v>
      </c>
      <c r="G24" s="346">
        <v>4.5679545299999997</v>
      </c>
      <c r="H24" s="346">
        <v>0</v>
      </c>
      <c r="I24" s="346"/>
      <c r="J24" s="346">
        <v>0.94417366999999996</v>
      </c>
      <c r="K24" s="346"/>
      <c r="L24" s="346">
        <v>0</v>
      </c>
      <c r="M24" s="346"/>
      <c r="N24" s="346">
        <v>0</v>
      </c>
      <c r="O24" s="346"/>
      <c r="P24" s="346">
        <v>0</v>
      </c>
      <c r="Q24" s="346"/>
      <c r="R24" s="346">
        <v>0</v>
      </c>
      <c r="S24" s="346"/>
      <c r="T24" s="346">
        <v>0</v>
      </c>
      <c r="U24" s="346"/>
      <c r="V24" s="346">
        <v>0</v>
      </c>
      <c r="W24" s="346"/>
      <c r="X24" s="346">
        <v>0</v>
      </c>
      <c r="Y24" s="346"/>
      <c r="Z24" s="346" t="s">
        <v>443</v>
      </c>
      <c r="AA24" s="346"/>
      <c r="AB24" s="346">
        <v>0</v>
      </c>
      <c r="AC24" s="346">
        <v>0.94417366999999996</v>
      </c>
    </row>
    <row r="25" spans="1:29" x14ac:dyDescent="0.25">
      <c r="A25" s="263" t="s">
        <v>175</v>
      </c>
      <c r="B25" s="265" t="s">
        <v>174</v>
      </c>
      <c r="C25" s="346"/>
      <c r="D25" s="346"/>
      <c r="E25" s="346"/>
      <c r="F25" s="346"/>
      <c r="G25" s="346">
        <v>0</v>
      </c>
      <c r="H25" s="346">
        <v>0</v>
      </c>
      <c r="I25" s="346"/>
      <c r="J25" s="346">
        <v>0</v>
      </c>
      <c r="K25" s="346"/>
      <c r="L25" s="346">
        <v>0</v>
      </c>
      <c r="M25" s="346"/>
      <c r="N25" s="346">
        <v>0</v>
      </c>
      <c r="O25" s="346"/>
      <c r="P25" s="346">
        <v>0</v>
      </c>
      <c r="Q25" s="346"/>
      <c r="R25" s="346">
        <v>0</v>
      </c>
      <c r="S25" s="346"/>
      <c r="T25" s="346">
        <v>0</v>
      </c>
      <c r="U25" s="346"/>
      <c r="V25" s="346">
        <v>0</v>
      </c>
      <c r="W25" s="346"/>
      <c r="X25" s="346">
        <v>0</v>
      </c>
      <c r="Y25" s="346"/>
      <c r="Z25" s="346" t="s">
        <v>443</v>
      </c>
      <c r="AA25" s="346"/>
      <c r="AB25" s="346">
        <v>0</v>
      </c>
      <c r="AC25" s="346">
        <v>0</v>
      </c>
    </row>
    <row r="26" spans="1:29" x14ac:dyDescent="0.25">
      <c r="A26" s="263" t="s">
        <v>173</v>
      </c>
      <c r="B26" s="265" t="s">
        <v>172</v>
      </c>
      <c r="C26" s="346"/>
      <c r="D26" s="346"/>
      <c r="E26" s="346"/>
      <c r="F26" s="346"/>
      <c r="G26" s="346">
        <v>0</v>
      </c>
      <c r="H26" s="346">
        <v>0</v>
      </c>
      <c r="I26" s="346"/>
      <c r="J26" s="346">
        <v>0</v>
      </c>
      <c r="K26" s="346"/>
      <c r="L26" s="346">
        <v>0</v>
      </c>
      <c r="M26" s="346"/>
      <c r="N26" s="346">
        <v>0</v>
      </c>
      <c r="O26" s="346"/>
      <c r="P26" s="346">
        <v>0</v>
      </c>
      <c r="Q26" s="346"/>
      <c r="R26" s="346">
        <v>0</v>
      </c>
      <c r="S26" s="346"/>
      <c r="T26" s="346">
        <v>0</v>
      </c>
      <c r="U26" s="346"/>
      <c r="V26" s="346">
        <v>0</v>
      </c>
      <c r="W26" s="346"/>
      <c r="X26" s="346">
        <v>0</v>
      </c>
      <c r="Y26" s="346"/>
      <c r="Z26" s="346" t="s">
        <v>443</v>
      </c>
      <c r="AA26" s="346"/>
      <c r="AB26" s="346">
        <v>0</v>
      </c>
      <c r="AC26" s="346">
        <v>0</v>
      </c>
    </row>
    <row r="27" spans="1:29" ht="31.5" x14ac:dyDescent="0.25">
      <c r="A27" s="263" t="s">
        <v>171</v>
      </c>
      <c r="B27" s="265" t="s">
        <v>341</v>
      </c>
      <c r="C27" s="346"/>
      <c r="D27" s="346"/>
      <c r="E27" s="346"/>
      <c r="F27" s="346"/>
      <c r="G27" s="346">
        <v>0</v>
      </c>
      <c r="H27" s="346">
        <v>0</v>
      </c>
      <c r="I27" s="346"/>
      <c r="J27" s="346">
        <v>0</v>
      </c>
      <c r="K27" s="346"/>
      <c r="L27" s="346">
        <v>0</v>
      </c>
      <c r="M27" s="346"/>
      <c r="N27" s="346">
        <v>0</v>
      </c>
      <c r="O27" s="346"/>
      <c r="P27" s="346">
        <v>0</v>
      </c>
      <c r="Q27" s="346"/>
      <c r="R27" s="346">
        <v>0</v>
      </c>
      <c r="S27" s="346"/>
      <c r="T27" s="346">
        <v>0</v>
      </c>
      <c r="U27" s="346"/>
      <c r="V27" s="346">
        <v>0</v>
      </c>
      <c r="W27" s="346"/>
      <c r="X27" s="346">
        <v>0</v>
      </c>
      <c r="Y27" s="346"/>
      <c r="Z27" s="346" t="s">
        <v>443</v>
      </c>
      <c r="AA27" s="346"/>
      <c r="AB27" s="346">
        <v>0</v>
      </c>
      <c r="AC27" s="346">
        <v>0</v>
      </c>
    </row>
    <row r="28" spans="1:29" x14ac:dyDescent="0.25">
      <c r="A28" s="263" t="s">
        <v>170</v>
      </c>
      <c r="B28" s="265" t="s">
        <v>169</v>
      </c>
      <c r="C28" s="346"/>
      <c r="D28" s="346"/>
      <c r="E28" s="346"/>
      <c r="F28" s="346"/>
      <c r="G28" s="346">
        <v>4.5679545300000006</v>
      </c>
      <c r="H28" s="346">
        <v>0</v>
      </c>
      <c r="I28" s="346"/>
      <c r="J28" s="346">
        <v>0.3289941419999991</v>
      </c>
      <c r="K28" s="346"/>
      <c r="L28" s="346">
        <v>0</v>
      </c>
      <c r="M28" s="346"/>
      <c r="N28" s="346">
        <v>0</v>
      </c>
      <c r="O28" s="346"/>
      <c r="P28" s="346">
        <v>0</v>
      </c>
      <c r="Q28" s="346"/>
      <c r="R28" s="346">
        <v>0</v>
      </c>
      <c r="S28" s="346"/>
      <c r="T28" s="346">
        <v>0</v>
      </c>
      <c r="U28" s="346"/>
      <c r="V28" s="346">
        <v>0</v>
      </c>
      <c r="W28" s="346"/>
      <c r="X28" s="346">
        <v>0</v>
      </c>
      <c r="Y28" s="346"/>
      <c r="Z28" s="346">
        <v>0</v>
      </c>
      <c r="AA28" s="346"/>
      <c r="AB28" s="346">
        <v>0</v>
      </c>
      <c r="AC28" s="346">
        <v>0.3289941419999991</v>
      </c>
    </row>
    <row r="29" spans="1:29" x14ac:dyDescent="0.25">
      <c r="A29" s="263" t="s">
        <v>168</v>
      </c>
      <c r="B29" s="347" t="s">
        <v>167</v>
      </c>
      <c r="C29" s="346"/>
      <c r="D29" s="346"/>
      <c r="E29" s="346"/>
      <c r="F29" s="346"/>
      <c r="G29" s="346">
        <v>0</v>
      </c>
      <c r="H29" s="346">
        <v>0</v>
      </c>
      <c r="I29" s="346"/>
      <c r="J29" s="346">
        <v>0.61517952800000086</v>
      </c>
      <c r="K29" s="346"/>
      <c r="L29" s="346">
        <v>0</v>
      </c>
      <c r="M29" s="346"/>
      <c r="N29" s="346">
        <v>0</v>
      </c>
      <c r="O29" s="346"/>
      <c r="P29" s="346">
        <v>0</v>
      </c>
      <c r="Q29" s="346"/>
      <c r="R29" s="346">
        <v>0</v>
      </c>
      <c r="S29" s="346"/>
      <c r="T29" s="346">
        <v>0</v>
      </c>
      <c r="U29" s="346"/>
      <c r="V29" s="346">
        <v>0</v>
      </c>
      <c r="W29" s="346"/>
      <c r="X29" s="346">
        <v>0</v>
      </c>
      <c r="Y29" s="346"/>
      <c r="Z29" s="346" t="s">
        <v>443</v>
      </c>
      <c r="AA29" s="346"/>
      <c r="AB29" s="346">
        <v>0</v>
      </c>
      <c r="AC29" s="346">
        <v>0.61517952800000086</v>
      </c>
    </row>
    <row r="30" spans="1:29" ht="47.25" x14ac:dyDescent="0.25">
      <c r="A30" s="261" t="s">
        <v>62</v>
      </c>
      <c r="B30" s="262" t="s">
        <v>166</v>
      </c>
      <c r="C30" s="346">
        <v>6.1562450032668909</v>
      </c>
      <c r="D30" s="346">
        <v>4.6645091200000008</v>
      </c>
      <c r="E30" s="346">
        <v>4.6645091200000008</v>
      </c>
      <c r="F30" s="346">
        <v>0.85788035000000118</v>
      </c>
      <c r="G30" s="346">
        <v>3.8066287699999997</v>
      </c>
      <c r="H30" s="346">
        <v>0</v>
      </c>
      <c r="I30" s="346"/>
      <c r="J30" s="346">
        <v>0.85788035000000007</v>
      </c>
      <c r="K30" s="346"/>
      <c r="L30" s="346">
        <v>0</v>
      </c>
      <c r="M30" s="346"/>
      <c r="N30" s="346">
        <v>0</v>
      </c>
      <c r="O30" s="346"/>
      <c r="P30" s="346">
        <v>0</v>
      </c>
      <c r="Q30" s="346"/>
      <c r="R30" s="346">
        <v>0</v>
      </c>
      <c r="S30" s="346"/>
      <c r="T30" s="346">
        <v>0</v>
      </c>
      <c r="U30" s="346"/>
      <c r="V30" s="346">
        <v>0</v>
      </c>
      <c r="W30" s="346"/>
      <c r="X30" s="346">
        <v>0</v>
      </c>
      <c r="Y30" s="346"/>
      <c r="Z30" s="346" t="s">
        <v>443</v>
      </c>
      <c r="AA30" s="346"/>
      <c r="AB30" s="346">
        <v>0</v>
      </c>
      <c r="AC30" s="346">
        <v>0.85788035000000007</v>
      </c>
    </row>
    <row r="31" spans="1:29" x14ac:dyDescent="0.25">
      <c r="A31" s="261" t="s">
        <v>165</v>
      </c>
      <c r="B31" s="265" t="s">
        <v>164</v>
      </c>
      <c r="C31" s="346">
        <v>0.59843137479501585</v>
      </c>
      <c r="D31" s="346">
        <v>0.36389018000000001</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29" ht="31.5" x14ac:dyDescent="0.25">
      <c r="A32" s="261" t="s">
        <v>163</v>
      </c>
      <c r="B32" s="265" t="s">
        <v>162</v>
      </c>
      <c r="C32" s="346">
        <v>1.2193581130710913</v>
      </c>
      <c r="D32" s="346">
        <v>0.39686973000000003</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x14ac:dyDescent="0.25">
      <c r="A33" s="261" t="s">
        <v>161</v>
      </c>
      <c r="B33" s="265" t="s">
        <v>160</v>
      </c>
      <c r="C33" s="346">
        <v>3.7700421817472995</v>
      </c>
      <c r="D33" s="346">
        <v>3.3004660399999999</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x14ac:dyDescent="0.25">
      <c r="A34" s="261" t="s">
        <v>159</v>
      </c>
      <c r="B34" s="265" t="s">
        <v>158</v>
      </c>
      <c r="C34" s="346">
        <v>0.56841333365348401</v>
      </c>
      <c r="D34" s="346">
        <v>0.60328316999999987</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v>0</v>
      </c>
      <c r="AC34" s="346">
        <v>0</v>
      </c>
    </row>
    <row r="35" spans="1:29" ht="31.5" x14ac:dyDescent="0.25">
      <c r="A35" s="261" t="s">
        <v>61</v>
      </c>
      <c r="B35" s="262" t="s">
        <v>157</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row>
    <row r="36" spans="1:29" x14ac:dyDescent="0.25">
      <c r="A36" s="263" t="s">
        <v>156</v>
      </c>
      <c r="B36" s="265" t="s">
        <v>495</v>
      </c>
      <c r="C36" s="346"/>
      <c r="D36" s="346"/>
      <c r="E36" s="346"/>
      <c r="F36" s="346"/>
      <c r="G36" s="346">
        <v>0</v>
      </c>
      <c r="H36" s="346">
        <v>0</v>
      </c>
      <c r="I36" s="348" t="s">
        <v>472</v>
      </c>
      <c r="J36" s="346">
        <v>0</v>
      </c>
      <c r="K36" s="348" t="s">
        <v>472</v>
      </c>
      <c r="L36" s="346">
        <v>0</v>
      </c>
      <c r="M36" s="348" t="s">
        <v>472</v>
      </c>
      <c r="N36" s="346">
        <v>0</v>
      </c>
      <c r="O36" s="348" t="s">
        <v>472</v>
      </c>
      <c r="P36" s="346">
        <v>0</v>
      </c>
      <c r="Q36" s="348" t="s">
        <v>472</v>
      </c>
      <c r="R36" s="346">
        <v>0</v>
      </c>
      <c r="S36" s="348" t="s">
        <v>472</v>
      </c>
      <c r="T36" s="346">
        <v>0</v>
      </c>
      <c r="U36" s="348" t="s">
        <v>472</v>
      </c>
      <c r="V36" s="346">
        <v>0</v>
      </c>
      <c r="W36" s="348" t="s">
        <v>472</v>
      </c>
      <c r="X36" s="346">
        <v>0</v>
      </c>
      <c r="Y36" s="348" t="s">
        <v>472</v>
      </c>
      <c r="Z36" s="346" t="s">
        <v>443</v>
      </c>
      <c r="AA36" s="348" t="s">
        <v>443</v>
      </c>
      <c r="AB36" s="346">
        <v>0</v>
      </c>
      <c r="AC36" s="346">
        <v>0</v>
      </c>
    </row>
    <row r="37" spans="1:29" ht="31.5" x14ac:dyDescent="0.25">
      <c r="A37" s="263" t="s">
        <v>155</v>
      </c>
      <c r="B37" s="264" t="s">
        <v>493</v>
      </c>
      <c r="C37" s="346"/>
      <c r="D37" s="346"/>
      <c r="E37" s="346"/>
      <c r="F37" s="346"/>
      <c r="G37" s="346">
        <v>0</v>
      </c>
      <c r="H37" s="346">
        <v>0</v>
      </c>
      <c r="I37" s="348" t="s">
        <v>472</v>
      </c>
      <c r="J37" s="346">
        <v>0</v>
      </c>
      <c r="K37" s="348" t="s">
        <v>472</v>
      </c>
      <c r="L37" s="346">
        <v>0</v>
      </c>
      <c r="M37" s="348" t="s">
        <v>472</v>
      </c>
      <c r="N37" s="346">
        <v>0</v>
      </c>
      <c r="O37" s="348" t="s">
        <v>472</v>
      </c>
      <c r="P37" s="346">
        <v>0</v>
      </c>
      <c r="Q37" s="348" t="s">
        <v>472</v>
      </c>
      <c r="R37" s="346">
        <v>0</v>
      </c>
      <c r="S37" s="348" t="s">
        <v>472</v>
      </c>
      <c r="T37" s="346">
        <v>0</v>
      </c>
      <c r="U37" s="348" t="s">
        <v>472</v>
      </c>
      <c r="V37" s="346">
        <v>0</v>
      </c>
      <c r="W37" s="348" t="s">
        <v>472</v>
      </c>
      <c r="X37" s="346">
        <v>0</v>
      </c>
      <c r="Y37" s="348" t="s">
        <v>472</v>
      </c>
      <c r="Z37" s="346" t="s">
        <v>443</v>
      </c>
      <c r="AA37" s="348" t="s">
        <v>443</v>
      </c>
      <c r="AB37" s="346">
        <v>0</v>
      </c>
      <c r="AC37" s="346">
        <v>0</v>
      </c>
    </row>
    <row r="38" spans="1:29" x14ac:dyDescent="0.25">
      <c r="A38" s="263" t="s">
        <v>154</v>
      </c>
      <c r="B38" s="264" t="s">
        <v>145</v>
      </c>
      <c r="C38" s="346"/>
      <c r="D38" s="346"/>
      <c r="E38" s="346"/>
      <c r="F38" s="346"/>
      <c r="G38" s="346">
        <v>0</v>
      </c>
      <c r="H38" s="346">
        <v>0</v>
      </c>
      <c r="I38" s="348" t="s">
        <v>472</v>
      </c>
      <c r="J38" s="346">
        <v>0</v>
      </c>
      <c r="K38" s="348" t="s">
        <v>472</v>
      </c>
      <c r="L38" s="346">
        <v>0</v>
      </c>
      <c r="M38" s="348" t="s">
        <v>472</v>
      </c>
      <c r="N38" s="346">
        <v>0</v>
      </c>
      <c r="O38" s="348" t="s">
        <v>472</v>
      </c>
      <c r="P38" s="346">
        <v>0</v>
      </c>
      <c r="Q38" s="348" t="s">
        <v>472</v>
      </c>
      <c r="R38" s="346">
        <v>0</v>
      </c>
      <c r="S38" s="348" t="s">
        <v>472</v>
      </c>
      <c r="T38" s="346">
        <v>0</v>
      </c>
      <c r="U38" s="348" t="s">
        <v>472</v>
      </c>
      <c r="V38" s="346">
        <v>0</v>
      </c>
      <c r="W38" s="348" t="s">
        <v>472</v>
      </c>
      <c r="X38" s="346">
        <v>0</v>
      </c>
      <c r="Y38" s="348" t="s">
        <v>472</v>
      </c>
      <c r="Z38" s="346" t="s">
        <v>443</v>
      </c>
      <c r="AA38" s="348" t="s">
        <v>443</v>
      </c>
      <c r="AB38" s="346">
        <v>0</v>
      </c>
      <c r="AC38" s="346">
        <v>0</v>
      </c>
    </row>
    <row r="39" spans="1:29" x14ac:dyDescent="0.25">
      <c r="A39" s="263" t="s">
        <v>153</v>
      </c>
      <c r="B39" s="265" t="s">
        <v>494</v>
      </c>
      <c r="C39" s="346"/>
      <c r="D39" s="346"/>
      <c r="E39" s="346"/>
      <c r="F39" s="346"/>
      <c r="G39" s="346">
        <v>7.2999999999999995E-2</v>
      </c>
      <c r="H39" s="346">
        <v>0</v>
      </c>
      <c r="I39" s="348" t="s">
        <v>472</v>
      </c>
      <c r="J39" s="346">
        <v>0</v>
      </c>
      <c r="K39" s="348" t="s">
        <v>472</v>
      </c>
      <c r="L39" s="346">
        <v>0</v>
      </c>
      <c r="M39" s="348" t="s">
        <v>472</v>
      </c>
      <c r="N39" s="346">
        <v>0</v>
      </c>
      <c r="O39" s="348" t="s">
        <v>472</v>
      </c>
      <c r="P39" s="346">
        <v>0</v>
      </c>
      <c r="Q39" s="348" t="s">
        <v>472</v>
      </c>
      <c r="R39" s="346">
        <v>0</v>
      </c>
      <c r="S39" s="348" t="s">
        <v>472</v>
      </c>
      <c r="T39" s="346">
        <v>0</v>
      </c>
      <c r="U39" s="348" t="s">
        <v>472</v>
      </c>
      <c r="V39" s="346">
        <v>0</v>
      </c>
      <c r="W39" s="348" t="s">
        <v>472</v>
      </c>
      <c r="X39" s="346">
        <v>0</v>
      </c>
      <c r="Y39" s="348" t="s">
        <v>472</v>
      </c>
      <c r="Z39" s="346" t="s">
        <v>443</v>
      </c>
      <c r="AA39" s="348" t="s">
        <v>443</v>
      </c>
      <c r="AB39" s="346">
        <v>0</v>
      </c>
      <c r="AC39" s="346">
        <v>0</v>
      </c>
    </row>
    <row r="40" spans="1:29" x14ac:dyDescent="0.25">
      <c r="A40" s="263" t="s">
        <v>152</v>
      </c>
      <c r="B40" s="265" t="s">
        <v>496</v>
      </c>
      <c r="C40" s="346"/>
      <c r="D40" s="346"/>
      <c r="E40" s="346"/>
      <c r="F40" s="346"/>
      <c r="G40" s="346">
        <v>0</v>
      </c>
      <c r="H40" s="346">
        <v>0</v>
      </c>
      <c r="I40" s="348" t="s">
        <v>472</v>
      </c>
      <c r="J40" s="346">
        <v>0</v>
      </c>
      <c r="K40" s="348" t="s">
        <v>472</v>
      </c>
      <c r="L40" s="346">
        <v>0</v>
      </c>
      <c r="M40" s="348" t="s">
        <v>472</v>
      </c>
      <c r="N40" s="346">
        <v>0</v>
      </c>
      <c r="O40" s="348" t="s">
        <v>472</v>
      </c>
      <c r="P40" s="346">
        <v>0</v>
      </c>
      <c r="Q40" s="348" t="s">
        <v>472</v>
      </c>
      <c r="R40" s="346">
        <v>0</v>
      </c>
      <c r="S40" s="348" t="s">
        <v>472</v>
      </c>
      <c r="T40" s="346">
        <v>0</v>
      </c>
      <c r="U40" s="348" t="s">
        <v>472</v>
      </c>
      <c r="V40" s="346">
        <v>0</v>
      </c>
      <c r="W40" s="348" t="s">
        <v>472</v>
      </c>
      <c r="X40" s="346">
        <v>0</v>
      </c>
      <c r="Y40" s="348" t="s">
        <v>472</v>
      </c>
      <c r="Z40" s="346" t="s">
        <v>443</v>
      </c>
      <c r="AA40" s="348" t="s">
        <v>443</v>
      </c>
      <c r="AB40" s="346">
        <v>0</v>
      </c>
      <c r="AC40" s="346">
        <v>0</v>
      </c>
    </row>
    <row r="41" spans="1:29" x14ac:dyDescent="0.25">
      <c r="A41" s="263" t="s">
        <v>151</v>
      </c>
      <c r="B41" s="265" t="s">
        <v>497</v>
      </c>
      <c r="C41" s="346"/>
      <c r="D41" s="346"/>
      <c r="E41" s="346"/>
      <c r="F41" s="346"/>
      <c r="G41" s="346">
        <v>0</v>
      </c>
      <c r="H41" s="346">
        <v>0</v>
      </c>
      <c r="I41" s="348" t="s">
        <v>472</v>
      </c>
      <c r="J41" s="346">
        <v>0</v>
      </c>
      <c r="K41" s="348" t="s">
        <v>472</v>
      </c>
      <c r="L41" s="346">
        <v>0</v>
      </c>
      <c r="M41" s="348" t="s">
        <v>472</v>
      </c>
      <c r="N41" s="346">
        <v>0</v>
      </c>
      <c r="O41" s="348" t="s">
        <v>472</v>
      </c>
      <c r="P41" s="346">
        <v>0</v>
      </c>
      <c r="Q41" s="348" t="s">
        <v>472</v>
      </c>
      <c r="R41" s="346">
        <v>0</v>
      </c>
      <c r="S41" s="348" t="s">
        <v>472</v>
      </c>
      <c r="T41" s="346">
        <v>0</v>
      </c>
      <c r="U41" s="348" t="s">
        <v>472</v>
      </c>
      <c r="V41" s="346">
        <v>0</v>
      </c>
      <c r="W41" s="348" t="s">
        <v>472</v>
      </c>
      <c r="X41" s="346">
        <v>0</v>
      </c>
      <c r="Y41" s="348" t="s">
        <v>472</v>
      </c>
      <c r="Z41" s="346" t="s">
        <v>443</v>
      </c>
      <c r="AA41" s="348" t="s">
        <v>443</v>
      </c>
      <c r="AB41" s="346">
        <v>0</v>
      </c>
      <c r="AC41" s="346">
        <v>0</v>
      </c>
    </row>
    <row r="42" spans="1:29" x14ac:dyDescent="0.25">
      <c r="A42" s="263" t="s">
        <v>150</v>
      </c>
      <c r="B42" s="265" t="s">
        <v>498</v>
      </c>
      <c r="C42" s="346"/>
      <c r="D42" s="346"/>
      <c r="E42" s="346"/>
      <c r="F42" s="346"/>
      <c r="G42" s="346">
        <v>0</v>
      </c>
      <c r="H42" s="346">
        <v>0</v>
      </c>
      <c r="I42" s="348" t="s">
        <v>472</v>
      </c>
      <c r="J42" s="346">
        <v>0</v>
      </c>
      <c r="K42" s="348" t="s">
        <v>472</v>
      </c>
      <c r="L42" s="346">
        <v>0</v>
      </c>
      <c r="M42" s="348" t="s">
        <v>472</v>
      </c>
      <c r="N42" s="346">
        <v>0</v>
      </c>
      <c r="O42" s="348" t="s">
        <v>472</v>
      </c>
      <c r="P42" s="346">
        <v>0</v>
      </c>
      <c r="Q42" s="348" t="s">
        <v>472</v>
      </c>
      <c r="R42" s="346">
        <v>0</v>
      </c>
      <c r="S42" s="348" t="s">
        <v>472</v>
      </c>
      <c r="T42" s="346">
        <v>0</v>
      </c>
      <c r="U42" s="348" t="s">
        <v>472</v>
      </c>
      <c r="V42" s="346">
        <v>0</v>
      </c>
      <c r="W42" s="348" t="s">
        <v>472</v>
      </c>
      <c r="X42" s="346">
        <v>0</v>
      </c>
      <c r="Y42" s="348" t="s">
        <v>472</v>
      </c>
      <c r="Z42" s="346" t="s">
        <v>443</v>
      </c>
      <c r="AA42" s="348" t="s">
        <v>443</v>
      </c>
      <c r="AB42" s="346">
        <v>0</v>
      </c>
      <c r="AC42" s="346">
        <v>0</v>
      </c>
    </row>
    <row r="43" spans="1:29" x14ac:dyDescent="0.25">
      <c r="A43" s="263" t="s">
        <v>499</v>
      </c>
      <c r="B43" s="265" t="s">
        <v>500</v>
      </c>
      <c r="C43" s="346"/>
      <c r="D43" s="346"/>
      <c r="E43" s="346"/>
      <c r="F43" s="346"/>
      <c r="G43" s="346">
        <v>0</v>
      </c>
      <c r="H43" s="346">
        <v>0</v>
      </c>
      <c r="I43" s="348" t="s">
        <v>472</v>
      </c>
      <c r="J43" s="346">
        <v>0</v>
      </c>
      <c r="K43" s="348" t="s">
        <v>472</v>
      </c>
      <c r="L43" s="346">
        <v>0</v>
      </c>
      <c r="M43" s="348" t="s">
        <v>472</v>
      </c>
      <c r="N43" s="346">
        <v>0</v>
      </c>
      <c r="O43" s="348" t="s">
        <v>472</v>
      </c>
      <c r="P43" s="346">
        <v>0</v>
      </c>
      <c r="Q43" s="348" t="s">
        <v>472</v>
      </c>
      <c r="R43" s="346">
        <v>0</v>
      </c>
      <c r="S43" s="348" t="s">
        <v>472</v>
      </c>
      <c r="T43" s="346">
        <v>0</v>
      </c>
      <c r="U43" s="348" t="s">
        <v>472</v>
      </c>
      <c r="V43" s="346">
        <v>0</v>
      </c>
      <c r="W43" s="348" t="s">
        <v>472</v>
      </c>
      <c r="X43" s="346">
        <v>0</v>
      </c>
      <c r="Y43" s="348" t="s">
        <v>472</v>
      </c>
      <c r="Z43" s="346" t="s">
        <v>443</v>
      </c>
      <c r="AA43" s="348" t="s">
        <v>443</v>
      </c>
      <c r="AB43" s="346">
        <v>0</v>
      </c>
      <c r="AC43" s="346">
        <v>0</v>
      </c>
    </row>
    <row r="44" spans="1:29" x14ac:dyDescent="0.25">
      <c r="A44" s="263" t="s">
        <v>501</v>
      </c>
      <c r="B44" s="265" t="s">
        <v>502</v>
      </c>
      <c r="C44" s="346"/>
      <c r="D44" s="346"/>
      <c r="E44" s="346"/>
      <c r="F44" s="346"/>
      <c r="G44" s="346">
        <v>2</v>
      </c>
      <c r="H44" s="346">
        <v>0</v>
      </c>
      <c r="I44" s="348" t="s">
        <v>472</v>
      </c>
      <c r="J44" s="346">
        <v>0</v>
      </c>
      <c r="K44" s="348" t="s">
        <v>472</v>
      </c>
      <c r="L44" s="346">
        <v>0</v>
      </c>
      <c r="M44" s="348" t="s">
        <v>472</v>
      </c>
      <c r="N44" s="346">
        <v>0</v>
      </c>
      <c r="O44" s="348" t="s">
        <v>472</v>
      </c>
      <c r="P44" s="346">
        <v>0</v>
      </c>
      <c r="Q44" s="348" t="s">
        <v>472</v>
      </c>
      <c r="R44" s="346">
        <v>0</v>
      </c>
      <c r="S44" s="348" t="s">
        <v>472</v>
      </c>
      <c r="T44" s="346">
        <v>0</v>
      </c>
      <c r="U44" s="348" t="s">
        <v>472</v>
      </c>
      <c r="V44" s="346">
        <v>0</v>
      </c>
      <c r="W44" s="348" t="s">
        <v>472</v>
      </c>
      <c r="X44" s="346">
        <v>0</v>
      </c>
      <c r="Y44" s="348" t="s">
        <v>472</v>
      </c>
      <c r="Z44" s="346" t="s">
        <v>443</v>
      </c>
      <c r="AA44" s="348" t="s">
        <v>443</v>
      </c>
      <c r="AB44" s="346">
        <v>0</v>
      </c>
      <c r="AC44" s="346">
        <v>0</v>
      </c>
    </row>
    <row r="45" spans="1:29" x14ac:dyDescent="0.25">
      <c r="A45" s="263" t="s">
        <v>503</v>
      </c>
      <c r="B45" s="265" t="s">
        <v>504</v>
      </c>
      <c r="C45" s="346"/>
      <c r="D45" s="346"/>
      <c r="E45" s="346"/>
      <c r="F45" s="346"/>
      <c r="G45" s="346">
        <v>0</v>
      </c>
      <c r="H45" s="346">
        <v>0</v>
      </c>
      <c r="I45" s="348" t="s">
        <v>472</v>
      </c>
      <c r="J45" s="346">
        <v>0</v>
      </c>
      <c r="K45" s="348" t="s">
        <v>472</v>
      </c>
      <c r="L45" s="346">
        <v>0</v>
      </c>
      <c r="M45" s="348" t="s">
        <v>472</v>
      </c>
      <c r="N45" s="346">
        <v>0</v>
      </c>
      <c r="O45" s="348" t="s">
        <v>472</v>
      </c>
      <c r="P45" s="346">
        <v>0</v>
      </c>
      <c r="Q45" s="348" t="s">
        <v>472</v>
      </c>
      <c r="R45" s="346">
        <v>0</v>
      </c>
      <c r="S45" s="348" t="s">
        <v>472</v>
      </c>
      <c r="T45" s="346">
        <v>0</v>
      </c>
      <c r="U45" s="348" t="s">
        <v>472</v>
      </c>
      <c r="V45" s="346">
        <v>0</v>
      </c>
      <c r="W45" s="348" t="s">
        <v>472</v>
      </c>
      <c r="X45" s="346">
        <v>0</v>
      </c>
      <c r="Y45" s="348" t="s">
        <v>472</v>
      </c>
      <c r="Z45" s="346" t="s">
        <v>443</v>
      </c>
      <c r="AA45" s="348" t="s">
        <v>443</v>
      </c>
      <c r="AB45" s="346">
        <v>0</v>
      </c>
      <c r="AC45" s="346">
        <v>0</v>
      </c>
    </row>
    <row r="46" spans="1:29" x14ac:dyDescent="0.25">
      <c r="A46" s="263" t="s">
        <v>505</v>
      </c>
      <c r="B46" s="265" t="s">
        <v>506</v>
      </c>
      <c r="C46" s="346"/>
      <c r="D46" s="346"/>
      <c r="E46" s="346"/>
      <c r="F46" s="346"/>
      <c r="G46" s="346">
        <v>0</v>
      </c>
      <c r="H46" s="346">
        <v>0</v>
      </c>
      <c r="I46" s="348" t="s">
        <v>472</v>
      </c>
      <c r="J46" s="346">
        <v>0</v>
      </c>
      <c r="K46" s="348" t="s">
        <v>472</v>
      </c>
      <c r="L46" s="346">
        <v>0</v>
      </c>
      <c r="M46" s="348" t="s">
        <v>472</v>
      </c>
      <c r="N46" s="346">
        <v>0</v>
      </c>
      <c r="O46" s="348" t="s">
        <v>472</v>
      </c>
      <c r="P46" s="346">
        <v>0</v>
      </c>
      <c r="Q46" s="348" t="s">
        <v>472</v>
      </c>
      <c r="R46" s="346">
        <v>0</v>
      </c>
      <c r="S46" s="348" t="s">
        <v>472</v>
      </c>
      <c r="T46" s="346">
        <v>0</v>
      </c>
      <c r="U46" s="348" t="s">
        <v>472</v>
      </c>
      <c r="V46" s="346">
        <v>0</v>
      </c>
      <c r="W46" s="348" t="s">
        <v>472</v>
      </c>
      <c r="X46" s="346">
        <v>0</v>
      </c>
      <c r="Y46" s="348" t="s">
        <v>472</v>
      </c>
      <c r="Z46" s="346" t="s">
        <v>443</v>
      </c>
      <c r="AA46" s="348" t="s">
        <v>443</v>
      </c>
      <c r="AB46" s="346">
        <v>0</v>
      </c>
      <c r="AC46" s="346">
        <v>0</v>
      </c>
    </row>
    <row r="47" spans="1:29" x14ac:dyDescent="0.25">
      <c r="A47" s="261" t="s">
        <v>60</v>
      </c>
      <c r="B47" s="262" t="s">
        <v>149</v>
      </c>
      <c r="C47" s="346"/>
      <c r="D47" s="346"/>
      <c r="E47" s="346"/>
      <c r="F47" s="346"/>
      <c r="G47" s="346"/>
      <c r="H47" s="346"/>
      <c r="I47" s="346"/>
      <c r="J47" s="346"/>
      <c r="K47" s="346"/>
      <c r="L47" s="346"/>
      <c r="M47" s="346"/>
      <c r="N47" s="346"/>
      <c r="O47" s="346"/>
      <c r="P47" s="346"/>
      <c r="Q47" s="346"/>
      <c r="R47" s="346"/>
      <c r="S47" s="348"/>
      <c r="T47" s="346"/>
      <c r="U47" s="346"/>
      <c r="V47" s="346"/>
      <c r="W47" s="346"/>
      <c r="X47" s="346"/>
      <c r="Y47" s="346"/>
      <c r="Z47" s="346"/>
      <c r="AA47" s="346"/>
      <c r="AB47" s="346"/>
      <c r="AC47" s="346"/>
    </row>
    <row r="48" spans="1:29" x14ac:dyDescent="0.25">
      <c r="A48" s="263" t="s">
        <v>148</v>
      </c>
      <c r="B48" s="265" t="s">
        <v>495</v>
      </c>
      <c r="C48" s="346">
        <v>0</v>
      </c>
      <c r="D48" s="346">
        <v>0</v>
      </c>
      <c r="E48" s="346"/>
      <c r="F48" s="346"/>
      <c r="G48" s="346">
        <v>0</v>
      </c>
      <c r="H48" s="346">
        <v>0</v>
      </c>
      <c r="I48" s="346"/>
      <c r="J48" s="346">
        <v>0</v>
      </c>
      <c r="K48" s="346"/>
      <c r="L48" s="346">
        <v>0</v>
      </c>
      <c r="M48" s="346"/>
      <c r="N48" s="346">
        <v>0</v>
      </c>
      <c r="O48" s="346"/>
      <c r="P48" s="346">
        <v>0</v>
      </c>
      <c r="Q48" s="346"/>
      <c r="R48" s="346">
        <v>0</v>
      </c>
      <c r="S48" s="346"/>
      <c r="T48" s="346">
        <v>0</v>
      </c>
      <c r="U48" s="346"/>
      <c r="V48" s="346">
        <v>0</v>
      </c>
      <c r="W48" s="346"/>
      <c r="X48" s="346">
        <v>0</v>
      </c>
      <c r="Y48" s="346"/>
      <c r="Z48" s="346" t="s">
        <v>443</v>
      </c>
      <c r="AA48" s="346"/>
      <c r="AB48" s="346">
        <v>0</v>
      </c>
      <c r="AC48" s="346">
        <v>0</v>
      </c>
    </row>
    <row r="49" spans="1:29" ht="31.5" x14ac:dyDescent="0.25">
      <c r="A49" s="263" t="s">
        <v>147</v>
      </c>
      <c r="B49" s="264" t="s">
        <v>493</v>
      </c>
      <c r="C49" s="346">
        <v>0</v>
      </c>
      <c r="D49" s="346">
        <v>0</v>
      </c>
      <c r="E49" s="346"/>
      <c r="F49" s="346"/>
      <c r="G49" s="346">
        <v>0</v>
      </c>
      <c r="H49" s="346">
        <v>0</v>
      </c>
      <c r="I49" s="346"/>
      <c r="J49" s="346">
        <v>0</v>
      </c>
      <c r="K49" s="346"/>
      <c r="L49" s="346">
        <v>0</v>
      </c>
      <c r="M49" s="346"/>
      <c r="N49" s="346">
        <v>0</v>
      </c>
      <c r="O49" s="346"/>
      <c r="P49" s="346">
        <v>0</v>
      </c>
      <c r="Q49" s="346"/>
      <c r="R49" s="346">
        <v>0</v>
      </c>
      <c r="S49" s="346"/>
      <c r="T49" s="346">
        <v>0</v>
      </c>
      <c r="U49" s="346"/>
      <c r="V49" s="346">
        <v>0</v>
      </c>
      <c r="W49" s="346"/>
      <c r="X49" s="346">
        <v>0</v>
      </c>
      <c r="Y49" s="346"/>
      <c r="Z49" s="346" t="s">
        <v>443</v>
      </c>
      <c r="AA49" s="346"/>
      <c r="AB49" s="346">
        <v>0</v>
      </c>
      <c r="AC49" s="346">
        <v>0</v>
      </c>
    </row>
    <row r="50" spans="1:29" x14ac:dyDescent="0.25">
      <c r="A50" s="263" t="s">
        <v>146</v>
      </c>
      <c r="B50" s="264" t="s">
        <v>145</v>
      </c>
      <c r="C50" s="346">
        <v>0</v>
      </c>
      <c r="D50" s="346">
        <v>0</v>
      </c>
      <c r="E50" s="346"/>
      <c r="F50" s="346"/>
      <c r="G50" s="346">
        <v>0</v>
      </c>
      <c r="H50" s="346">
        <v>0</v>
      </c>
      <c r="I50" s="346"/>
      <c r="J50" s="346">
        <v>0</v>
      </c>
      <c r="K50" s="346"/>
      <c r="L50" s="346">
        <v>0</v>
      </c>
      <c r="M50" s="346"/>
      <c r="N50" s="346">
        <v>0</v>
      </c>
      <c r="O50" s="346"/>
      <c r="P50" s="346">
        <v>0</v>
      </c>
      <c r="Q50" s="346"/>
      <c r="R50" s="346">
        <v>0</v>
      </c>
      <c r="S50" s="346"/>
      <c r="T50" s="346">
        <v>0</v>
      </c>
      <c r="U50" s="346"/>
      <c r="V50" s="346">
        <v>0</v>
      </c>
      <c r="W50" s="346"/>
      <c r="X50" s="346">
        <v>0</v>
      </c>
      <c r="Y50" s="346"/>
      <c r="Z50" s="346" t="s">
        <v>443</v>
      </c>
      <c r="AA50" s="346"/>
      <c r="AB50" s="346">
        <v>0</v>
      </c>
      <c r="AC50" s="346">
        <v>0</v>
      </c>
    </row>
    <row r="51" spans="1:29" ht="31.5" x14ac:dyDescent="0.25">
      <c r="A51" s="263" t="s">
        <v>144</v>
      </c>
      <c r="B51" s="265" t="s">
        <v>143</v>
      </c>
      <c r="C51" s="346">
        <v>0.24</v>
      </c>
      <c r="D51" s="346">
        <v>7.2999999999999995E-2</v>
      </c>
      <c r="E51" s="346"/>
      <c r="F51" s="346"/>
      <c r="G51" s="346">
        <v>0</v>
      </c>
      <c r="H51" s="346">
        <v>0</v>
      </c>
      <c r="I51" s="346"/>
      <c r="J51" s="346">
        <v>7.2999999999999995E-2</v>
      </c>
      <c r="K51" s="346"/>
      <c r="L51" s="346">
        <v>0</v>
      </c>
      <c r="M51" s="346"/>
      <c r="N51" s="346">
        <v>0</v>
      </c>
      <c r="O51" s="346"/>
      <c r="P51" s="346">
        <v>0</v>
      </c>
      <c r="Q51" s="346"/>
      <c r="R51" s="346">
        <v>0</v>
      </c>
      <c r="S51" s="346"/>
      <c r="T51" s="346">
        <v>0</v>
      </c>
      <c r="U51" s="346"/>
      <c r="V51" s="346">
        <v>0</v>
      </c>
      <c r="W51" s="346"/>
      <c r="X51" s="346">
        <v>0</v>
      </c>
      <c r="Y51" s="346"/>
      <c r="Z51" s="346" t="s">
        <v>443</v>
      </c>
      <c r="AA51" s="346"/>
      <c r="AB51" s="346">
        <v>0</v>
      </c>
      <c r="AC51" s="346">
        <v>7.2999999999999995E-2</v>
      </c>
    </row>
    <row r="52" spans="1:29" ht="31.5" x14ac:dyDescent="0.25">
      <c r="A52" s="263" t="s">
        <v>142</v>
      </c>
      <c r="B52" s="265" t="s">
        <v>141</v>
      </c>
      <c r="C52" s="346">
        <v>0</v>
      </c>
      <c r="D52" s="346">
        <v>0</v>
      </c>
      <c r="E52" s="346"/>
      <c r="F52" s="346"/>
      <c r="G52" s="346">
        <v>0</v>
      </c>
      <c r="H52" s="346">
        <v>0</v>
      </c>
      <c r="I52" s="346"/>
      <c r="J52" s="346">
        <v>0</v>
      </c>
      <c r="K52" s="346"/>
      <c r="L52" s="346">
        <v>0</v>
      </c>
      <c r="M52" s="346"/>
      <c r="N52" s="346">
        <v>0</v>
      </c>
      <c r="O52" s="346"/>
      <c r="P52" s="346">
        <v>0</v>
      </c>
      <c r="Q52" s="346"/>
      <c r="R52" s="346">
        <v>0</v>
      </c>
      <c r="S52" s="346"/>
      <c r="T52" s="346">
        <v>0</v>
      </c>
      <c r="U52" s="346"/>
      <c r="V52" s="346">
        <v>0</v>
      </c>
      <c r="W52" s="346"/>
      <c r="X52" s="346">
        <v>0</v>
      </c>
      <c r="Y52" s="346"/>
      <c r="Z52" s="346" t="s">
        <v>443</v>
      </c>
      <c r="AA52" s="346"/>
      <c r="AB52" s="346">
        <v>0</v>
      </c>
      <c r="AC52" s="346">
        <v>0</v>
      </c>
    </row>
    <row r="53" spans="1:29" x14ac:dyDescent="0.25">
      <c r="A53" s="263" t="s">
        <v>140</v>
      </c>
      <c r="B53" s="265" t="s">
        <v>139</v>
      </c>
      <c r="C53" s="346">
        <v>0</v>
      </c>
      <c r="D53" s="346">
        <v>0</v>
      </c>
      <c r="E53" s="346"/>
      <c r="F53" s="346"/>
      <c r="G53" s="346">
        <v>0</v>
      </c>
      <c r="H53" s="346">
        <v>0</v>
      </c>
      <c r="I53" s="346"/>
      <c r="J53" s="346">
        <v>0</v>
      </c>
      <c r="K53" s="346"/>
      <c r="L53" s="346">
        <v>0</v>
      </c>
      <c r="M53" s="346"/>
      <c r="N53" s="346">
        <v>0</v>
      </c>
      <c r="O53" s="346"/>
      <c r="P53" s="346">
        <v>0</v>
      </c>
      <c r="Q53" s="346"/>
      <c r="R53" s="346">
        <v>0</v>
      </c>
      <c r="S53" s="346"/>
      <c r="T53" s="346">
        <v>0</v>
      </c>
      <c r="U53" s="346"/>
      <c r="V53" s="346">
        <v>0</v>
      </c>
      <c r="W53" s="346"/>
      <c r="X53" s="346">
        <v>0</v>
      </c>
      <c r="Y53" s="346"/>
      <c r="Z53" s="346" t="s">
        <v>443</v>
      </c>
      <c r="AA53" s="346"/>
      <c r="AB53" s="346">
        <v>0</v>
      </c>
      <c r="AC53" s="346">
        <v>0</v>
      </c>
    </row>
    <row r="54" spans="1:29" x14ac:dyDescent="0.25">
      <c r="A54" s="263" t="s">
        <v>138</v>
      </c>
      <c r="B54" s="265" t="s">
        <v>496</v>
      </c>
      <c r="C54" s="346">
        <v>0</v>
      </c>
      <c r="D54" s="346">
        <v>0</v>
      </c>
      <c r="E54" s="346"/>
      <c r="F54" s="346"/>
      <c r="G54" s="346">
        <v>0</v>
      </c>
      <c r="H54" s="346">
        <v>0</v>
      </c>
      <c r="I54" s="346"/>
      <c r="J54" s="346">
        <v>0</v>
      </c>
      <c r="K54" s="346"/>
      <c r="L54" s="346">
        <v>0</v>
      </c>
      <c r="M54" s="346"/>
      <c r="N54" s="346">
        <v>0</v>
      </c>
      <c r="O54" s="346"/>
      <c r="P54" s="346">
        <v>0</v>
      </c>
      <c r="Q54" s="346"/>
      <c r="R54" s="346">
        <v>0</v>
      </c>
      <c r="S54" s="346"/>
      <c r="T54" s="346">
        <v>0</v>
      </c>
      <c r="U54" s="346"/>
      <c r="V54" s="346">
        <v>0</v>
      </c>
      <c r="W54" s="346"/>
      <c r="X54" s="346">
        <v>0</v>
      </c>
      <c r="Y54" s="346"/>
      <c r="Z54" s="346" t="s">
        <v>443</v>
      </c>
      <c r="AA54" s="346"/>
      <c r="AB54" s="346">
        <v>0</v>
      </c>
      <c r="AC54" s="346">
        <v>0</v>
      </c>
    </row>
    <row r="55" spans="1:29" x14ac:dyDescent="0.25">
      <c r="A55" s="263" t="s">
        <v>507</v>
      </c>
      <c r="B55" s="265" t="s">
        <v>497</v>
      </c>
      <c r="C55" s="346">
        <v>0</v>
      </c>
      <c r="D55" s="346">
        <v>0</v>
      </c>
      <c r="E55" s="346"/>
      <c r="F55" s="346"/>
      <c r="G55" s="346">
        <v>0</v>
      </c>
      <c r="H55" s="346">
        <v>0</v>
      </c>
      <c r="I55" s="346"/>
      <c r="J55" s="346">
        <v>0</v>
      </c>
      <c r="K55" s="346"/>
      <c r="L55" s="346">
        <v>0</v>
      </c>
      <c r="M55" s="346"/>
      <c r="N55" s="346">
        <v>0</v>
      </c>
      <c r="O55" s="346"/>
      <c r="P55" s="346">
        <v>0</v>
      </c>
      <c r="Q55" s="346"/>
      <c r="R55" s="346">
        <v>0</v>
      </c>
      <c r="S55" s="346"/>
      <c r="T55" s="346">
        <v>0</v>
      </c>
      <c r="U55" s="346"/>
      <c r="V55" s="346">
        <v>0</v>
      </c>
      <c r="W55" s="346"/>
      <c r="X55" s="346">
        <v>0</v>
      </c>
      <c r="Y55" s="346"/>
      <c r="Z55" s="346" t="s">
        <v>443</v>
      </c>
      <c r="AA55" s="346"/>
      <c r="AB55" s="346">
        <v>0</v>
      </c>
      <c r="AC55" s="346">
        <v>0</v>
      </c>
    </row>
    <row r="56" spans="1:29" x14ac:dyDescent="0.25">
      <c r="A56" s="263" t="s">
        <v>508</v>
      </c>
      <c r="B56" s="265" t="s">
        <v>498</v>
      </c>
      <c r="C56" s="346">
        <v>0</v>
      </c>
      <c r="D56" s="346">
        <v>0</v>
      </c>
      <c r="E56" s="346"/>
      <c r="F56" s="346"/>
      <c r="G56" s="346">
        <v>0</v>
      </c>
      <c r="H56" s="346">
        <v>0</v>
      </c>
      <c r="I56" s="346"/>
      <c r="J56" s="346">
        <v>0</v>
      </c>
      <c r="K56" s="346"/>
      <c r="L56" s="346">
        <v>0</v>
      </c>
      <c r="M56" s="346"/>
      <c r="N56" s="346">
        <v>0</v>
      </c>
      <c r="O56" s="346"/>
      <c r="P56" s="346">
        <v>0</v>
      </c>
      <c r="Q56" s="346"/>
      <c r="R56" s="346">
        <v>0</v>
      </c>
      <c r="S56" s="346"/>
      <c r="T56" s="346">
        <v>0</v>
      </c>
      <c r="U56" s="346"/>
      <c r="V56" s="346">
        <v>0</v>
      </c>
      <c r="W56" s="346"/>
      <c r="X56" s="346">
        <v>0</v>
      </c>
      <c r="Y56" s="346"/>
      <c r="Z56" s="346" t="s">
        <v>443</v>
      </c>
      <c r="AA56" s="346"/>
      <c r="AB56" s="346">
        <v>0</v>
      </c>
      <c r="AC56" s="346">
        <v>0</v>
      </c>
    </row>
    <row r="57" spans="1:29" x14ac:dyDescent="0.25">
      <c r="A57" s="263" t="s">
        <v>509</v>
      </c>
      <c r="B57" s="265" t="s">
        <v>500</v>
      </c>
      <c r="C57" s="346">
        <v>0</v>
      </c>
      <c r="D57" s="346">
        <v>0</v>
      </c>
      <c r="E57" s="346"/>
      <c r="F57" s="346"/>
      <c r="G57" s="346">
        <v>0</v>
      </c>
      <c r="H57" s="346">
        <v>0</v>
      </c>
      <c r="I57" s="346"/>
      <c r="J57" s="346">
        <v>0</v>
      </c>
      <c r="K57" s="346"/>
      <c r="L57" s="346">
        <v>0</v>
      </c>
      <c r="M57" s="346"/>
      <c r="N57" s="346">
        <v>0</v>
      </c>
      <c r="O57" s="346"/>
      <c r="P57" s="346">
        <v>0</v>
      </c>
      <c r="Q57" s="346"/>
      <c r="R57" s="346">
        <v>0</v>
      </c>
      <c r="S57" s="346"/>
      <c r="T57" s="346">
        <v>0</v>
      </c>
      <c r="U57" s="346"/>
      <c r="V57" s="346">
        <v>0</v>
      </c>
      <c r="W57" s="346"/>
      <c r="X57" s="346">
        <v>0</v>
      </c>
      <c r="Y57" s="346"/>
      <c r="Z57" s="346" t="s">
        <v>443</v>
      </c>
      <c r="AA57" s="346"/>
      <c r="AB57" s="346">
        <v>0</v>
      </c>
      <c r="AC57" s="346">
        <v>0</v>
      </c>
    </row>
    <row r="58" spans="1:29" x14ac:dyDescent="0.25">
      <c r="A58" s="263" t="s">
        <v>510</v>
      </c>
      <c r="B58" s="265" t="s">
        <v>502</v>
      </c>
      <c r="C58" s="346">
        <v>2</v>
      </c>
      <c r="D58" s="346">
        <v>2</v>
      </c>
      <c r="E58" s="346"/>
      <c r="F58" s="346"/>
      <c r="G58" s="346">
        <v>0</v>
      </c>
      <c r="H58" s="346">
        <v>0</v>
      </c>
      <c r="I58" s="346"/>
      <c r="J58" s="346">
        <v>2</v>
      </c>
      <c r="K58" s="346"/>
      <c r="L58" s="346">
        <v>0</v>
      </c>
      <c r="M58" s="346"/>
      <c r="N58" s="346">
        <v>0</v>
      </c>
      <c r="O58" s="346"/>
      <c r="P58" s="346">
        <v>0</v>
      </c>
      <c r="Q58" s="346"/>
      <c r="R58" s="346">
        <v>0</v>
      </c>
      <c r="S58" s="346"/>
      <c r="T58" s="346">
        <v>0</v>
      </c>
      <c r="U58" s="346"/>
      <c r="V58" s="346">
        <v>0</v>
      </c>
      <c r="W58" s="346"/>
      <c r="X58" s="346">
        <v>0</v>
      </c>
      <c r="Y58" s="346"/>
      <c r="Z58" s="346" t="s">
        <v>443</v>
      </c>
      <c r="AA58" s="346"/>
      <c r="AB58" s="346">
        <v>0</v>
      </c>
      <c r="AC58" s="346">
        <v>2</v>
      </c>
    </row>
    <row r="59" spans="1:29" x14ac:dyDescent="0.25">
      <c r="A59" s="263" t="s">
        <v>511</v>
      </c>
      <c r="B59" s="265" t="s">
        <v>504</v>
      </c>
      <c r="C59" s="346">
        <v>0</v>
      </c>
      <c r="D59" s="346">
        <v>0</v>
      </c>
      <c r="E59" s="346"/>
      <c r="F59" s="346"/>
      <c r="G59" s="346">
        <v>0</v>
      </c>
      <c r="H59" s="346">
        <v>0</v>
      </c>
      <c r="I59" s="346"/>
      <c r="J59" s="346">
        <v>0</v>
      </c>
      <c r="K59" s="346"/>
      <c r="L59" s="346">
        <v>0</v>
      </c>
      <c r="M59" s="346"/>
      <c r="N59" s="346">
        <v>0</v>
      </c>
      <c r="O59" s="346"/>
      <c r="P59" s="346">
        <v>0</v>
      </c>
      <c r="Q59" s="346"/>
      <c r="R59" s="346">
        <v>0</v>
      </c>
      <c r="S59" s="346"/>
      <c r="T59" s="346">
        <v>0</v>
      </c>
      <c r="U59" s="346"/>
      <c r="V59" s="346">
        <v>0</v>
      </c>
      <c r="W59" s="346"/>
      <c r="X59" s="346">
        <v>0</v>
      </c>
      <c r="Y59" s="346"/>
      <c r="Z59" s="346" t="s">
        <v>443</v>
      </c>
      <c r="AA59" s="346"/>
      <c r="AB59" s="346">
        <v>0</v>
      </c>
      <c r="AC59" s="346">
        <v>0</v>
      </c>
    </row>
    <row r="60" spans="1:29" x14ac:dyDescent="0.25">
      <c r="A60" s="263" t="s">
        <v>512</v>
      </c>
      <c r="B60" s="265" t="s">
        <v>506</v>
      </c>
      <c r="C60" s="346">
        <v>0</v>
      </c>
      <c r="D60" s="346">
        <v>0</v>
      </c>
      <c r="E60" s="346"/>
      <c r="F60" s="346"/>
      <c r="G60" s="346">
        <v>0</v>
      </c>
      <c r="H60" s="346">
        <v>0</v>
      </c>
      <c r="I60" s="346"/>
      <c r="J60" s="346">
        <v>0</v>
      </c>
      <c r="K60" s="346"/>
      <c r="L60" s="346">
        <v>0</v>
      </c>
      <c r="M60" s="346"/>
      <c r="N60" s="346">
        <v>0</v>
      </c>
      <c r="O60" s="346"/>
      <c r="P60" s="346">
        <v>0</v>
      </c>
      <c r="Q60" s="346"/>
      <c r="R60" s="346">
        <v>0</v>
      </c>
      <c r="S60" s="346"/>
      <c r="T60" s="346">
        <v>0</v>
      </c>
      <c r="U60" s="346"/>
      <c r="V60" s="346">
        <v>0</v>
      </c>
      <c r="W60" s="346"/>
      <c r="X60" s="346">
        <v>0</v>
      </c>
      <c r="Y60" s="346"/>
      <c r="Z60" s="346" t="s">
        <v>443</v>
      </c>
      <c r="AA60" s="346"/>
      <c r="AB60" s="346">
        <v>0</v>
      </c>
      <c r="AC60" s="346">
        <v>0</v>
      </c>
    </row>
    <row r="61" spans="1:29" ht="31.5" x14ac:dyDescent="0.25">
      <c r="A61" s="261" t="s">
        <v>58</v>
      </c>
      <c r="B61" s="262" t="s">
        <v>137</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row>
    <row r="62" spans="1:29" x14ac:dyDescent="0.25">
      <c r="A62" s="263" t="s">
        <v>136</v>
      </c>
      <c r="B62" s="265" t="s">
        <v>135</v>
      </c>
      <c r="C62" s="346">
        <v>6.1562450032668909</v>
      </c>
      <c r="D62" s="346">
        <v>4.6645091200000008</v>
      </c>
      <c r="E62" s="346"/>
      <c r="F62" s="346"/>
      <c r="G62" s="346">
        <v>0</v>
      </c>
      <c r="H62" s="346">
        <v>0</v>
      </c>
      <c r="I62" s="346"/>
      <c r="J62" s="346">
        <v>4.66450912</v>
      </c>
      <c r="K62" s="346"/>
      <c r="L62" s="346">
        <v>0</v>
      </c>
      <c r="M62" s="346"/>
      <c r="N62" s="346">
        <v>0</v>
      </c>
      <c r="O62" s="346"/>
      <c r="P62" s="346">
        <v>0</v>
      </c>
      <c r="Q62" s="346"/>
      <c r="R62" s="346">
        <v>0</v>
      </c>
      <c r="S62" s="346"/>
      <c r="T62" s="346">
        <v>0</v>
      </c>
      <c r="U62" s="346"/>
      <c r="V62" s="346">
        <v>0</v>
      </c>
      <c r="W62" s="346"/>
      <c r="X62" s="346">
        <v>0</v>
      </c>
      <c r="Y62" s="346"/>
      <c r="Z62" s="346" t="s">
        <v>443</v>
      </c>
      <c r="AA62" s="346"/>
      <c r="AB62" s="346">
        <v>0</v>
      </c>
      <c r="AC62" s="346">
        <v>4.66450912</v>
      </c>
    </row>
    <row r="63" spans="1:29" x14ac:dyDescent="0.25">
      <c r="A63" s="263" t="s">
        <v>134</v>
      </c>
      <c r="B63" s="264" t="s">
        <v>128</v>
      </c>
      <c r="C63" s="346"/>
      <c r="D63" s="346"/>
      <c r="E63" s="346"/>
      <c r="F63" s="346"/>
      <c r="G63" s="346">
        <v>0</v>
      </c>
      <c r="H63" s="346">
        <v>0</v>
      </c>
      <c r="I63" s="346"/>
      <c r="J63" s="346">
        <v>0</v>
      </c>
      <c r="K63" s="346"/>
      <c r="L63" s="346">
        <v>0</v>
      </c>
      <c r="M63" s="346"/>
      <c r="N63" s="346">
        <v>0</v>
      </c>
      <c r="O63" s="346"/>
      <c r="P63" s="346">
        <v>0</v>
      </c>
      <c r="Q63" s="346"/>
      <c r="R63" s="346">
        <v>0</v>
      </c>
      <c r="S63" s="346"/>
      <c r="T63" s="346">
        <v>0</v>
      </c>
      <c r="U63" s="346"/>
      <c r="V63" s="346">
        <v>0</v>
      </c>
      <c r="W63" s="346"/>
      <c r="X63" s="346">
        <v>0</v>
      </c>
      <c r="Y63" s="346"/>
      <c r="Z63" s="346" t="s">
        <v>443</v>
      </c>
      <c r="AA63" s="346"/>
      <c r="AB63" s="346">
        <v>0</v>
      </c>
      <c r="AC63" s="346">
        <v>0</v>
      </c>
    </row>
    <row r="64" spans="1:29" x14ac:dyDescent="0.25">
      <c r="A64" s="263" t="s">
        <v>133</v>
      </c>
      <c r="B64" s="265" t="s">
        <v>127</v>
      </c>
      <c r="C64" s="346"/>
      <c r="D64" s="346"/>
      <c r="E64" s="346"/>
      <c r="F64" s="346"/>
      <c r="G64" s="346">
        <v>0</v>
      </c>
      <c r="H64" s="346">
        <v>0</v>
      </c>
      <c r="I64" s="346"/>
      <c r="J64" s="346">
        <v>0</v>
      </c>
      <c r="K64" s="346"/>
      <c r="L64" s="346">
        <v>0</v>
      </c>
      <c r="M64" s="346"/>
      <c r="N64" s="346">
        <v>0</v>
      </c>
      <c r="O64" s="346"/>
      <c r="P64" s="346">
        <v>0</v>
      </c>
      <c r="Q64" s="346"/>
      <c r="R64" s="346">
        <v>0</v>
      </c>
      <c r="S64" s="346"/>
      <c r="T64" s="346">
        <v>0</v>
      </c>
      <c r="U64" s="346"/>
      <c r="V64" s="346">
        <v>0</v>
      </c>
      <c r="W64" s="346"/>
      <c r="X64" s="346">
        <v>0</v>
      </c>
      <c r="Y64" s="346"/>
      <c r="Z64" s="346" t="s">
        <v>443</v>
      </c>
      <c r="AA64" s="346"/>
      <c r="AB64" s="346">
        <v>0</v>
      </c>
      <c r="AC64" s="346">
        <v>0</v>
      </c>
    </row>
    <row r="65" spans="1:29" x14ac:dyDescent="0.25">
      <c r="A65" s="263" t="s">
        <v>132</v>
      </c>
      <c r="B65" s="264" t="s">
        <v>126</v>
      </c>
      <c r="C65" s="346"/>
      <c r="D65" s="346"/>
      <c r="E65" s="346"/>
      <c r="F65" s="346"/>
      <c r="G65" s="346">
        <v>0</v>
      </c>
      <c r="H65" s="346">
        <v>0</v>
      </c>
      <c r="I65" s="346"/>
      <c r="J65" s="346">
        <v>0</v>
      </c>
      <c r="K65" s="346"/>
      <c r="L65" s="346">
        <v>0</v>
      </c>
      <c r="M65" s="346"/>
      <c r="N65" s="346">
        <v>0</v>
      </c>
      <c r="O65" s="346"/>
      <c r="P65" s="346">
        <v>0</v>
      </c>
      <c r="Q65" s="346"/>
      <c r="R65" s="346">
        <v>0</v>
      </c>
      <c r="S65" s="346"/>
      <c r="T65" s="346">
        <v>0</v>
      </c>
      <c r="U65" s="346"/>
      <c r="V65" s="346">
        <v>0</v>
      </c>
      <c r="W65" s="346"/>
      <c r="X65" s="346">
        <v>0</v>
      </c>
      <c r="Y65" s="346"/>
      <c r="Z65" s="346" t="s">
        <v>443</v>
      </c>
      <c r="AA65" s="346"/>
      <c r="AB65" s="346">
        <v>0</v>
      </c>
      <c r="AC65" s="346">
        <v>0</v>
      </c>
    </row>
    <row r="66" spans="1:29" x14ac:dyDescent="0.25">
      <c r="A66" s="263" t="s">
        <v>131</v>
      </c>
      <c r="B66" s="264" t="s">
        <v>125</v>
      </c>
      <c r="C66" s="346"/>
      <c r="D66" s="346"/>
      <c r="E66" s="346"/>
      <c r="F66" s="346"/>
      <c r="G66" s="346">
        <v>0</v>
      </c>
      <c r="H66" s="346">
        <v>0</v>
      </c>
      <c r="I66" s="346"/>
      <c r="J66" s="346">
        <v>7.2999999999999995E-2</v>
      </c>
      <c r="K66" s="346"/>
      <c r="L66" s="346">
        <v>0</v>
      </c>
      <c r="M66" s="346"/>
      <c r="N66" s="346">
        <v>0</v>
      </c>
      <c r="O66" s="346"/>
      <c r="P66" s="346">
        <v>0</v>
      </c>
      <c r="Q66" s="346"/>
      <c r="R66" s="346">
        <v>0</v>
      </c>
      <c r="S66" s="346"/>
      <c r="T66" s="346">
        <v>0</v>
      </c>
      <c r="U66" s="346"/>
      <c r="V66" s="346">
        <v>0</v>
      </c>
      <c r="W66" s="346"/>
      <c r="X66" s="346">
        <v>0</v>
      </c>
      <c r="Y66" s="346"/>
      <c r="Z66" s="346" t="s">
        <v>443</v>
      </c>
      <c r="AA66" s="346"/>
      <c r="AB66" s="346">
        <v>0</v>
      </c>
      <c r="AC66" s="346">
        <v>7.2999999999999995E-2</v>
      </c>
    </row>
    <row r="67" spans="1:29" x14ac:dyDescent="0.25">
      <c r="A67" s="263" t="s">
        <v>130</v>
      </c>
      <c r="B67" s="265" t="s">
        <v>496</v>
      </c>
      <c r="C67" s="346"/>
      <c r="D67" s="346"/>
      <c r="E67" s="346"/>
      <c r="F67" s="346"/>
      <c r="G67" s="346">
        <v>0</v>
      </c>
      <c r="H67" s="346">
        <v>0</v>
      </c>
      <c r="I67" s="346"/>
      <c r="J67" s="346">
        <v>0</v>
      </c>
      <c r="K67" s="346"/>
      <c r="L67" s="346">
        <v>0</v>
      </c>
      <c r="M67" s="346"/>
      <c r="N67" s="346">
        <v>0</v>
      </c>
      <c r="O67" s="346"/>
      <c r="P67" s="346">
        <v>0</v>
      </c>
      <c r="Q67" s="346"/>
      <c r="R67" s="346">
        <v>0</v>
      </c>
      <c r="S67" s="346"/>
      <c r="T67" s="346">
        <v>0</v>
      </c>
      <c r="U67" s="346"/>
      <c r="V67" s="346">
        <v>0</v>
      </c>
      <c r="W67" s="346"/>
      <c r="X67" s="346">
        <v>0</v>
      </c>
      <c r="Y67" s="346"/>
      <c r="Z67" s="346" t="s">
        <v>443</v>
      </c>
      <c r="AA67" s="346"/>
      <c r="AB67" s="346">
        <v>0</v>
      </c>
      <c r="AC67" s="346">
        <v>0</v>
      </c>
    </row>
    <row r="68" spans="1:29" x14ac:dyDescent="0.25">
      <c r="A68" s="263" t="s">
        <v>513</v>
      </c>
      <c r="B68" s="265" t="s">
        <v>497</v>
      </c>
      <c r="C68" s="346"/>
      <c r="D68" s="346"/>
      <c r="E68" s="346"/>
      <c r="F68" s="346"/>
      <c r="G68" s="346">
        <v>0</v>
      </c>
      <c r="H68" s="346">
        <v>0</v>
      </c>
      <c r="I68" s="346"/>
      <c r="J68" s="346">
        <v>0</v>
      </c>
      <c r="K68" s="346"/>
      <c r="L68" s="346">
        <v>0</v>
      </c>
      <c r="M68" s="346"/>
      <c r="N68" s="346">
        <v>0</v>
      </c>
      <c r="O68" s="346"/>
      <c r="P68" s="346">
        <v>0</v>
      </c>
      <c r="Q68" s="346"/>
      <c r="R68" s="346">
        <v>0</v>
      </c>
      <c r="S68" s="346"/>
      <c r="T68" s="346">
        <v>0</v>
      </c>
      <c r="U68" s="346"/>
      <c r="V68" s="346">
        <v>0</v>
      </c>
      <c r="W68" s="346"/>
      <c r="X68" s="346">
        <v>0</v>
      </c>
      <c r="Y68" s="346"/>
      <c r="Z68" s="346" t="s">
        <v>443</v>
      </c>
      <c r="AA68" s="346"/>
      <c r="AB68" s="346">
        <v>0</v>
      </c>
      <c r="AC68" s="346">
        <v>0</v>
      </c>
    </row>
    <row r="69" spans="1:29" x14ac:dyDescent="0.25">
      <c r="A69" s="263" t="s">
        <v>514</v>
      </c>
      <c r="B69" s="265" t="s">
        <v>498</v>
      </c>
      <c r="C69" s="346"/>
      <c r="D69" s="346"/>
      <c r="E69" s="346"/>
      <c r="F69" s="346"/>
      <c r="G69" s="346">
        <v>0</v>
      </c>
      <c r="H69" s="346">
        <v>0</v>
      </c>
      <c r="I69" s="346"/>
      <c r="J69" s="346">
        <v>0</v>
      </c>
      <c r="K69" s="346"/>
      <c r="L69" s="346">
        <v>0</v>
      </c>
      <c r="M69" s="346"/>
      <c r="N69" s="346">
        <v>0</v>
      </c>
      <c r="O69" s="346"/>
      <c r="P69" s="346">
        <v>0</v>
      </c>
      <c r="Q69" s="346"/>
      <c r="R69" s="346">
        <v>0</v>
      </c>
      <c r="S69" s="346"/>
      <c r="T69" s="346">
        <v>0</v>
      </c>
      <c r="U69" s="346"/>
      <c r="V69" s="346">
        <v>0</v>
      </c>
      <c r="W69" s="346"/>
      <c r="X69" s="346">
        <v>0</v>
      </c>
      <c r="Y69" s="346"/>
      <c r="Z69" s="346" t="s">
        <v>443</v>
      </c>
      <c r="AA69" s="346"/>
      <c r="AB69" s="346">
        <v>0</v>
      </c>
      <c r="AC69" s="346">
        <v>0</v>
      </c>
    </row>
    <row r="70" spans="1:29" x14ac:dyDescent="0.25">
      <c r="A70" s="263" t="s">
        <v>515</v>
      </c>
      <c r="B70" s="265" t="s">
        <v>500</v>
      </c>
      <c r="C70" s="346"/>
      <c r="D70" s="346"/>
      <c r="E70" s="346"/>
      <c r="F70" s="346"/>
      <c r="G70" s="346">
        <v>0</v>
      </c>
      <c r="H70" s="346">
        <v>0</v>
      </c>
      <c r="I70" s="346"/>
      <c r="J70" s="346">
        <v>0</v>
      </c>
      <c r="K70" s="346"/>
      <c r="L70" s="346">
        <v>0</v>
      </c>
      <c r="M70" s="346"/>
      <c r="N70" s="346">
        <v>0</v>
      </c>
      <c r="O70" s="346"/>
      <c r="P70" s="346">
        <v>0</v>
      </c>
      <c r="Q70" s="346"/>
      <c r="R70" s="346">
        <v>0</v>
      </c>
      <c r="S70" s="346"/>
      <c r="T70" s="346">
        <v>0</v>
      </c>
      <c r="U70" s="346"/>
      <c r="V70" s="346">
        <v>0</v>
      </c>
      <c r="W70" s="346"/>
      <c r="X70" s="346">
        <v>0</v>
      </c>
      <c r="Y70" s="346"/>
      <c r="Z70" s="346" t="s">
        <v>443</v>
      </c>
      <c r="AA70" s="346"/>
      <c r="AB70" s="346">
        <v>0</v>
      </c>
      <c r="AC70" s="346">
        <v>0</v>
      </c>
    </row>
    <row r="71" spans="1:29" x14ac:dyDescent="0.25">
      <c r="A71" s="263" t="s">
        <v>516</v>
      </c>
      <c r="B71" s="265" t="s">
        <v>502</v>
      </c>
      <c r="C71" s="346"/>
      <c r="D71" s="346"/>
      <c r="E71" s="346"/>
      <c r="F71" s="346"/>
      <c r="G71" s="346">
        <v>0</v>
      </c>
      <c r="H71" s="346">
        <v>0</v>
      </c>
      <c r="I71" s="346"/>
      <c r="J71" s="346">
        <v>2</v>
      </c>
      <c r="K71" s="346"/>
      <c r="L71" s="346">
        <v>0</v>
      </c>
      <c r="M71" s="346"/>
      <c r="N71" s="346">
        <v>0</v>
      </c>
      <c r="O71" s="346"/>
      <c r="P71" s="346">
        <v>0</v>
      </c>
      <c r="Q71" s="346"/>
      <c r="R71" s="346">
        <v>0</v>
      </c>
      <c r="S71" s="346"/>
      <c r="T71" s="346">
        <v>0</v>
      </c>
      <c r="U71" s="346"/>
      <c r="V71" s="346">
        <v>0</v>
      </c>
      <c r="W71" s="346"/>
      <c r="X71" s="346">
        <v>0</v>
      </c>
      <c r="Y71" s="346"/>
      <c r="Z71" s="346" t="s">
        <v>443</v>
      </c>
      <c r="AA71" s="346"/>
      <c r="AB71" s="346">
        <v>0</v>
      </c>
      <c r="AC71" s="346">
        <v>2</v>
      </c>
    </row>
    <row r="72" spans="1:29" x14ac:dyDescent="0.25">
      <c r="A72" s="263" t="s">
        <v>517</v>
      </c>
      <c r="B72" s="265" t="s">
        <v>504</v>
      </c>
      <c r="C72" s="346"/>
      <c r="D72" s="346"/>
      <c r="E72" s="346"/>
      <c r="F72" s="346"/>
      <c r="G72" s="346">
        <v>0</v>
      </c>
      <c r="H72" s="346">
        <v>0</v>
      </c>
      <c r="I72" s="346"/>
      <c r="J72" s="346">
        <v>0</v>
      </c>
      <c r="K72" s="346"/>
      <c r="L72" s="346">
        <v>0</v>
      </c>
      <c r="M72" s="346"/>
      <c r="N72" s="346">
        <v>0</v>
      </c>
      <c r="O72" s="346"/>
      <c r="P72" s="346">
        <v>0</v>
      </c>
      <c r="Q72" s="346"/>
      <c r="R72" s="346">
        <v>0</v>
      </c>
      <c r="S72" s="346"/>
      <c r="T72" s="346">
        <v>0</v>
      </c>
      <c r="U72" s="346"/>
      <c r="V72" s="346">
        <v>0</v>
      </c>
      <c r="W72" s="346"/>
      <c r="X72" s="346">
        <v>0</v>
      </c>
      <c r="Y72" s="346"/>
      <c r="Z72" s="346" t="s">
        <v>443</v>
      </c>
      <c r="AA72" s="346"/>
      <c r="AB72" s="346">
        <v>0</v>
      </c>
      <c r="AC72" s="346">
        <v>0</v>
      </c>
    </row>
    <row r="73" spans="1:29" x14ac:dyDescent="0.25">
      <c r="A73" s="263" t="s">
        <v>518</v>
      </c>
      <c r="B73" s="265" t="s">
        <v>506</v>
      </c>
      <c r="C73" s="346"/>
      <c r="D73" s="346"/>
      <c r="E73" s="346"/>
      <c r="F73" s="346"/>
      <c r="G73" s="346">
        <v>0</v>
      </c>
      <c r="H73" s="346">
        <v>0</v>
      </c>
      <c r="I73" s="346"/>
      <c r="J73" s="346">
        <v>0</v>
      </c>
      <c r="K73" s="346"/>
      <c r="L73" s="346">
        <v>0</v>
      </c>
      <c r="M73" s="346"/>
      <c r="N73" s="346">
        <v>0</v>
      </c>
      <c r="O73" s="346"/>
      <c r="P73" s="346">
        <v>0</v>
      </c>
      <c r="Q73" s="346"/>
      <c r="R73" s="346">
        <v>0</v>
      </c>
      <c r="S73" s="346"/>
      <c r="T73" s="346">
        <v>0</v>
      </c>
      <c r="U73" s="346"/>
      <c r="V73" s="346">
        <v>0</v>
      </c>
      <c r="W73" s="346"/>
      <c r="X73" s="346">
        <v>0</v>
      </c>
      <c r="Y73" s="346"/>
      <c r="Z73" s="346" t="s">
        <v>443</v>
      </c>
      <c r="AA73" s="346"/>
      <c r="AB73" s="346">
        <v>0</v>
      </c>
      <c r="AC73" s="346">
        <v>0</v>
      </c>
    </row>
    <row r="74" spans="1:29" ht="31.5" x14ac:dyDescent="0.25">
      <c r="A74" s="261" t="s">
        <v>57</v>
      </c>
      <c r="B74" s="266" t="s">
        <v>224</v>
      </c>
      <c r="C74" s="346"/>
      <c r="D74" s="346"/>
      <c r="E74" s="346"/>
      <c r="F74" s="346"/>
      <c r="G74" s="346">
        <v>0</v>
      </c>
      <c r="H74" s="346">
        <v>0</v>
      </c>
      <c r="I74" s="346"/>
      <c r="J74" s="346">
        <v>0</v>
      </c>
      <c r="K74" s="346"/>
      <c r="L74" s="346">
        <v>0</v>
      </c>
      <c r="M74" s="346"/>
      <c r="N74" s="346">
        <v>0</v>
      </c>
      <c r="O74" s="346"/>
      <c r="P74" s="346">
        <v>0</v>
      </c>
      <c r="Q74" s="346"/>
      <c r="R74" s="346">
        <v>0</v>
      </c>
      <c r="S74" s="346"/>
      <c r="T74" s="346">
        <v>0</v>
      </c>
      <c r="U74" s="346"/>
      <c r="V74" s="346">
        <v>0</v>
      </c>
      <c r="W74" s="346"/>
      <c r="X74" s="346">
        <v>0</v>
      </c>
      <c r="Y74" s="346"/>
      <c r="Z74" s="346" t="s">
        <v>443</v>
      </c>
      <c r="AA74" s="346"/>
      <c r="AB74" s="346">
        <v>0</v>
      </c>
      <c r="AC74" s="346">
        <v>0</v>
      </c>
    </row>
    <row r="75" spans="1:29" x14ac:dyDescent="0.25">
      <c r="A75" s="261" t="s">
        <v>55</v>
      </c>
      <c r="B75" s="262" t="s">
        <v>129</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x14ac:dyDescent="0.25">
      <c r="A76" s="263" t="s">
        <v>219</v>
      </c>
      <c r="B76" s="265" t="s">
        <v>495</v>
      </c>
      <c r="C76" s="349"/>
      <c r="D76" s="350"/>
      <c r="E76" s="351"/>
      <c r="F76" s="351"/>
      <c r="G76" s="346">
        <v>0</v>
      </c>
      <c r="H76" s="346" t="s">
        <v>443</v>
      </c>
      <c r="I76" s="351"/>
      <c r="J76" s="346">
        <v>0</v>
      </c>
      <c r="K76" s="350"/>
      <c r="L76" s="346" t="s">
        <v>443</v>
      </c>
      <c r="M76" s="350"/>
      <c r="N76" s="346">
        <v>0</v>
      </c>
      <c r="O76" s="350"/>
      <c r="P76" s="346" t="s">
        <v>443</v>
      </c>
      <c r="Q76" s="350"/>
      <c r="R76" s="346">
        <v>0</v>
      </c>
      <c r="S76" s="350"/>
      <c r="T76" s="346" t="s">
        <v>443</v>
      </c>
      <c r="U76" s="350"/>
      <c r="V76" s="346">
        <v>0</v>
      </c>
      <c r="W76" s="350"/>
      <c r="X76" s="346">
        <v>0</v>
      </c>
      <c r="Y76" s="350"/>
      <c r="Z76" s="346" t="s">
        <v>443</v>
      </c>
      <c r="AA76" s="350"/>
      <c r="AB76" s="346">
        <v>0</v>
      </c>
      <c r="AC76" s="346">
        <v>0</v>
      </c>
    </row>
    <row r="77" spans="1:29" ht="31.5" x14ac:dyDescent="0.25">
      <c r="A77" s="263" t="s">
        <v>220</v>
      </c>
      <c r="B77" s="264" t="s">
        <v>493</v>
      </c>
      <c r="C77" s="346"/>
      <c r="D77" s="346"/>
      <c r="E77" s="346"/>
      <c r="F77" s="346"/>
      <c r="G77" s="346">
        <v>0</v>
      </c>
      <c r="H77" s="346" t="s">
        <v>443</v>
      </c>
      <c r="I77" s="346"/>
      <c r="J77" s="346">
        <v>0</v>
      </c>
      <c r="K77" s="346"/>
      <c r="L77" s="346" t="s">
        <v>443</v>
      </c>
      <c r="M77" s="346"/>
      <c r="N77" s="346">
        <v>0</v>
      </c>
      <c r="O77" s="346"/>
      <c r="P77" s="346" t="s">
        <v>443</v>
      </c>
      <c r="Q77" s="346"/>
      <c r="R77" s="346">
        <v>0</v>
      </c>
      <c r="S77" s="346"/>
      <c r="T77" s="346" t="s">
        <v>443</v>
      </c>
      <c r="U77" s="346"/>
      <c r="V77" s="346">
        <v>0</v>
      </c>
      <c r="W77" s="346"/>
      <c r="X77" s="346">
        <v>0</v>
      </c>
      <c r="Y77" s="346"/>
      <c r="Z77" s="346" t="s">
        <v>443</v>
      </c>
      <c r="AA77" s="346"/>
      <c r="AB77" s="346">
        <v>0</v>
      </c>
      <c r="AC77" s="346">
        <v>0</v>
      </c>
    </row>
    <row r="78" spans="1:29" x14ac:dyDescent="0.25">
      <c r="A78" s="263" t="s">
        <v>221</v>
      </c>
      <c r="B78" s="264" t="s">
        <v>145</v>
      </c>
      <c r="C78" s="346"/>
      <c r="D78" s="346"/>
      <c r="E78" s="346"/>
      <c r="F78" s="346"/>
      <c r="G78" s="346">
        <v>0</v>
      </c>
      <c r="H78" s="346" t="s">
        <v>443</v>
      </c>
      <c r="I78" s="346"/>
      <c r="J78" s="346">
        <v>0</v>
      </c>
      <c r="K78" s="346"/>
      <c r="L78" s="346" t="s">
        <v>443</v>
      </c>
      <c r="M78" s="346"/>
      <c r="N78" s="346">
        <v>0</v>
      </c>
      <c r="O78" s="346"/>
      <c r="P78" s="346" t="s">
        <v>443</v>
      </c>
      <c r="Q78" s="346"/>
      <c r="R78" s="346">
        <v>0</v>
      </c>
      <c r="S78" s="346"/>
      <c r="T78" s="346" t="s">
        <v>443</v>
      </c>
      <c r="U78" s="346"/>
      <c r="V78" s="346">
        <v>0</v>
      </c>
      <c r="W78" s="346"/>
      <c r="X78" s="346">
        <v>0</v>
      </c>
      <c r="Y78" s="346"/>
      <c r="Z78" s="346" t="s">
        <v>443</v>
      </c>
      <c r="AA78" s="346"/>
      <c r="AB78" s="346">
        <v>0</v>
      </c>
      <c r="AC78" s="346">
        <v>0</v>
      </c>
    </row>
    <row r="79" spans="1:29" x14ac:dyDescent="0.25">
      <c r="A79" s="263" t="s">
        <v>222</v>
      </c>
      <c r="B79" s="265" t="s">
        <v>519</v>
      </c>
      <c r="C79" s="346"/>
      <c r="D79" s="346"/>
      <c r="E79" s="346"/>
      <c r="F79" s="346"/>
      <c r="G79" s="346">
        <v>0</v>
      </c>
      <c r="H79" s="346" t="s">
        <v>443</v>
      </c>
      <c r="I79" s="346"/>
      <c r="J79" s="346">
        <v>0</v>
      </c>
      <c r="K79" s="346"/>
      <c r="L79" s="346" t="s">
        <v>443</v>
      </c>
      <c r="M79" s="346"/>
      <c r="N79" s="346">
        <v>0</v>
      </c>
      <c r="O79" s="346"/>
      <c r="P79" s="346" t="s">
        <v>443</v>
      </c>
      <c r="Q79" s="346"/>
      <c r="R79" s="346">
        <v>0</v>
      </c>
      <c r="S79" s="346"/>
      <c r="T79" s="346" t="s">
        <v>443</v>
      </c>
      <c r="U79" s="346"/>
      <c r="V79" s="346">
        <v>0</v>
      </c>
      <c r="W79" s="346"/>
      <c r="X79" s="346">
        <v>0</v>
      </c>
      <c r="Y79" s="346"/>
      <c r="Z79" s="346" t="s">
        <v>443</v>
      </c>
      <c r="AA79" s="346"/>
      <c r="AB79" s="346">
        <v>0</v>
      </c>
      <c r="AC79" s="346">
        <v>0</v>
      </c>
    </row>
    <row r="80" spans="1:29" x14ac:dyDescent="0.25">
      <c r="A80" s="263" t="s">
        <v>223</v>
      </c>
      <c r="B80" s="265" t="s">
        <v>496</v>
      </c>
      <c r="C80" s="349"/>
      <c r="D80" s="350"/>
      <c r="E80" s="351"/>
      <c r="F80" s="351"/>
      <c r="G80" s="346">
        <v>0</v>
      </c>
      <c r="H80" s="346" t="s">
        <v>443</v>
      </c>
      <c r="I80" s="351"/>
      <c r="J80" s="346">
        <v>0</v>
      </c>
      <c r="K80" s="350"/>
      <c r="L80" s="346" t="s">
        <v>443</v>
      </c>
      <c r="M80" s="350"/>
      <c r="N80" s="346">
        <v>0</v>
      </c>
      <c r="O80" s="350"/>
      <c r="P80" s="346" t="s">
        <v>443</v>
      </c>
      <c r="Q80" s="350"/>
      <c r="R80" s="346">
        <v>0</v>
      </c>
      <c r="S80" s="350"/>
      <c r="T80" s="346" t="s">
        <v>443</v>
      </c>
      <c r="U80" s="350"/>
      <c r="V80" s="346">
        <v>0</v>
      </c>
      <c r="W80" s="350"/>
      <c r="X80" s="346">
        <v>0</v>
      </c>
      <c r="Y80" s="350"/>
      <c r="Z80" s="346" t="s">
        <v>443</v>
      </c>
      <c r="AA80" s="350"/>
      <c r="AB80" s="346">
        <v>0</v>
      </c>
      <c r="AC80" s="346">
        <v>0</v>
      </c>
    </row>
    <row r="81" spans="1:29" x14ac:dyDescent="0.25">
      <c r="A81" s="263" t="s">
        <v>520</v>
      </c>
      <c r="B81" s="265" t="s">
        <v>497</v>
      </c>
      <c r="C81" s="349"/>
      <c r="D81" s="350"/>
      <c r="E81" s="351"/>
      <c r="F81" s="351"/>
      <c r="G81" s="346">
        <v>0</v>
      </c>
      <c r="H81" s="346" t="s">
        <v>443</v>
      </c>
      <c r="I81" s="351"/>
      <c r="J81" s="346">
        <v>0</v>
      </c>
      <c r="K81" s="350"/>
      <c r="L81" s="346" t="s">
        <v>443</v>
      </c>
      <c r="M81" s="350"/>
      <c r="N81" s="346">
        <v>0</v>
      </c>
      <c r="O81" s="350"/>
      <c r="P81" s="346" t="s">
        <v>443</v>
      </c>
      <c r="Q81" s="350"/>
      <c r="R81" s="346">
        <v>0</v>
      </c>
      <c r="S81" s="350"/>
      <c r="T81" s="346" t="s">
        <v>443</v>
      </c>
      <c r="U81" s="350"/>
      <c r="V81" s="346">
        <v>0</v>
      </c>
      <c r="W81" s="350"/>
      <c r="X81" s="346">
        <v>0</v>
      </c>
      <c r="Y81" s="350"/>
      <c r="Z81" s="346" t="s">
        <v>443</v>
      </c>
      <c r="AA81" s="350"/>
      <c r="AB81" s="346">
        <v>0</v>
      </c>
      <c r="AC81" s="346">
        <v>0</v>
      </c>
    </row>
    <row r="82" spans="1:29" x14ac:dyDescent="0.25">
      <c r="A82" s="263" t="s">
        <v>521</v>
      </c>
      <c r="B82" s="265" t="s">
        <v>498</v>
      </c>
      <c r="C82" s="349"/>
      <c r="D82" s="350"/>
      <c r="E82" s="351"/>
      <c r="F82" s="351"/>
      <c r="G82" s="346">
        <v>0</v>
      </c>
      <c r="H82" s="346" t="s">
        <v>443</v>
      </c>
      <c r="I82" s="351"/>
      <c r="J82" s="346">
        <v>0</v>
      </c>
      <c r="K82" s="350"/>
      <c r="L82" s="346" t="s">
        <v>443</v>
      </c>
      <c r="M82" s="350"/>
      <c r="N82" s="346">
        <v>0</v>
      </c>
      <c r="O82" s="350"/>
      <c r="P82" s="346" t="s">
        <v>443</v>
      </c>
      <c r="Q82" s="350"/>
      <c r="R82" s="346">
        <v>0</v>
      </c>
      <c r="S82" s="350"/>
      <c r="T82" s="346" t="s">
        <v>443</v>
      </c>
      <c r="U82" s="350"/>
      <c r="V82" s="346">
        <v>0</v>
      </c>
      <c r="W82" s="350"/>
      <c r="X82" s="346">
        <v>0</v>
      </c>
      <c r="Y82" s="350"/>
      <c r="Z82" s="346" t="s">
        <v>443</v>
      </c>
      <c r="AA82" s="350"/>
      <c r="AB82" s="346">
        <v>0</v>
      </c>
      <c r="AC82" s="346">
        <v>0</v>
      </c>
    </row>
    <row r="83" spans="1:29" x14ac:dyDescent="0.25">
      <c r="A83" s="263" t="s">
        <v>522</v>
      </c>
      <c r="B83" s="265" t="s">
        <v>500</v>
      </c>
      <c r="C83" s="349"/>
      <c r="D83" s="350"/>
      <c r="E83" s="351"/>
      <c r="F83" s="351"/>
      <c r="G83" s="346">
        <v>0</v>
      </c>
      <c r="H83" s="346" t="s">
        <v>443</v>
      </c>
      <c r="I83" s="351"/>
      <c r="J83" s="346">
        <v>0</v>
      </c>
      <c r="K83" s="350"/>
      <c r="L83" s="346" t="s">
        <v>443</v>
      </c>
      <c r="M83" s="350"/>
      <c r="N83" s="346">
        <v>0</v>
      </c>
      <c r="O83" s="350"/>
      <c r="P83" s="346" t="s">
        <v>443</v>
      </c>
      <c r="Q83" s="350"/>
      <c r="R83" s="346">
        <v>0</v>
      </c>
      <c r="S83" s="350"/>
      <c r="T83" s="346" t="s">
        <v>443</v>
      </c>
      <c r="U83" s="350"/>
      <c r="V83" s="346">
        <v>0</v>
      </c>
      <c r="W83" s="350"/>
      <c r="X83" s="346">
        <v>0</v>
      </c>
      <c r="Y83" s="350"/>
      <c r="Z83" s="346" t="s">
        <v>443</v>
      </c>
      <c r="AA83" s="350"/>
      <c r="AB83" s="346">
        <v>0</v>
      </c>
      <c r="AC83" s="346">
        <v>0</v>
      </c>
    </row>
    <row r="84" spans="1:29" x14ac:dyDescent="0.25">
      <c r="A84" s="263" t="s">
        <v>523</v>
      </c>
      <c r="B84" s="265" t="s">
        <v>502</v>
      </c>
      <c r="C84" s="349"/>
      <c r="D84" s="350"/>
      <c r="E84" s="351"/>
      <c r="F84" s="351"/>
      <c r="G84" s="346">
        <v>0</v>
      </c>
      <c r="H84" s="346" t="s">
        <v>443</v>
      </c>
      <c r="I84" s="351"/>
      <c r="J84" s="346">
        <v>0</v>
      </c>
      <c r="K84" s="350"/>
      <c r="L84" s="346" t="s">
        <v>443</v>
      </c>
      <c r="M84" s="350"/>
      <c r="N84" s="346">
        <v>0</v>
      </c>
      <c r="O84" s="350"/>
      <c r="P84" s="346" t="s">
        <v>443</v>
      </c>
      <c r="Q84" s="350"/>
      <c r="R84" s="346">
        <v>0</v>
      </c>
      <c r="S84" s="350"/>
      <c r="T84" s="346" t="s">
        <v>443</v>
      </c>
      <c r="U84" s="350"/>
      <c r="V84" s="346">
        <v>0</v>
      </c>
      <c r="W84" s="350"/>
      <c r="X84" s="346">
        <v>0</v>
      </c>
      <c r="Y84" s="350"/>
      <c r="Z84" s="346" t="s">
        <v>443</v>
      </c>
      <c r="AA84" s="350"/>
      <c r="AB84" s="346">
        <v>0</v>
      </c>
      <c r="AC84" s="346">
        <v>0</v>
      </c>
    </row>
    <row r="85" spans="1:29" x14ac:dyDescent="0.25">
      <c r="A85" s="263" t="s">
        <v>524</v>
      </c>
      <c r="B85" s="265" t="s">
        <v>504</v>
      </c>
      <c r="C85" s="349"/>
      <c r="D85" s="350"/>
      <c r="E85" s="351"/>
      <c r="F85" s="351"/>
      <c r="G85" s="346">
        <v>0</v>
      </c>
      <c r="H85" s="346" t="s">
        <v>443</v>
      </c>
      <c r="I85" s="351"/>
      <c r="J85" s="346">
        <v>0</v>
      </c>
      <c r="K85" s="350"/>
      <c r="L85" s="346" t="s">
        <v>443</v>
      </c>
      <c r="M85" s="350"/>
      <c r="N85" s="346">
        <v>0</v>
      </c>
      <c r="O85" s="350"/>
      <c r="P85" s="346" t="s">
        <v>443</v>
      </c>
      <c r="Q85" s="350"/>
      <c r="R85" s="346">
        <v>0</v>
      </c>
      <c r="S85" s="350"/>
      <c r="T85" s="346" t="s">
        <v>443</v>
      </c>
      <c r="U85" s="350"/>
      <c r="V85" s="346">
        <v>0</v>
      </c>
      <c r="W85" s="350"/>
      <c r="X85" s="346">
        <v>0</v>
      </c>
      <c r="Y85" s="350"/>
      <c r="Z85" s="346" t="s">
        <v>443</v>
      </c>
      <c r="AA85" s="350"/>
      <c r="AB85" s="346">
        <v>0</v>
      </c>
      <c r="AC85" s="346">
        <v>0</v>
      </c>
    </row>
    <row r="86" spans="1:29" x14ac:dyDescent="0.25">
      <c r="A86" s="263" t="s">
        <v>525</v>
      </c>
      <c r="B86" s="265" t="s">
        <v>506</v>
      </c>
      <c r="C86" s="352"/>
      <c r="D86" s="350"/>
      <c r="E86" s="351"/>
      <c r="F86" s="351"/>
      <c r="G86" s="346">
        <v>0</v>
      </c>
      <c r="H86" s="346" t="s">
        <v>443</v>
      </c>
      <c r="I86" s="351"/>
      <c r="J86" s="346">
        <v>0</v>
      </c>
      <c r="K86" s="350"/>
      <c r="L86" s="346" t="s">
        <v>443</v>
      </c>
      <c r="M86" s="350"/>
      <c r="N86" s="346">
        <v>0</v>
      </c>
      <c r="O86" s="350"/>
      <c r="P86" s="346" t="s">
        <v>443</v>
      </c>
      <c r="Q86" s="350"/>
      <c r="R86" s="346">
        <v>0</v>
      </c>
      <c r="S86" s="350"/>
      <c r="T86" s="346" t="s">
        <v>443</v>
      </c>
      <c r="U86" s="350"/>
      <c r="V86" s="346">
        <v>0</v>
      </c>
      <c r="W86" s="350"/>
      <c r="X86" s="346">
        <v>0</v>
      </c>
      <c r="Y86" s="350"/>
      <c r="Z86" s="346" t="s">
        <v>443</v>
      </c>
      <c r="AA86" s="350"/>
      <c r="AB86" s="346">
        <v>0</v>
      </c>
      <c r="AC86" s="346">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W4" zoomScale="55" zoomScaleSheetLayoutView="55" workbookViewId="0">
      <selection activeCell="AF26" sqref="AF26"/>
    </sheetView>
  </sheetViews>
  <sheetFormatPr defaultRowHeight="15" x14ac:dyDescent="0.25"/>
  <cols>
    <col min="1" max="1" width="14.7109375" style="16" customWidth="1"/>
    <col min="2" max="2" width="21.28515625" style="16" customWidth="1"/>
    <col min="3" max="3" width="23.140625" style="16" customWidth="1"/>
    <col min="4" max="4" width="15.140625" style="16" customWidth="1"/>
    <col min="5" max="8" width="7.7109375" style="16" customWidth="1"/>
    <col min="9" max="9" width="10.5703125" style="16" customWidth="1"/>
    <col min="10" max="12" width="7.7109375" style="16" customWidth="1"/>
    <col min="13" max="13" width="10.7109375" style="16" customWidth="1"/>
    <col min="14" max="14" width="6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2.570312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13"/>
    </row>
    <row r="7" spans="1:48" ht="18.75" x14ac:dyDescent="0.25">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19" t="str">
        <f>'1. паспорт местоположение'!A12:C12</f>
        <v>O_NS3400.VL.0037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1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425</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338</v>
      </c>
      <c r="J23" s="491" t="s">
        <v>339</v>
      </c>
      <c r="K23" s="491" t="s">
        <v>340</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5" t="s">
        <v>12</v>
      </c>
      <c r="AG24" s="75" t="s">
        <v>11</v>
      </c>
      <c r="AH24" s="76" t="s">
        <v>1</v>
      </c>
      <c r="AI24" s="76" t="s">
        <v>10</v>
      </c>
      <c r="AJ24" s="469"/>
      <c r="AK24" s="469"/>
      <c r="AL24" s="469"/>
      <c r="AM24" s="469"/>
      <c r="AN24" s="469"/>
      <c r="AO24" s="469"/>
      <c r="AP24" s="469"/>
      <c r="AQ24" s="482"/>
      <c r="AR24" s="477"/>
      <c r="AS24" s="477"/>
      <c r="AT24" s="477"/>
      <c r="AU24" s="477"/>
      <c r="AV24" s="485"/>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369" customFormat="1" ht="75" x14ac:dyDescent="0.25">
      <c r="A26" s="363" t="s">
        <v>547</v>
      </c>
      <c r="B26" s="364" t="s">
        <v>548</v>
      </c>
      <c r="C26" s="365" t="s">
        <v>549</v>
      </c>
      <c r="D26" s="364">
        <v>12.202500000000001</v>
      </c>
      <c r="E26" s="364" t="s">
        <v>437</v>
      </c>
      <c r="F26" s="364" t="s">
        <v>437</v>
      </c>
      <c r="G26" s="365" t="s">
        <v>550</v>
      </c>
      <c r="H26" s="364" t="s">
        <v>437</v>
      </c>
      <c r="I26" s="365" t="s">
        <v>551</v>
      </c>
      <c r="J26" s="364" t="s">
        <v>437</v>
      </c>
      <c r="K26" s="364" t="s">
        <v>437</v>
      </c>
      <c r="L26" s="364" t="s">
        <v>437</v>
      </c>
      <c r="M26" s="364" t="s">
        <v>552</v>
      </c>
      <c r="N26" s="366" t="s">
        <v>553</v>
      </c>
      <c r="O26" s="365" t="s">
        <v>441</v>
      </c>
      <c r="P26" s="367">
        <v>41667</v>
      </c>
      <c r="Q26" s="365" t="s">
        <v>554</v>
      </c>
      <c r="R26" s="367">
        <v>41667</v>
      </c>
      <c r="S26" s="365" t="s">
        <v>555</v>
      </c>
      <c r="T26" s="365" t="s">
        <v>556</v>
      </c>
      <c r="U26" s="365">
        <v>1</v>
      </c>
      <c r="V26" s="365">
        <v>1</v>
      </c>
      <c r="W26" s="365" t="s">
        <v>557</v>
      </c>
      <c r="X26" s="367">
        <v>41667</v>
      </c>
      <c r="Y26" s="365"/>
      <c r="Z26" s="365">
        <v>1</v>
      </c>
      <c r="AA26" s="367">
        <v>41667</v>
      </c>
      <c r="AB26" s="367">
        <v>41667</v>
      </c>
      <c r="AC26" s="365" t="s">
        <v>557</v>
      </c>
      <c r="AD26" s="367">
        <v>50000</v>
      </c>
      <c r="AE26" s="367">
        <v>0</v>
      </c>
      <c r="AF26" s="368" t="s">
        <v>558</v>
      </c>
      <c r="AG26" s="365" t="s">
        <v>559</v>
      </c>
      <c r="AH26" s="365" t="s">
        <v>560</v>
      </c>
      <c r="AI26" s="365" t="s">
        <v>561</v>
      </c>
      <c r="AJ26" s="365" t="s">
        <v>562</v>
      </c>
      <c r="AK26" s="365" t="s">
        <v>563</v>
      </c>
      <c r="AL26" s="365" t="s">
        <v>564</v>
      </c>
      <c r="AM26" s="365" t="s">
        <v>565</v>
      </c>
      <c r="AN26" s="365" t="s">
        <v>563</v>
      </c>
      <c r="AO26" s="368" t="s">
        <v>566</v>
      </c>
      <c r="AP26" s="365" t="s">
        <v>567</v>
      </c>
      <c r="AQ26" s="365" t="s">
        <v>568</v>
      </c>
      <c r="AR26" s="365" t="s">
        <v>567</v>
      </c>
      <c r="AS26" s="365" t="s">
        <v>568</v>
      </c>
      <c r="AT26" s="365" t="s">
        <v>569</v>
      </c>
      <c r="AU26" s="364"/>
      <c r="AV26" s="364" t="s">
        <v>570</v>
      </c>
    </row>
    <row r="27" spans="1:48" s="77" customFormat="1" ht="15.75" x14ac:dyDescent="0.25">
      <c r="A27" s="73"/>
      <c r="B27" s="70"/>
      <c r="C27" s="70"/>
      <c r="D27" s="70"/>
      <c r="E27" s="70"/>
      <c r="F27" s="70"/>
      <c r="G27" s="70"/>
      <c r="H27" s="70"/>
      <c r="I27" s="70"/>
      <c r="J27" s="70"/>
      <c r="K27" s="70"/>
      <c r="L27" s="70"/>
      <c r="M27" s="70"/>
      <c r="N27" s="70"/>
      <c r="O27" s="70"/>
      <c r="P27" s="70"/>
      <c r="Q27" s="70"/>
      <c r="R27" s="70"/>
      <c r="S27" s="85"/>
      <c r="T27" s="85"/>
      <c r="U27" s="85"/>
      <c r="V27" s="85"/>
      <c r="W27" s="85"/>
      <c r="X27" s="88"/>
      <c r="Y27" s="85"/>
      <c r="Z27" s="85"/>
      <c r="AA27" s="86"/>
      <c r="AB27" s="86"/>
      <c r="AC27" s="70"/>
      <c r="AD27" s="70"/>
      <c r="AE27" s="70"/>
      <c r="AF27" s="70"/>
      <c r="AG27" s="70"/>
      <c r="AH27" s="70"/>
      <c r="AI27" s="70"/>
      <c r="AJ27" s="70"/>
      <c r="AK27" s="70"/>
      <c r="AL27" s="70"/>
      <c r="AM27" s="70"/>
      <c r="AN27" s="70"/>
      <c r="AO27" s="70"/>
      <c r="AP27" s="70"/>
      <c r="AQ27" s="70"/>
      <c r="AR27" s="70"/>
      <c r="AS27" s="70"/>
      <c r="AT27" s="70"/>
      <c r="AU27" s="70"/>
      <c r="AV27" s="74"/>
    </row>
    <row r="28" spans="1:48" s="77" customFormat="1" ht="15.75" x14ac:dyDescent="0.25">
      <c r="A28" s="73"/>
      <c r="B28" s="70"/>
      <c r="C28" s="70"/>
      <c r="D28" s="70"/>
      <c r="E28" s="70"/>
      <c r="F28" s="70"/>
      <c r="G28" s="70"/>
      <c r="H28" s="70"/>
      <c r="I28" s="70"/>
      <c r="J28" s="70"/>
      <c r="K28" s="70"/>
      <c r="L28" s="70"/>
      <c r="M28" s="70"/>
      <c r="N28" s="70"/>
      <c r="O28" s="70"/>
      <c r="P28" s="78"/>
      <c r="Q28" s="70"/>
      <c r="R28" s="78"/>
      <c r="S28" s="85"/>
      <c r="T28" s="85"/>
      <c r="U28" s="85"/>
      <c r="V28" s="85"/>
      <c r="W28" s="85"/>
      <c r="X28" s="88"/>
      <c r="Y28" s="85"/>
      <c r="Z28" s="85"/>
      <c r="AA28" s="86"/>
      <c r="AB28" s="86"/>
      <c r="AC28" s="80"/>
      <c r="AD28" s="72"/>
      <c r="AE28" s="70"/>
      <c r="AF28" s="72"/>
      <c r="AG28" s="79"/>
      <c r="AH28" s="81"/>
      <c r="AI28" s="81"/>
      <c r="AJ28" s="81"/>
      <c r="AK28" s="81"/>
      <c r="AL28" s="71"/>
      <c r="AM28" s="71"/>
      <c r="AN28" s="71"/>
      <c r="AO28" s="71"/>
      <c r="AP28" s="81"/>
      <c r="AQ28" s="81"/>
      <c r="AR28" s="81"/>
      <c r="AS28" s="81"/>
      <c r="AT28" s="81"/>
      <c r="AU28" s="71"/>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73"/>
      <c r="B31" s="70"/>
      <c r="C31" s="70"/>
      <c r="D31" s="70"/>
      <c r="E31" s="70"/>
      <c r="F31" s="70"/>
      <c r="G31" s="70"/>
      <c r="H31" s="70"/>
      <c r="I31" s="70"/>
      <c r="J31" s="70"/>
      <c r="K31" s="70"/>
      <c r="L31" s="70"/>
      <c r="M31" s="70"/>
      <c r="N31" s="70"/>
      <c r="O31" s="70"/>
      <c r="P31" s="70"/>
      <c r="Q31" s="70"/>
      <c r="R31" s="71"/>
      <c r="S31" s="85"/>
      <c r="T31" s="85"/>
      <c r="U31" s="85"/>
      <c r="V31" s="85"/>
      <c r="W31" s="85"/>
      <c r="X31" s="88"/>
      <c r="Y31" s="85"/>
      <c r="Z31" s="85"/>
      <c r="AA31" s="86"/>
      <c r="AB31" s="86"/>
      <c r="AC31" s="71"/>
      <c r="AD31" s="71"/>
      <c r="AE31" s="70"/>
      <c r="AF31" s="70"/>
      <c r="AG31" s="70"/>
      <c r="AH31" s="70"/>
      <c r="AI31" s="70"/>
      <c r="AJ31" s="70"/>
      <c r="AK31" s="70"/>
      <c r="AL31" s="70"/>
      <c r="AM31" s="70"/>
      <c r="AN31" s="70"/>
      <c r="AO31" s="70"/>
      <c r="AP31" s="70"/>
      <c r="AQ31" s="70"/>
      <c r="AR31" s="70"/>
      <c r="AS31" s="70"/>
      <c r="AT31" s="70"/>
      <c r="AU31" s="70"/>
      <c r="AV31" s="74"/>
    </row>
    <row r="32" spans="1:48" s="77" customFormat="1" ht="15.75" x14ac:dyDescent="0.25">
      <c r="A32" s="91"/>
      <c r="B32" s="92"/>
      <c r="C32" s="92"/>
      <c r="D32" s="92"/>
      <c r="E32" s="92"/>
      <c r="F32" s="92"/>
      <c r="G32" s="92"/>
      <c r="H32" s="92"/>
      <c r="I32" s="92"/>
      <c r="J32" s="92"/>
      <c r="K32" s="92"/>
      <c r="L32" s="92"/>
      <c r="M32" s="92"/>
      <c r="N32" s="92"/>
      <c r="O32" s="92"/>
      <c r="P32" s="92"/>
      <c r="Q32" s="92"/>
      <c r="R32" s="93"/>
      <c r="S32" s="94"/>
      <c r="T32" s="94"/>
      <c r="U32" s="94"/>
      <c r="V32" s="94"/>
      <c r="W32" s="94"/>
      <c r="X32" s="95"/>
      <c r="Y32" s="94"/>
      <c r="Z32" s="94"/>
      <c r="AA32" s="96"/>
      <c r="AB32" s="96"/>
      <c r="AC32" s="93"/>
      <c r="AD32" s="93"/>
      <c r="AE32" s="92"/>
      <c r="AF32" s="92"/>
      <c r="AG32" s="92"/>
      <c r="AH32" s="92"/>
      <c r="AI32" s="92"/>
      <c r="AJ32" s="92"/>
      <c r="AK32" s="92"/>
      <c r="AL32" s="92"/>
      <c r="AM32" s="92"/>
      <c r="AN32" s="92"/>
      <c r="AO32" s="92"/>
      <c r="AP32" s="92"/>
      <c r="AQ32" s="92"/>
      <c r="AR32" s="92"/>
      <c r="AS32" s="92"/>
      <c r="AT32" s="92"/>
      <c r="AU32" s="92"/>
      <c r="AV32" s="97"/>
    </row>
    <row r="33" spans="1:48" s="90" customFormat="1" ht="12.75" x14ac:dyDescent="0.2">
      <c r="A33" s="102"/>
      <c r="B33" s="89"/>
      <c r="C33" s="89"/>
      <c r="D33" s="89"/>
      <c r="E33" s="89"/>
      <c r="F33" s="89"/>
      <c r="G33" s="89"/>
      <c r="H33" s="89"/>
      <c r="I33" s="89"/>
      <c r="J33" s="89"/>
      <c r="K33" s="89"/>
      <c r="L33" s="89"/>
      <c r="M33" s="89"/>
      <c r="N33" s="89"/>
      <c r="O33" s="89"/>
      <c r="P33" s="89"/>
      <c r="Q33" s="89"/>
      <c r="R33" s="89"/>
      <c r="S33" s="89"/>
      <c r="T33" s="89"/>
      <c r="U33" s="89"/>
      <c r="V33" s="89"/>
      <c r="W33" s="87"/>
      <c r="X33" s="88"/>
      <c r="Y33" s="89"/>
      <c r="Z33" s="89"/>
      <c r="AA33" s="86"/>
      <c r="AB33" s="89"/>
      <c r="AC33" s="89"/>
      <c r="AD33" s="89"/>
      <c r="AE33" s="89"/>
      <c r="AF33" s="89"/>
      <c r="AG33" s="89"/>
      <c r="AH33" s="89"/>
      <c r="AI33" s="89"/>
      <c r="AJ33" s="89"/>
      <c r="AK33" s="89"/>
      <c r="AL33" s="89"/>
      <c r="AM33" s="89"/>
      <c r="AN33" s="89"/>
      <c r="AO33" s="89"/>
      <c r="AP33" s="89"/>
      <c r="AQ33" s="89"/>
      <c r="AR33" s="89"/>
      <c r="AS33" s="89"/>
      <c r="AT33" s="89"/>
      <c r="AU33" s="89"/>
      <c r="AV33" s="103"/>
    </row>
    <row r="34" spans="1:48" s="90" customFormat="1" ht="13.5" thickBot="1" x14ac:dyDescent="0.25">
      <c r="A34" s="104"/>
      <c r="B34" s="105"/>
      <c r="C34" s="105"/>
      <c r="D34" s="105"/>
      <c r="E34" s="105"/>
      <c r="F34" s="105"/>
      <c r="G34" s="105"/>
      <c r="H34" s="105"/>
      <c r="I34" s="105"/>
      <c r="J34" s="105"/>
      <c r="K34" s="105"/>
      <c r="L34" s="105"/>
      <c r="M34" s="105"/>
      <c r="N34" s="105"/>
      <c r="O34" s="105"/>
      <c r="P34" s="105"/>
      <c r="Q34" s="105"/>
      <c r="R34" s="105"/>
      <c r="S34" s="105"/>
      <c r="T34" s="105"/>
      <c r="U34" s="105"/>
      <c r="V34" s="105"/>
      <c r="W34" s="106"/>
      <c r="X34" s="83"/>
      <c r="Y34" s="105"/>
      <c r="Z34" s="105"/>
      <c r="AA34" s="82"/>
      <c r="AB34" s="105"/>
      <c r="AC34" s="105"/>
      <c r="AD34" s="105"/>
      <c r="AE34" s="105"/>
      <c r="AF34" s="105"/>
      <c r="AG34" s="105"/>
      <c r="AH34" s="105"/>
      <c r="AI34" s="105"/>
      <c r="AJ34" s="105"/>
      <c r="AK34" s="105"/>
      <c r="AL34" s="105"/>
      <c r="AM34" s="105"/>
      <c r="AN34" s="105"/>
      <c r="AO34" s="105"/>
      <c r="AP34" s="105"/>
      <c r="AQ34" s="105"/>
      <c r="AR34" s="105"/>
      <c r="AS34" s="105"/>
      <c r="AT34" s="105"/>
      <c r="AU34" s="105"/>
      <c r="AV34" s="107"/>
    </row>
    <row r="35" spans="1:48" x14ac:dyDescent="0.25">
      <c r="A35" s="98"/>
      <c r="B35" s="98"/>
      <c r="C35" s="98"/>
      <c r="D35" s="98"/>
      <c r="E35" s="98"/>
      <c r="F35" s="98"/>
      <c r="G35" s="98"/>
      <c r="H35" s="98"/>
      <c r="I35" s="98"/>
      <c r="J35" s="98"/>
      <c r="K35" s="98"/>
      <c r="L35" s="98"/>
      <c r="M35" s="98"/>
      <c r="N35" s="98"/>
      <c r="O35" s="99"/>
      <c r="P35" s="98"/>
      <c r="Q35" s="100"/>
      <c r="R35" s="98"/>
      <c r="S35" s="98"/>
      <c r="T35" s="98"/>
      <c r="U35" s="98"/>
      <c r="V35" s="98"/>
      <c r="W35" s="98"/>
      <c r="X35" s="98"/>
      <c r="Y35" s="101"/>
      <c r="Z35" s="98"/>
      <c r="AA35" s="98"/>
      <c r="AB35" s="98"/>
      <c r="AC35" s="98"/>
      <c r="AD35" s="98"/>
      <c r="AE35" s="98"/>
      <c r="AF35" s="98"/>
      <c r="AG35" s="98"/>
      <c r="AH35" s="98"/>
      <c r="AI35" s="98"/>
      <c r="AJ35" s="98"/>
      <c r="AK35" s="98"/>
      <c r="AL35" s="98"/>
      <c r="AM35" s="98"/>
      <c r="AN35" s="98"/>
      <c r="AO35" s="98"/>
      <c r="AP35" s="98"/>
      <c r="AQ35" s="98"/>
      <c r="AR35" s="98"/>
      <c r="AS35" s="98"/>
      <c r="AT35" s="98"/>
      <c r="AU35" s="98"/>
      <c r="AV35" s="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7"/>
      <c r="B6" s="67"/>
      <c r="C6" s="67"/>
      <c r="D6" s="67"/>
      <c r="E6" s="67"/>
      <c r="F6" s="67"/>
      <c r="G6" s="67"/>
      <c r="H6" s="67"/>
    </row>
    <row r="7" spans="1:8" ht="18.75" x14ac:dyDescent="0.25">
      <c r="A7" s="428" t="s">
        <v>8</v>
      </c>
      <c r="B7" s="428"/>
      <c r="C7" s="66"/>
      <c r="D7" s="66"/>
      <c r="E7" s="66"/>
      <c r="F7" s="66"/>
      <c r="G7" s="66"/>
      <c r="H7" s="66"/>
    </row>
    <row r="8" spans="1:8" ht="13.5" customHeight="1" x14ac:dyDescent="0.25">
      <c r="A8" s="66"/>
      <c r="B8" s="66"/>
      <c r="C8" s="66"/>
      <c r="D8" s="66"/>
      <c r="E8" s="66"/>
      <c r="F8" s="66"/>
      <c r="G8" s="66"/>
      <c r="H8" s="66"/>
    </row>
    <row r="9" spans="1:8" x14ac:dyDescent="0.25">
      <c r="A9" s="431" t="s">
        <v>441</v>
      </c>
      <c r="B9" s="431"/>
      <c r="C9" s="64"/>
      <c r="D9" s="64"/>
      <c r="E9" s="64"/>
      <c r="F9" s="64"/>
      <c r="G9" s="64"/>
      <c r="H9" s="64"/>
    </row>
    <row r="10" spans="1:8" x14ac:dyDescent="0.25">
      <c r="A10" s="420" t="s">
        <v>7</v>
      </c>
      <c r="B10" s="420"/>
      <c r="C10" s="65"/>
      <c r="D10" s="65"/>
      <c r="E10" s="65"/>
      <c r="F10" s="65"/>
      <c r="G10" s="65"/>
      <c r="H10" s="65"/>
    </row>
    <row r="11" spans="1:8" ht="15" customHeight="1" x14ac:dyDescent="0.25">
      <c r="A11" s="66"/>
      <c r="B11" s="66"/>
      <c r="C11" s="66"/>
      <c r="D11" s="66"/>
      <c r="E11" s="66"/>
      <c r="F11" s="66"/>
      <c r="G11" s="66"/>
      <c r="H11" s="66"/>
    </row>
    <row r="12" spans="1:8" x14ac:dyDescent="0.25">
      <c r="A12" s="431" t="str">
        <f>'1. паспорт местоположение'!A12:C12</f>
        <v>O_NS3400.VL.0037</v>
      </c>
      <c r="B12" s="431"/>
      <c r="C12" s="64"/>
      <c r="D12" s="64"/>
      <c r="E12" s="64"/>
      <c r="F12" s="64"/>
      <c r="G12" s="64"/>
      <c r="H12" s="64"/>
    </row>
    <row r="13" spans="1:8" x14ac:dyDescent="0.25">
      <c r="A13" s="420" t="s">
        <v>6</v>
      </c>
      <c r="B13" s="420"/>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49"/>
      <c r="C15" s="64"/>
      <c r="D15" s="64"/>
      <c r="E15" s="64"/>
      <c r="F15" s="64"/>
      <c r="G15" s="64"/>
      <c r="H15" s="64"/>
    </row>
    <row r="16" spans="1:8" x14ac:dyDescent="0.25">
      <c r="A16" s="420" t="s">
        <v>5</v>
      </c>
      <c r="B16" s="420"/>
      <c r="C16" s="65"/>
      <c r="D16" s="65"/>
      <c r="E16" s="65"/>
      <c r="F16" s="65"/>
      <c r="G16" s="65"/>
      <c r="H16" s="65"/>
    </row>
    <row r="17" spans="1:2" x14ac:dyDescent="0.25">
      <c r="B17" s="40"/>
    </row>
    <row r="18" spans="1:2" x14ac:dyDescent="0.25">
      <c r="A18" s="498" t="s">
        <v>415</v>
      </c>
      <c r="B18" s="448"/>
    </row>
    <row r="19" spans="1:2" x14ac:dyDescent="0.25">
      <c r="A19" s="256"/>
      <c r="B19" s="255"/>
    </row>
    <row r="20" spans="1:2" ht="16.5" thickBot="1" x14ac:dyDescent="0.3">
      <c r="B20" s="27"/>
    </row>
    <row r="21" spans="1:2" ht="60.75" thickBot="1" x14ac:dyDescent="0.3">
      <c r="A21" s="344" t="s">
        <v>289</v>
      </c>
      <c r="B21" s="224"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440</v>
      </c>
    </row>
    <row r="24" spans="1:2" ht="30.75" thickBot="1" x14ac:dyDescent="0.3">
      <c r="A24" s="41" t="s">
        <v>291</v>
      </c>
      <c r="B24" s="143" t="s">
        <v>536</v>
      </c>
    </row>
    <row r="25" spans="1:2" ht="16.5" thickBot="1" x14ac:dyDescent="0.3">
      <c r="A25" s="44" t="s">
        <v>292</v>
      </c>
      <c r="B25" s="42">
        <v>2025</v>
      </c>
    </row>
    <row r="26" spans="1:2" ht="16.5" thickBot="1" x14ac:dyDescent="0.3">
      <c r="A26" s="45" t="s">
        <v>293</v>
      </c>
      <c r="B26" s="46" t="s">
        <v>436</v>
      </c>
    </row>
    <row r="27" spans="1:2" ht="16.5" thickBot="1" x14ac:dyDescent="0.3">
      <c r="A27" s="52" t="s">
        <v>435</v>
      </c>
      <c r="B27" s="215">
        <v>5.5121282000000003</v>
      </c>
    </row>
    <row r="28" spans="1:2" ht="16.5" thickBot="1" x14ac:dyDescent="0.3">
      <c r="A28" s="48" t="s">
        <v>294</v>
      </c>
      <c r="B28" s="48" t="s">
        <v>460</v>
      </c>
    </row>
    <row r="29" spans="1:2" ht="29.25" thickBot="1" x14ac:dyDescent="0.3">
      <c r="A29" s="53" t="s">
        <v>295</v>
      </c>
      <c r="B29" s="354">
        <v>5.6070000000000002</v>
      </c>
    </row>
    <row r="30" spans="1:2" ht="29.25" thickBot="1" x14ac:dyDescent="0.3">
      <c r="A30" s="53" t="s">
        <v>296</v>
      </c>
      <c r="B30" s="355">
        <v>5.6070000000000002</v>
      </c>
    </row>
    <row r="31" spans="1:2" ht="16.5" thickBot="1" x14ac:dyDescent="0.3">
      <c r="A31" s="48" t="s">
        <v>297</v>
      </c>
      <c r="B31" s="108" t="s">
        <v>437</v>
      </c>
    </row>
    <row r="32" spans="1:2" ht="29.25" thickBot="1" x14ac:dyDescent="0.3">
      <c r="A32" s="53" t="s">
        <v>298</v>
      </c>
      <c r="B32" s="356">
        <v>5.6070000000000002</v>
      </c>
    </row>
    <row r="33" spans="1:2" ht="30.75" thickBot="1" x14ac:dyDescent="0.3">
      <c r="A33" s="353" t="s">
        <v>543</v>
      </c>
      <c r="B33" s="357">
        <v>5.6070000000000002</v>
      </c>
    </row>
    <row r="34" spans="1:2" ht="16.5" thickBot="1" x14ac:dyDescent="0.3">
      <c r="A34" s="48" t="s">
        <v>300</v>
      </c>
      <c r="B34" s="358">
        <v>0</v>
      </c>
    </row>
    <row r="35" spans="1:2" ht="16.5" thickBot="1" x14ac:dyDescent="0.3">
      <c r="A35" s="48" t="s">
        <v>301</v>
      </c>
      <c r="B35" s="359">
        <v>4.5679999999999996</v>
      </c>
    </row>
    <row r="36" spans="1:2" ht="16.5" thickBot="1" x14ac:dyDescent="0.3">
      <c r="A36" s="48" t="s">
        <v>302</v>
      </c>
      <c r="B36" s="359">
        <v>3.8069999999999999</v>
      </c>
    </row>
    <row r="37" spans="1:2" ht="29.25" thickBot="1" x14ac:dyDescent="0.3">
      <c r="A37" s="53" t="s">
        <v>303</v>
      </c>
      <c r="B37" s="108" t="s">
        <v>437</v>
      </c>
    </row>
    <row r="38" spans="1:2" ht="16.5" thickBot="1" x14ac:dyDescent="0.3">
      <c r="A38" s="48" t="s">
        <v>299</v>
      </c>
      <c r="B38" s="108" t="s">
        <v>437</v>
      </c>
    </row>
    <row r="39" spans="1:2" ht="16.5" thickBot="1" x14ac:dyDescent="0.3">
      <c r="A39" s="48" t="s">
        <v>300</v>
      </c>
      <c r="B39" s="108" t="s">
        <v>437</v>
      </c>
    </row>
    <row r="40" spans="1:2" ht="16.5" thickBot="1" x14ac:dyDescent="0.3">
      <c r="A40" s="48" t="s">
        <v>301</v>
      </c>
      <c r="B40" s="108" t="s">
        <v>437</v>
      </c>
    </row>
    <row r="41" spans="1:2" ht="16.5" thickBot="1" x14ac:dyDescent="0.3">
      <c r="A41" s="48" t="s">
        <v>302</v>
      </c>
      <c r="B41" s="108" t="s">
        <v>437</v>
      </c>
    </row>
    <row r="42" spans="1:2" ht="29.25" thickBot="1" x14ac:dyDescent="0.3">
      <c r="A42" s="53" t="s">
        <v>304</v>
      </c>
      <c r="B42" s="108" t="s">
        <v>437</v>
      </c>
    </row>
    <row r="43" spans="1:2" ht="16.5" thickBot="1" x14ac:dyDescent="0.3">
      <c r="A43" s="48" t="s">
        <v>299</v>
      </c>
      <c r="B43" s="108"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4" t="s">
        <v>437</v>
      </c>
    </row>
    <row r="49" spans="1:2" ht="16.5" thickBot="1" x14ac:dyDescent="0.3">
      <c r="A49" s="49" t="s">
        <v>306</v>
      </c>
      <c r="B49" s="54">
        <v>100</v>
      </c>
    </row>
    <row r="50" spans="1:2" ht="16.5" thickBot="1" x14ac:dyDescent="0.3">
      <c r="A50" s="49" t="s">
        <v>307</v>
      </c>
      <c r="B50" s="54">
        <v>100</v>
      </c>
    </row>
    <row r="51" spans="1:2" ht="16.5" thickBot="1" x14ac:dyDescent="0.3">
      <c r="A51" s="49" t="s">
        <v>308</v>
      </c>
      <c r="B51" s="54">
        <v>100</v>
      </c>
    </row>
    <row r="52" spans="1:2" ht="16.5" thickBot="1" x14ac:dyDescent="0.3">
      <c r="A52" s="44" t="s">
        <v>309</v>
      </c>
      <c r="B52" s="360">
        <v>0</v>
      </c>
    </row>
    <row r="53" spans="1:2" ht="16.5" thickBot="1" x14ac:dyDescent="0.3">
      <c r="A53" s="44" t="s">
        <v>310</v>
      </c>
      <c r="B53" s="356">
        <v>4.5679999999999996</v>
      </c>
    </row>
    <row r="54" spans="1:2" ht="16.5" thickBot="1" x14ac:dyDescent="0.3">
      <c r="A54" s="44" t="s">
        <v>311</v>
      </c>
      <c r="B54" s="360">
        <v>0</v>
      </c>
    </row>
    <row r="55" spans="1:2" ht="16.5" thickBot="1" x14ac:dyDescent="0.3">
      <c r="A55" s="45" t="s">
        <v>312</v>
      </c>
      <c r="B55" s="356">
        <v>3.8069999999999999</v>
      </c>
    </row>
    <row r="56" spans="1:2" x14ac:dyDescent="0.25">
      <c r="A56" s="228" t="s">
        <v>313</v>
      </c>
      <c r="B56" s="232" t="s">
        <v>489</v>
      </c>
    </row>
    <row r="57" spans="1:2" x14ac:dyDescent="0.25">
      <c r="A57" s="229" t="s">
        <v>314</v>
      </c>
      <c r="B57" s="358" t="s">
        <v>544</v>
      </c>
    </row>
    <row r="58" spans="1:2" x14ac:dyDescent="0.25">
      <c r="A58" s="229" t="s">
        <v>315</v>
      </c>
      <c r="B58" s="358" t="s">
        <v>545</v>
      </c>
    </row>
    <row r="59" spans="1:2" x14ac:dyDescent="0.25">
      <c r="A59" s="229" t="s">
        <v>316</v>
      </c>
      <c r="B59" s="50" t="s">
        <v>437</v>
      </c>
    </row>
    <row r="60" spans="1:2" x14ac:dyDescent="0.25">
      <c r="A60" s="229" t="s">
        <v>317</v>
      </c>
      <c r="B60" s="50" t="s">
        <v>545</v>
      </c>
    </row>
    <row r="61" spans="1:2" ht="16.5" thickBot="1" x14ac:dyDescent="0.3">
      <c r="A61" s="230" t="s">
        <v>318</v>
      </c>
      <c r="B61" s="51" t="s">
        <v>437</v>
      </c>
    </row>
    <row r="62" spans="1:2" ht="30.75" thickBot="1" x14ac:dyDescent="0.3">
      <c r="A62" s="49" t="s">
        <v>319</v>
      </c>
      <c r="B62" s="51" t="s">
        <v>434</v>
      </c>
    </row>
    <row r="63" spans="1:2" ht="29.25" thickBot="1" x14ac:dyDescent="0.3">
      <c r="A63" s="44" t="s">
        <v>320</v>
      </c>
      <c r="B63" s="48">
        <v>4</v>
      </c>
    </row>
    <row r="64" spans="1:2" ht="16.5" thickBot="1" x14ac:dyDescent="0.3">
      <c r="A64" s="49" t="s">
        <v>297</v>
      </c>
      <c r="B64" s="55" t="s">
        <v>437</v>
      </c>
    </row>
    <row r="65" spans="1:2" ht="16.5" thickBot="1" x14ac:dyDescent="0.3">
      <c r="A65" s="49" t="s">
        <v>321</v>
      </c>
      <c r="B65" s="361">
        <v>2</v>
      </c>
    </row>
    <row r="66" spans="1:2" ht="16.5" thickBot="1" x14ac:dyDescent="0.3">
      <c r="A66" s="49" t="s">
        <v>322</v>
      </c>
      <c r="B66" s="362">
        <v>2</v>
      </c>
    </row>
    <row r="67" spans="1:2" ht="30.75" thickBot="1" x14ac:dyDescent="0.3">
      <c r="A67" s="56" t="s">
        <v>323</v>
      </c>
      <c r="B67" s="257" t="s">
        <v>537</v>
      </c>
    </row>
    <row r="68" spans="1:2" ht="24" customHeight="1" thickBot="1" x14ac:dyDescent="0.3">
      <c r="A68" s="44" t="s">
        <v>324</v>
      </c>
      <c r="B68" s="48"/>
    </row>
    <row r="69" spans="1:2" ht="16.5" thickBot="1" x14ac:dyDescent="0.3">
      <c r="A69" s="50" t="s">
        <v>325</v>
      </c>
      <c r="B69" s="252">
        <f>'6.1. Паспорт сетевой график'!H43</f>
        <v>45502</v>
      </c>
    </row>
    <row r="70" spans="1:2" ht="16.5" thickBot="1" x14ac:dyDescent="0.3">
      <c r="A70" s="50" t="s">
        <v>326</v>
      </c>
      <c r="B70" s="57" t="s">
        <v>437</v>
      </c>
    </row>
    <row r="71" spans="1:2" ht="16.5" thickBot="1" x14ac:dyDescent="0.3">
      <c r="A71" s="50" t="s">
        <v>327</v>
      </c>
      <c r="B71" s="57" t="s">
        <v>437</v>
      </c>
    </row>
    <row r="72" spans="1:2" ht="30.75" thickBot="1" x14ac:dyDescent="0.3">
      <c r="A72" s="58" t="s">
        <v>328</v>
      </c>
      <c r="B72" s="55" t="s">
        <v>546</v>
      </c>
    </row>
    <row r="73" spans="1:2" ht="28.5" customHeight="1" x14ac:dyDescent="0.25">
      <c r="A73" s="47" t="s">
        <v>329</v>
      </c>
      <c r="B73" s="495" t="s">
        <v>572</v>
      </c>
    </row>
    <row r="74" spans="1:2" x14ac:dyDescent="0.25">
      <c r="A74" s="50" t="s">
        <v>330</v>
      </c>
      <c r="B74" s="496"/>
    </row>
    <row r="75" spans="1:2" x14ac:dyDescent="0.25">
      <c r="A75" s="50" t="s">
        <v>331</v>
      </c>
      <c r="B75" s="496"/>
    </row>
    <row r="76" spans="1:2" x14ac:dyDescent="0.25">
      <c r="A76" s="50" t="s">
        <v>332</v>
      </c>
      <c r="B76" s="496"/>
    </row>
    <row r="77" spans="1:2" x14ac:dyDescent="0.25">
      <c r="A77" s="50" t="s">
        <v>333</v>
      </c>
      <c r="B77" s="496"/>
    </row>
    <row r="78" spans="1:2" ht="16.5" thickBot="1" x14ac:dyDescent="0.3">
      <c r="A78" s="59" t="s">
        <v>334</v>
      </c>
      <c r="B78" s="497"/>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2025-11-04T11:41:33Z</dcterms:modified>
</cp:coreProperties>
</file>