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O_NS3400.VL.0039\"/>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H31" i="16"/>
  <c r="H30" i="16"/>
  <c r="A15" i="50" l="1"/>
  <c r="A12" i="50"/>
  <c r="A9" i="50"/>
  <c r="A5" i="50"/>
  <c r="G30" i="16" l="1"/>
  <c r="G26" i="16"/>
  <c r="J22" i="33" l="1"/>
  <c r="G32" i="16" l="1"/>
  <c r="G35" i="16" l="1"/>
  <c r="H35" i="16" l="1"/>
  <c r="G37" i="16" s="1"/>
  <c r="H37" i="16" s="1"/>
  <c r="G39" i="16" s="1"/>
  <c r="H39" i="16" l="1"/>
  <c r="G40" i="16" s="1"/>
  <c r="H40" i="16" s="1"/>
  <c r="G42" i="16" s="1"/>
  <c r="H42" i="16" s="1"/>
  <c r="G43" i="16" l="1"/>
  <c r="H43" i="16" l="1"/>
  <c r="B69" i="22" s="1"/>
  <c r="G44" i="16" l="1"/>
  <c r="H44" i="16" s="1"/>
  <c r="A15" i="22"/>
  <c r="A12" i="22"/>
  <c r="A15" i="5"/>
  <c r="A12" i="5"/>
  <c r="A11" i="27"/>
  <c r="A14" i="27"/>
  <c r="A14" i="17"/>
  <c r="A11" i="17"/>
  <c r="A12" i="16"/>
  <c r="G47" i="16" l="1"/>
  <c r="H47" i="16" s="1"/>
  <c r="A13" i="13"/>
  <c r="G49" i="16" l="1"/>
  <c r="H49" i="16" s="1"/>
  <c r="A5" i="14"/>
  <c r="A12" i="14"/>
  <c r="A15" i="14"/>
  <c r="G50" i="16" l="1"/>
  <c r="H50" i="16" s="1"/>
  <c r="G52" i="16" s="1"/>
  <c r="H52" i="16" s="1"/>
  <c r="G53" i="16" s="1"/>
  <c r="H53" i="16" s="1"/>
  <c r="AV3" i="5"/>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<sst xmlns="http://schemas.openxmlformats.org/spreadsheetml/2006/main" count="1132" uniqueCount="566">
  <si>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</si>
  <si>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</si>
  <si>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</si>
  <si>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</si>
  <si>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</si>
  <si>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</si>
  <si>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</si>
  <si>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</si>
  <si>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</si>
  <si>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</si>
  <si>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</si>
  <si>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</si>
  <si>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</si>
  <si>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</si>
  <si>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</si>
  <si>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</si>
  <si>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</si>
  <si>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</si>
  <si>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</si>
  <si>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</si>
  <si>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</si>
  <si>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</si>
  <si>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</si>
  <si>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</si>
  <si>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</si>
  <si>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</si>
  <si>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</si>
  <si>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</si>
  <si>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</si>
  <si>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</si>
  <si>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</si>
  <si>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</si>
  <si>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</si>
  <si>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</si>
  <si>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</si>
  <si>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</si>
  <si>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</si>
  <si>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</si>
  <si>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</si>
  <si>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</si>
  <si>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</si>
  <si>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</si>
  <si>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</si>
  <si>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</si>
  <si>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</si>
  <si>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</si>
  <si>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</si>
  <si>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</si>
  <si>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</si>
  <si>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</si>
  <si>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</si>
  <si>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</si>
  <si>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</si>
  <si>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</si>
  <si>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</si>
  <si>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</si>
  <si>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</si>
  <si>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</si>
  <si>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</si>
  <si>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</si>
  <si>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</si>
  <si>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</si>
  <si>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</si>
  <si>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</si>
  <si>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</si>
  <si>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</si>
  <si>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</si>
  <si>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</si>
  <si>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</si>
  <si>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</si>
  <si>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</si>
  <si>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</si>
  <si>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</si>
  <si>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</si>
  <si>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</si>
  <si>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</si>
  <si>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</si>
  <si>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</si>
  <si>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</si>
  <si>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</si>
  <si>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</si>
  <si>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</si>
  <si>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</si>
  <si>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</si>
  <si>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</si>
  <si>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</si>
  <si>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</si>
  <si>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</si>
  <si>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</si>
  <si>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</si>
  <si>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</si>
  <si>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</si>
  <si>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</si>
  <si>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</si>
  <si>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</si>
  <si>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</si>
  <si>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</si>
  <si>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</si>
  <si>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</si>
  <si>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</si>
  <si>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</si>
  <si>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</si>
  <si>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</si>
  <si>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</si>
  <si>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</si>
  <si>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</si>
  <si>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</si>
  <si>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</si>
  <si>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</si>
  <si>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</si>
  <si>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</si>
  <si>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</si>
  <si>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</si>
  <si>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</si>
  <si>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</si>
  <si>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</si>
  <si>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</si>
  <si>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</si>
  <si>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</si>
  <si>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</si>
  <si>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</si>
  <si>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</si>
  <si>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</si>
  <si>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</si>
  <si>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</si>
  <si>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</si>
  <si>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</si>
  <si>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</si>
  <si>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</si>
  <si>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</si>
  <si>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</si>
  <si>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</si>
  <si>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</si>
  <si>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</si>
  <si>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</si>
  <si>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</si>
  <si>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</si>
  <si>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</si>
  <si>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</si>
  <si>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</si>
  <si>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</si>
  <si>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</si>
  <si>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</si>
  <si>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</si>
  <si>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</si>
  <si>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</si>
  <si>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</si>
  <si>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</si>
  <si>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</si>
  <si>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</si>
  <si>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</si>
  <si>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</si>
  <si>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</si>
  <si>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</si>
  <si>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</si>
  <si>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</si>
  <si>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</si>
  <si>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</si>
  <si>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</si>
  <si>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</si>
  <si>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</si>
  <si>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</si>
  <si>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</si>
  <si>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</si>
  <si>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</si>
  <si>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</si>
  <si>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</si>
  <si>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</si>
  <si>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</si>
  <si>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</si>
  <si>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</si>
  <si>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</si>
  <si>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</si>
  <si>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</si>
  <si>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</si>
  <si>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</si>
  <si>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</si>
  <si>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</si>
  <si>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</si>
  <si>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</si>
  <si>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</si>
  <si>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</si>
  <si>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</si>
  <si>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</si>
  <si>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</si>
  <si>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</si>
  <si>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</si>
  <si>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</si>
  <si>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</si>
  <si>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</si>
  <si>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</si>
  <si>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</si>
  <si>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</si>
  <si>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</si>
  <si>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</si>
  <si>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</si>
  <si>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</si>
  <si>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</si>
  <si>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</si>
  <si>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</si>
  <si>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</si>
  <si>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</si>
  <si>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</si>
  <si>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</si>
  <si>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</si>
  <si>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</si>
  <si>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</si>
  <si>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</si>
  <si>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</si>
  <si>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</si>
  <si>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</si>
  <si>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</si>
  <si>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</si>
  <si>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</si>
  <si>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</si>
  <si>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</si>
  <si>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</si>
  <si>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</si>
  <si>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</si>
  <si>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</si>
  <si>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</si>
  <si>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</si>
  <si>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</si>
  <si>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</si>
  <si>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</si>
  <si>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</si>
  <si>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</si>
  <si>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</si>
  <si>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</si>
  <si>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</si>
  <si>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</si>
  <si>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</si>
  <si>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</si>
  <si>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</si>
  <si>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</si>
  <si>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</si>
  <si>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</si>
  <si>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</si>
  <si>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</si>
  <si>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</si>
  <si>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</si>
  <si>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</si>
  <si>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</si>
  <si>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</si>
  <si>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</si>
  <si>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</si>
  <si>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</si>
  <si>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</si>
  <si>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</si>
  <si>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</si>
  <si>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</si>
  <si>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</si>
  <si>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</si>
  <si>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</si>
  <si>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</si>
  <si>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</si>
  <si>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</si>
  <si>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</si>
  <si>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</si>
  <si>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</si>
  <si>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</si>
  <si>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</si>
  <si>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</si>
  <si>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</si>
  <si>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</si>
  <si>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</si>
  <si>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</si>
  <si>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</si>
  <si>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</si>
  <si>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</si>
  <si>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</si>
  <si>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</si>
  <si>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</si>
  <si>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</si>
  <si>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</si>
  <si>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</si>
  <si>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</si>
  <si>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</si>
  <si>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</si>
  <si>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</si>
  <si>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</si>
  <si>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</si>
  <si>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</si>
  <si>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</si>
  <si>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</si>
  <si>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</si>
  <si>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</si>
  <si>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</si>
  <si>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</si>
  <si>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</si>
  <si>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</si>
  <si>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</si>
  <si>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</si>
  <si>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</si>
  <si>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</si>
  <si>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</si>
  <si>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</si>
  <si>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</si>
  <si>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</si>
  <si>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</si>
  <si>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</si>
  <si>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</si>
  <si>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</si>
  <si>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</si>
  <si>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</si>
  <si>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</si>
  <si>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</si>
  <si>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</si>
  <si>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</si>
  <si>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</si>
  <si>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</si>
  <si>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</si>
  <si>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</si>
  <si>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</si>
  <si>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</si>
  <si>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</si>
  <si>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</si>
  <si>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</si>
  <si>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</si>
  <si>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</si>
  <si>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</si>
  <si>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</si>
  <si>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</si>
  <si>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</si>
  <si>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</si>
  <si>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</si>
  <si>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</si>
  <si>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</si>
  <si>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</si>
  <si>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</si>
  <si>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</si>
  <si>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</si>
  <si>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</si>
  <si>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</si>
  <si>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</si>
  <si>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</si>
  <si>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</si>
  <si>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</si>
  <si>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</si>
  <si>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</si>
  <si>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</si>
  <si>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</si>
  <si>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</si>
  <si>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</si>
  <si>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</si>
  <si>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</si>
  <si>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</si>
  <si>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</si>
  <si>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</si>
  <si>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</si>
  <si>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</si>
  <si>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</si>
  <si>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</si>
  <si>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</si>
  <si>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</si>
  <si>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</si>
  <si>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</si>
  <si>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</si>
  <si>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</si>
  <si>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</si>
  <si>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</si>
  <si>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</si>
  <si>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</si>
  <si>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</si>
  <si>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</si>
  <si>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</si>
  <si>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</si>
  <si>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</si>
  <si>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</si>
  <si>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</si>
  <si>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</si>
  <si>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</si>
  <si>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</si>
  <si>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</si>
  <si>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</si>
  <si>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</si>
  <si>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</si>
  <si>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</si>
  <si>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</si>
  <si>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</si>
  <si>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</si>
  <si>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</si>
  <si>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</si>
  <si>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</si>
  <si>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</si>
  <si>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</si>
  <si>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</si>
  <si>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</si>
  <si>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</si>
  <si>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</si>
  <si>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</si>
  <si>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</si>
  <si>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</si>
  <si>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</si>
  <si>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</si>
  <si>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</si>
  <si>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</si>
  <si>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</si>
  <si>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</si>
  <si>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</si>
  <si>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</si>
  <si>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</si>
  <si>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</si>
  <si>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</si>
  <si>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</si>
  <si>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</si>
  <si>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</si>
  <si>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</si>
  <si>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</si>
  <si>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</si>
  <si>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</si>
  <si>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</si>
  <si>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</si>
  <si>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</si>
  <si>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</si>
  <si>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</si>
  <si>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</si>
  <si>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</si>
  <si>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</si>
  <si>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</si>
  <si>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</si>
  <si>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</si>
  <si>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</si>
  <si>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</si>
  <si>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</si>
  <si>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</si>
  <si>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</si>
  <si>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</si>
  <si>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</si>
  <si>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</si>
  <si>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</si>
  <si>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</si>
  <si>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</si>
  <si>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</si>
  <si>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</si>
  <si>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</si>
  <si>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</si>
  <si>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</si>
  <si>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</si>
  <si>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</si>
  <si>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</si>
  <si>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</si>
  <si>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</si>
  <si>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</si>
  <si>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</si>
  <si>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</si>
  <si>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</si>
  <si>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</si>
  <si>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</si>
  <si>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</si>
  <si>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</si>
  <si>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</si>
  <si>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</si>
  <si>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</si>
  <si>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</si>
  <si>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</si>
  <si>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</si>
  <si>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</si>
  <si>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</si>
  <si>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</si>
  <si>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</si>
  <si>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</si>
  <si>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</si>
  <si>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</si>
  <si>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</si>
  <si>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</si>
  <si>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</si>
  <si>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</si>
  <si>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</si>
  <si>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</si>
  <si>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</si>
  <si>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</si>
  <si>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</si>
  <si>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</si>
  <si>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</si>
  <si>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</si>
  <si>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</si>
  <si>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</si>
  <si>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</si>
  <si>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</si>
  <si>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</si>
  <si>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</si>
  <si>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</si>
  <si>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</si>
  <si>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</si>
  <si>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</si>
  <si>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</si>
  <si>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</si>
  <si>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</si>
  <si>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</si>
  <si>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</si>
  <si>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</si>
  <si>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</si>
  <si>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</si>
  <si>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</si>
  <si>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</si>
  <si>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</si>
  <si>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</si>
  <si>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</si>
  <si>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ЛЭП 0.4 кВ с ВРУ 0.4 кВ</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</si>
  <si>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</si>
  <si>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Ялуторовский район</t>
  </si>
  <si>
    <t>№Т13/24/01391-ДТП от 25.03.2024 ООО "Корт"</t>
  </si>
  <si>
    <t>Тюменская область, Ялуторовский район, Киевское сельское поселение, з/у 14, с кадастровым номером 72:21:0509003:140</t>
  </si>
  <si>
    <t>нижние контакты коммутационного аппарата комплекса коммерческого учета в РУ 0.4 кВ вновь сооружаемой АО "Россети Тюмень" ТП 10/0.4 кВ от опоры №3 ВЛ 10 кВ Дом, ПС 110 кВ ЖБИ</t>
  </si>
  <si>
    <t>1. Строительство воздушной линии на железобетонных опорах изолированным сталеалюминевым проводом сечением до 50 мм2 включительно (50 мм2) протяженностью 2.4 км от опоры №3 ВЛ 10 кВ Дом, ПС 110 кВ ЖБИ до вновь сооружаемой АО "Россети Тюмень" ТП 10/0.4 кВ;
2. Проектирование и строительство однотрансформаторной подстанции (за исключением РТП) мощностью от 250 до 400 кВА (400 кВА) включительно шкафного или киоскового типа на границе земельного участка заявителя с кадастровым номером 72:21:0509003:140;
Монтаж прибора коммерческого учета электрической энергии (мощности) трехфазного полукосвенного включения в РУ 0.4 кВ ТП 10/0.4 кВ.</t>
  </si>
  <si>
    <t>Исполнение обязательств по договору технологического присоединения №Т13/24/01391-ДТП от 25.03.2024 г.</t>
  </si>
  <si>
    <t>строительство ВЛ 10 кВ протяженностью 2.4 км, ТП 10/0.4 кВ мощностью 0.4 МВА, т.у. - 1 шт.</t>
  </si>
  <si>
    <t>ВЛ 10 кВ 2.4 км; ТП 10/0.4 кВ 0.4 МВА; т.у. - 1 шт.</t>
  </si>
  <si>
    <t>65,7345 млн.руб./км (ВЛ 10 кВ); 1.5275 млн.ру./шт (КТП); 0.046194 млн.ру./шт (ПУ)</t>
  </si>
  <si>
    <t>Мероприятие направлено на реализацию договора на технологическое присоединение от 25.03.2024 №Т13/24/01391-ДТП, заявителя ООО "Корт"</t>
  </si>
  <si>
    <t>ВЛ 10 кВ 2.4 км; ТП 10/0.4 кВ 0.4 МВА; т.у. - 1 шт. (прирост 2.4 км; 0.4 МВА; 1 шт)</t>
  </si>
  <si>
    <t xml:space="preserve">- ЛЭП 10 кВ;
- КТП 10/0.4 кВ;
- прибор учета
</t>
  </si>
  <si>
    <t>Год 2028</t>
  </si>
  <si>
    <r>
      <t>показатель увеличения протяженности линий электропередачи в рамках
осуществления технологического присоединения к электрическим сетям (10 (6) кВ) = 2.4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8.6265</t>
    </r>
    <r>
      <rPr>
        <sz val="12"/>
        <color theme="1"/>
        <rFont val="Times New Roman"/>
        <family val="1"/>
        <charset val="204"/>
      </rPr>
      <t xml:space="preserve"> млн руб.</t>
    </r>
  </si>
  <si>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</si>
  <si>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</si>
  <si>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</si>
  <si>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</si>
  <si>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</si>
  <si>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</si>
  <si>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</si>
  <si>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</si>
  <si>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</si>
  <si>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</si>
  <si>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</si>
  <si>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</si>
  <si>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</si>
  <si>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</si>
  <si>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</si>
  <si>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</si>
  <si>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</si>
  <si>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O_NS3400.VL.0039</t>
  </si>
  <si>
    <t>объем заключенного договора PD01.3000.2024.1678 от 29.07.2024 . ООО  "Тюменьагропромэнерго"    в ценах 2024 года с НДС, млн. руб</t>
  </si>
  <si>
    <t xml:space="preserve"> АО "РОССЕТИ ТЮМЕНЬ" Тюменские ЭС</t>
  </si>
  <si>
    <t xml:space="preserve"> ООО "Тюменьагропромэнерго"</t>
  </si>
  <si>
    <t>Оформление землеустроительных работ</t>
  </si>
  <si>
    <t>Новое строительство и расширение электросетевых объектов</t>
  </si>
  <si>
    <t>2024.0335</t>
  </si>
  <si>
    <t>Выполнение работ по строительству РС 0,4-10 кВ Южного ТПО филиала АО "Россети Тюмень" Тюменские электрические сети для технологического присоединения заявителей свыше 150 кВт (1 этап)</t>
  </si>
  <si>
    <t>Филиал АО "Россети Тюмень" Тюменские электрические сети</t>
  </si>
  <si>
    <t>12.2027</t>
  </si>
  <si>
    <t>Комплекс</t>
  </si>
  <si>
    <t>Предварительный расчет стоимости работ</t>
  </si>
  <si>
    <t>ВЗ</t>
  </si>
  <si>
    <t>ОК ЕП</t>
  </si>
  <si>
    <t>ООО "Тюменьагропромэнерго"</t>
  </si>
  <si>
    <t>3101780</t>
  </si>
  <si>
    <t>www.rts-tender.ru</t>
  </si>
  <si>
    <t>22.05.2024</t>
  </si>
  <si>
    <t>29.05.2024</t>
  </si>
  <si>
    <t>24.06.2024</t>
  </si>
  <si>
    <t>10.07.2024</t>
  </si>
  <si>
    <t>п.7.5.3.</t>
  </si>
  <si>
    <t>Закупочная комиссия</t>
  </si>
  <si>
    <t>32413648335/2024.0335-3</t>
  </si>
  <si>
    <t>29.07.2024</t>
  </si>
  <si>
    <t>26.06.2026</t>
  </si>
  <si>
    <t>Закупка проведена по нескольким объектам ИПР, по результатам которой заключен договор на 50.000.000,00 руб. с НДС. Объем договора на данный объект составляет 24 279 233,46 руб. с НДС.</t>
  </si>
  <si>
    <t>Год раскрытия информации: 2025 год</t>
  </si>
  <si>
    <t>Невыполнение в срок работ Подрядной организацией, ведется претензионная работа</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</si>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</sst>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0"/>
    <numFmt numFmtId="177"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u/>
      <sz val="14"/>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cellStyleXfs>
  <cellXfs count="52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1"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1" xfId="2" applyNumberFormat="1" applyFont="1" applyFill="1" applyBorder="1" applyAlignment="1">
      <alignment horizontal="justify" vertical="top" wrapText="1"/>
    </xf>
    <xf numFmtId="170" fontId="41" fillId="24" borderId="31"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2"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1"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0" fontId="42" fillId="0" borderId="46" xfId="2" applyFont="1" applyFill="1" applyBorder="1" applyAlignment="1">
      <alignment vertical="top" wrapText="1"/>
    </xf>
    <xf numFmtId="0" fontId="41"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5"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6"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1"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6"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4"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2" fontId="11" fillId="0" borderId="0" xfId="108" applyNumberFormat="1" applyFont="1" applyAlignment="1">
      <alignment vertical="center"/>
    </xf>
    <xf numFmtId="2" fontId="11" fillId="0" borderId="0" xfId="108" applyNumberFormat="1" applyFont="1" applyAlignment="1">
      <alignment vertical="center"/>
    </xf>
    <xf numFmtId="1" fontId="43" fillId="0" borderId="26" xfId="108" applyNumberFormat="1" applyFont="1" applyFill="1" applyBorder="1" applyAlignment="1">
      <alignment horizontal="center" vertical="center" wrapText="1"/>
    </xf>
    <xf numFmtId="1" fontId="43" fillId="0" borderId="26" xfId="108" applyNumberFormat="1" applyFont="1" applyFill="1" applyBorder="1" applyAlignment="1">
      <alignment horizontal="center" vertical="center"/>
    </xf>
    <xf numFmtId="10" fontId="41" fillId="0" borderId="1"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4" fontId="42" fillId="0" borderId="1" xfId="108" applyNumberFormat="1" applyFont="1" applyBorder="1" applyAlignment="1">
      <alignment vertical="center"/>
    </xf>
    <xf numFmtId="174" fontId="41" fillId="0" borderId="1" xfId="108" applyNumberFormat="1" applyFont="1" applyBorder="1" applyAlignment="1">
      <alignment vertical="center"/>
    </xf>
    <xf numFmtId="174" fontId="42" fillId="0" borderId="23" xfId="108" applyNumberFormat="1" applyFont="1" applyBorder="1" applyAlignment="1">
      <alignment vertical="center"/>
    </xf>
    <xf numFmtId="0" fontId="72" fillId="0" borderId="0" xfId="108" applyFont="1" applyBorder="1" applyAlignment="1">
      <alignment vertical="center"/>
    </xf>
    <xf numFmtId="172" fontId="73" fillId="0" borderId="0" xfId="108" applyNumberFormat="1" applyFont="1" applyBorder="1" applyAlignment="1">
      <alignment horizontal="center" vertical="center"/>
    </xf>
    <xf numFmtId="0" fontId="72" fillId="0" borderId="0" xfId="108" applyFont="1" applyAlignment="1">
      <alignment vertical="center"/>
    </xf>
    <xf numFmtId="174" fontId="41" fillId="0" borderId="1" xfId="108" applyNumberFormat="1" applyFont="1" applyFill="1" applyBorder="1" applyAlignment="1">
      <alignment vertical="center"/>
    </xf>
    <xf numFmtId="170" fontId="41" fillId="0" borderId="1" xfId="108" applyNumberFormat="1" applyFont="1" applyBorder="1" applyAlignment="1">
      <alignment horizontal="center"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42" fillId="0" borderId="31" xfId="2" applyFont="1" applyFill="1" applyBorder="1" applyAlignment="1">
      <alignment horizontal="left" vertical="center"/>
    </xf>
    <xf numFmtId="0" fontId="11" fillId="24" borderId="4" xfId="2" applyFont="1" applyFill="1" applyBorder="1" applyAlignment="1">
      <alignment horizontal="left" vertical="center" wrapText="1"/>
    </xf>
    <xf numFmtId="0" fontId="7" fillId="24" borderId="1" xfId="1" applyNumberFormat="1" applyFont="1" applyFill="1" applyBorder="1" applyAlignment="1">
      <alignment vertical="center"/>
    </xf>
    <xf numFmtId="0" fontId="7" fillId="0" borderId="1" xfId="0" applyFont="1" applyFill="1" applyBorder="1" applyAlignment="1">
      <alignment horizontal="left" vertical="center" wrapText="1"/>
    </xf>
    <xf numFmtId="0" fontId="43"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108" applyFont="1" applyAlignment="1">
      <alignment horizontal="left" vertical="center"/>
    </xf>
    <xf numFmtId="1" fontId="43" fillId="0" borderId="28"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4" fontId="41" fillId="0" borderId="49"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3" xfId="108" applyNumberFormat="1" applyFont="1" applyBorder="1" applyAlignment="1">
      <alignment vertical="center"/>
    </xf>
    <xf numFmtId="0" fontId="11" fillId="0" borderId="3" xfId="108" applyFont="1" applyBorder="1" applyAlignment="1">
      <alignment vertical="center"/>
    </xf>
    <xf numFmtId="0" fontId="1" fillId="0" borderId="0" xfId="50"/>
    <xf numFmtId="0" fontId="79" fillId="0" borderId="2" xfId="50" applyFont="1" applyFill="1" applyBorder="1" applyAlignment="1">
      <alignment vertical="center"/>
    </xf>
    <xf numFmtId="0" fontId="79" fillId="0" borderId="1" xfId="50" applyFont="1" applyFill="1" applyBorder="1" applyAlignment="1">
      <alignment vertical="center"/>
    </xf>
    <xf numFmtId="0" fontId="79" fillId="0" borderId="23" xfId="50" applyFont="1" applyFill="1" applyBorder="1" applyAlignment="1">
      <alignment vertical="center"/>
    </xf>
    <xf numFmtId="177"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43" xfId="49" applyFont="1" applyFill="1" applyBorder="1" applyAlignment="1">
      <alignment horizontal="center" vertical="center" wrapText="1"/>
    </xf>
    <xf numFmtId="0" fontId="43" fillId="0" borderId="1" xfId="2" applyFont="1" applyFill="1" applyBorder="1" applyAlignment="1">
      <alignment horizontal="right" vertical="center" wrapText="1"/>
    </xf>
    <xf numFmtId="2" fontId="43" fillId="0" borderId="1" xfId="2" applyNumberFormat="1" applyFont="1" applyFill="1" applyBorder="1" applyAlignment="1">
      <alignment horizontal="right" vertical="center" wrapText="1"/>
    </xf>
    <xf numFmtId="2" fontId="11" fillId="0" borderId="1" xfId="2" applyNumberFormat="1" applyFont="1" applyBorder="1" applyAlignment="1">
      <alignment horizontal="right"/>
    </xf>
    <xf numFmtId="2" fontId="43" fillId="0" borderId="1" xfId="2" applyNumberFormat="1" applyFont="1" applyBorder="1" applyAlignment="1">
      <alignment horizontal="right" vertical="center"/>
    </xf>
    <xf numFmtId="0" fontId="11" fillId="0" borderId="1" xfId="2" applyFont="1" applyFill="1" applyBorder="1" applyAlignment="1">
      <alignment horizontal="right" vertical="center" wrapText="1"/>
    </xf>
    <xf numFmtId="2" fontId="11" fillId="0" borderId="1" xfId="2" applyNumberFormat="1" applyFont="1" applyFill="1" applyBorder="1" applyAlignment="1">
      <alignment horizontal="right" vertical="center" wrapText="1"/>
    </xf>
    <xf numFmtId="0" fontId="48" fillId="0" borderId="1" xfId="45" applyFont="1" applyFill="1" applyBorder="1" applyAlignment="1">
      <alignment horizontal="right" vertical="center" wrapText="1"/>
    </xf>
    <xf numFmtId="1" fontId="11" fillId="0" borderId="1" xfId="2" applyNumberFormat="1" applyFont="1" applyFill="1" applyBorder="1" applyAlignment="1">
      <alignment horizontal="right" vertical="center" wrapText="1"/>
    </xf>
    <xf numFmtId="0" fontId="48" fillId="0" borderId="2" xfId="45" applyFont="1" applyFill="1" applyBorder="1" applyAlignment="1">
      <alignment horizontal="right" vertical="center" wrapText="1"/>
    </xf>
    <xf numFmtId="0" fontId="11" fillId="0" borderId="1" xfId="2" applyFont="1" applyBorder="1" applyAlignment="1">
      <alignment horizontal="right"/>
    </xf>
    <xf numFmtId="2" fontId="11" fillId="0" borderId="1" xfId="2" applyNumberFormat="1" applyFont="1" applyFill="1" applyBorder="1" applyAlignment="1">
      <alignment horizontal="right"/>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0" xfId="1" applyFont="1" applyAlignment="1">
      <alignment horizontal="center"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7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25" xfId="108" applyFont="1" applyBorder="1" applyAlignment="1">
      <alignment horizontal="left" vertical="center"/>
    </xf>
    <xf numFmtId="0" fontId="42" fillId="0" borderId="1" xfId="108" applyFont="1" applyBorder="1" applyAlignment="1">
      <alignment horizontal="left" vertical="center"/>
    </xf>
    <xf numFmtId="175" fontId="42" fillId="0" borderId="4" xfId="108" applyNumberFormat="1" applyFont="1" applyFill="1" applyBorder="1" applyAlignment="1">
      <alignment horizontal="center" vertical="center"/>
    </xf>
    <xf numFmtId="175"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5" fontId="42" fillId="0" borderId="52" xfId="108" applyNumberFormat="1" applyFont="1" applyFill="1" applyBorder="1" applyAlignment="1">
      <alignment horizontal="center" vertical="center"/>
    </xf>
    <xf numFmtId="175" fontId="42" fillId="0" borderId="49"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0" fontId="41" fillId="0" borderId="25" xfId="108" applyFont="1" applyBorder="1" applyAlignment="1">
      <alignment horizontal="left" vertical="center"/>
    </xf>
    <xf numFmtId="0" fontId="41" fillId="0" borderId="1" xfId="108" applyFont="1" applyBorder="1" applyAlignment="1">
      <alignment horizontal="left" vertical="center"/>
    </xf>
    <xf numFmtId="174" fontId="42" fillId="0" borderId="4" xfId="108" applyNumberFormat="1" applyFont="1" applyBorder="1" applyAlignment="1">
      <alignment horizontal="center" vertical="center"/>
    </xf>
    <xf numFmtId="174" fontId="42" fillId="0" borderId="3" xfId="108" applyNumberFormat="1" applyFont="1" applyBorder="1" applyAlignment="1">
      <alignment horizontal="center" vertical="center"/>
    </xf>
    <xf numFmtId="170" fontId="41" fillId="0" borderId="4" xfId="108" applyNumberFormat="1" applyFont="1" applyBorder="1" applyAlignment="1">
      <alignment horizontal="center" vertical="center"/>
    </xf>
    <xf numFmtId="170" fontId="41" fillId="0" borderId="3" xfId="108" applyNumberFormat="1" applyFont="1" applyBorder="1" applyAlignment="1">
      <alignment horizontal="center" vertical="center"/>
    </xf>
    <xf numFmtId="174" fontId="41" fillId="0" borderId="4" xfId="108" applyNumberFormat="1" applyFont="1" applyBorder="1" applyAlignment="1">
      <alignment horizontal="center" vertical="center"/>
    </xf>
    <xf numFmtId="174" fontId="41" fillId="0" borderId="3" xfId="108" applyNumberFormat="1" applyFont="1" applyBorder="1" applyAlignment="1">
      <alignment horizontal="center" vertical="center"/>
    </xf>
    <xf numFmtId="174" fontId="41" fillId="0" borderId="4" xfId="108" applyNumberFormat="1" applyFont="1" applyFill="1" applyBorder="1" applyAlignment="1">
      <alignment horizontal="center" vertical="center"/>
    </xf>
    <xf numFmtId="174" fontId="41" fillId="0" borderId="3" xfId="108" applyNumberFormat="1" applyFont="1" applyFill="1" applyBorder="1" applyAlignment="1">
      <alignment horizontal="center" vertical="center"/>
    </xf>
    <xf numFmtId="172" fontId="73" fillId="0" borderId="50" xfId="108" applyNumberFormat="1" applyFont="1" applyBorder="1" applyAlignment="1">
      <alignment horizontal="center" vertical="center"/>
    </xf>
    <xf numFmtId="0" fontId="42" fillId="0" borderId="27" xfId="108" applyFont="1" applyBorder="1" applyAlignment="1">
      <alignment horizontal="left" vertical="center"/>
    </xf>
    <xf numFmtId="0" fontId="42" fillId="0" borderId="26" xfId="108" applyFont="1" applyBorder="1" applyAlignment="1">
      <alignment horizontal="left" vertical="center"/>
    </xf>
    <xf numFmtId="1" fontId="43" fillId="0" borderId="41" xfId="108" applyNumberFormat="1" applyFont="1" applyFill="1" applyBorder="1" applyAlignment="1">
      <alignment horizontal="center" vertical="center" wrapText="1"/>
    </xf>
    <xf numFmtId="1" fontId="43" fillId="0" borderId="28" xfId="108" applyNumberFormat="1" applyFont="1" applyFill="1" applyBorder="1" applyAlignment="1">
      <alignment horizontal="center" vertical="center" wrapText="1"/>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4" fontId="42" fillId="0" borderId="52" xfId="108" applyNumberFormat="1" applyFont="1" applyBorder="1" applyAlignment="1">
      <alignment horizontal="center" vertical="center"/>
    </xf>
    <xf numFmtId="174" fontId="42" fillId="0" borderId="49" xfId="108" applyNumberFormat="1" applyFont="1" applyBorder="1" applyAlignment="1">
      <alignment horizontal="center" vertical="center"/>
    </xf>
    <xf numFmtId="0" fontId="79" fillId="0" borderId="25"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23" xfId="50" applyFont="1" applyFill="1" applyBorder="1" applyAlignment="1">
      <alignment horizontal="center" vertical="center"/>
    </xf>
    <xf numFmtId="0" fontId="11" fillId="0" borderId="1" xfId="108" applyFont="1" applyBorder="1" applyAlignment="1">
      <alignment horizontal="left" vertical="center"/>
    </xf>
    <xf numFmtId="0" fontId="11" fillId="0" borderId="1" xfId="108" applyFont="1" applyBorder="1" applyAlignment="1">
      <alignment horizontal="center" vertical="center"/>
    </xf>
    <xf numFmtId="0" fontId="78" fillId="0" borderId="27" xfId="50" applyFont="1" applyBorder="1" applyAlignment="1">
      <alignment horizontal="left" vertical="center"/>
    </xf>
    <xf numFmtId="0" fontId="78" fillId="0" borderId="26" xfId="50" applyFont="1" applyBorder="1" applyAlignment="1">
      <alignment horizontal="left" vertical="center"/>
    </xf>
    <xf numFmtId="0" fontId="79" fillId="0" borderId="51" xfId="50" applyFont="1" applyBorder="1" applyAlignment="1">
      <alignment vertical="center"/>
    </xf>
    <xf numFmtId="0" fontId="79" fillId="0" borderId="2" xfId="50" applyFont="1" applyBorder="1" applyAlignment="1">
      <alignment vertical="center"/>
    </xf>
    <xf numFmtId="0" fontId="79" fillId="0" borderId="2" xfId="50" applyFont="1" applyFill="1" applyBorder="1" applyAlignment="1">
      <alignment horizontal="center" vertical="center"/>
    </xf>
    <xf numFmtId="3" fontId="11" fillId="0" borderId="1" xfId="108" applyNumberFormat="1" applyFont="1" applyFill="1" applyBorder="1" applyAlignment="1">
      <alignment horizontal="center" vertical="center"/>
    </xf>
    <xf numFmtId="3" fontId="11" fillId="0" borderId="1" xfId="108" applyNumberFormat="1" applyFont="1" applyBorder="1" applyAlignment="1">
      <alignment horizontal="center" vertical="center"/>
    </xf>
    <xf numFmtId="10" fontId="41" fillId="0" borderId="1" xfId="108" applyNumberFormat="1" applyFont="1" applyFill="1" applyBorder="1" applyAlignment="1">
      <alignment horizontal="center" vertical="center"/>
    </xf>
    <xf numFmtId="4" fontId="41" fillId="0" borderId="1" xfId="108" applyNumberFormat="1" applyFont="1" applyFill="1" applyBorder="1" applyAlignment="1">
      <alignment horizontal="center" vertical="center"/>
    </xf>
    <xf numFmtId="0" fontId="11" fillId="0" borderId="25" xfId="108" applyFont="1" applyBorder="1" applyAlignment="1">
      <alignment horizontal="left" vertical="center"/>
    </xf>
    <xf numFmtId="0" fontId="11" fillId="0" borderId="43" xfId="108" applyFont="1" applyBorder="1" applyAlignment="1">
      <alignment horizontal="left" vertical="center"/>
    </xf>
    <xf numFmtId="10" fontId="41" fillId="0" borderId="25" xfId="108" applyNumberFormat="1" applyFont="1" applyBorder="1" applyAlignment="1">
      <alignment horizontal="center" vertical="center"/>
    </xf>
    <xf numFmtId="10" fontId="41" fillId="0" borderId="43" xfId="108" applyNumberFormat="1" applyFont="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0" fontId="11" fillId="0" borderId="53"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53" xfId="108" applyNumberFormat="1" applyFont="1" applyBorder="1" applyAlignment="1">
      <alignment horizontal="center" vertical="center"/>
    </xf>
    <xf numFmtId="0" fontId="11" fillId="0" borderId="2" xfId="108" applyFont="1" applyBorder="1" applyAlignment="1">
      <alignment horizontal="left" vertical="center"/>
    </xf>
    <xf numFmtId="1" fontId="43" fillId="0" borderId="2" xfId="108" applyNumberFormat="1" applyFont="1" applyFill="1" applyBorder="1" applyAlignment="1">
      <alignment horizontal="center" vertical="center" wrapText="1"/>
    </xf>
    <xf numFmtId="9" fontId="41" fillId="0" borderId="25" xfId="108" applyNumberFormat="1" applyFont="1" applyBorder="1" applyAlignment="1">
      <alignment horizontal="center" vertical="center"/>
    </xf>
    <xf numFmtId="9" fontId="41" fillId="0" borderId="43" xfId="108" applyNumberFormat="1" applyFont="1" applyBorder="1" applyAlignment="1">
      <alignment horizontal="center" vertical="center"/>
    </xf>
    <xf numFmtId="0" fontId="11" fillId="0" borderId="25" xfId="108" applyFont="1" applyBorder="1" applyAlignment="1">
      <alignment horizontal="center" vertical="center"/>
    </xf>
    <xf numFmtId="0" fontId="11" fillId="0" borderId="43" xfId="108" applyFont="1" applyBorder="1" applyAlignment="1">
      <alignment horizontal="center" vertical="center"/>
    </xf>
    <xf numFmtId="3" fontId="41" fillId="0" borderId="25" xfId="108" applyNumberFormat="1" applyFont="1" applyBorder="1" applyAlignment="1">
      <alignment horizontal="center" vertical="center"/>
    </xf>
    <xf numFmtId="3" fontId="41" fillId="0" borderId="43" xfId="108" applyNumberFormat="1" applyFont="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3" fontId="41" fillId="0" borderId="25" xfId="108" applyNumberFormat="1" applyFont="1" applyFill="1" applyBorder="1" applyAlignment="1">
      <alignment horizontal="center" vertical="center"/>
    </xf>
    <xf numFmtId="3" fontId="41" fillId="0" borderId="43" xfId="108" applyNumberFormat="1" applyFont="1" applyFill="1" applyBorder="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0" borderId="27" xfId="108" applyFont="1" applyBorder="1" applyAlignment="1">
      <alignment horizontal="left" vertical="center"/>
    </xf>
    <xf numFmtId="0" fontId="43" fillId="0" borderId="26" xfId="108" applyFont="1" applyBorder="1" applyAlignment="1">
      <alignment horizontal="left" vertical="center"/>
    </xf>
    <xf numFmtId="0" fontId="43" fillId="0" borderId="42" xfId="108" applyFont="1" applyBorder="1" applyAlignment="1">
      <alignment horizontal="left" vertical="center"/>
    </xf>
    <xf numFmtId="172" fontId="29" fillId="0" borderId="27" xfId="108" applyNumberFormat="1" applyFont="1" applyFill="1" applyBorder="1" applyAlignment="1">
      <alignment horizontal="center" vertical="center"/>
    </xf>
    <xf numFmtId="172" fontId="29" fillId="0" borderId="42" xfId="108" applyNumberFormat="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6"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6"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26"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2278075.0685276627</c:v>
              </c:pt>
              <c:pt idx="1">
                <c:v>5132770.8945915746</c:v>
              </c:pt>
              <c:pt idx="2">
                <c:v>7738667.2632128727</c:v>
              </c:pt>
              <c:pt idx="3">
                <c:v>10117297.953825586</c:v>
              </c:pt>
              <c:pt idx="4">
                <c:v>12288352.715257911</c:v>
              </c:pt>
              <c:pt idx="5">
                <c:v>14269832.572661942</c:v>
              </c:pt>
              <c:pt idx="6">
                <c:v>16078192.401280999</c:v>
              </c:pt>
              <c:pt idx="7">
                <c:v>17728471.764090907</c:v>
              </c:pt>
              <c:pt idx="8">
                <c:v>19234414.938788984</c:v>
              </c:pt>
              <c:pt idx="9">
                <c:v>20608580.992234249</c:v>
              </c:pt>
              <c:pt idx="10">
                <c:v>21862444.697168261</c:v>
              </c:pt>
            </c:numLit>
          </c:val>
          <c:smooth val="0"/>
          <c:extLst>
            <c:ext xmlns:c16="http://schemas.microsoft.com/office/drawing/2014/chart" uri="{C3380CC4-5D6E-409C-BE32-E72D297353CC}">
              <c16:uniqueId val="{00000000-25C5-4490-BECA-447E06AFBDFA}"/>
            </c:ext>
          </c:extLst>
        </c:ser>
        <c:ser>
          <c:idx val="0"/>
          <c:order val="1"/>
          <c:tx>
            <c:v>Накопленный чистый денежный поток</c:v>
          </c:tx>
          <c:marker>
            <c:symbol val="none"/>
          </c:marker>
          <c:val>
            <c:numLit>
              <c:formatCode>_(* #\ ##0_);_(* \(#\ ##0\);_(* "-"_);_(@_)</c:formatCode>
              <c:ptCount val="11"/>
              <c:pt idx="0">
                <c:v>2736344.723876345</c:v>
              </c:pt>
              <c:pt idx="1">
                <c:v>6451516.211621074</c:v>
              </c:pt>
              <c:pt idx="2">
                <c:v>10320399.941303521</c:v>
              </c:pt>
              <c:pt idx="3">
                <c:v>14349101.23641618</c:v>
              </c:pt>
              <c:pt idx="4">
                <c:v>18543969.633391239</c:v>
              </c:pt>
              <c:pt idx="5">
                <c:v>22911608.65011818</c:v>
              </c:pt>
              <c:pt idx="6">
                <c:v>27458885.945202064</c:v>
              </c:pt>
              <c:pt idx="7">
                <c:v>32192943.883592147</c:v>
              </c:pt>
              <c:pt idx="8">
                <c:v>37121210.524835661</c:v>
              </c:pt>
              <c:pt idx="9">
                <c:v>42251411.050861731</c:v>
              </c:pt>
              <c:pt idx="10">
                <c:v>47591579.650876634</c:v>
              </c:pt>
            </c:numLit>
          </c:val>
          <c:smooth val="0"/>
          <c:extLst>
            <c:ext xmlns:c16="http://schemas.microsoft.com/office/drawing/2014/chart" uri="{C3380CC4-5D6E-409C-BE32-E72D297353CC}">
              <c16:uniqueId val="{00000001-25C5-4490-BECA-447E06AFBD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149679</xdr:colOff>
      <xdr:row>24</xdr:row>
      <xdr:rowOff>136072</xdr:rowOff>
    </xdr:from>
    <xdr:to>
      <xdr:col>49</xdr:col>
      <xdr:colOff>197304</xdr:colOff>
      <xdr:row>39</xdr:row>
      <xdr:rowOff>80654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54;&#1054;&#1054;%20&#1050;&#1054;&#1056;&#1058;\&#1055;&#1072;&#1082;&#1077;&#1090;%20&#1086;&#1073;&#1086;&#1089;&#1085;&#1086;&#1074;&#1099;&#1074;&#1072;&#1102;&#1097;&#1080;&#1093;%20&#1076;&#1086;&#1082;&#1091;&#1084;&#1077;&#1085;&#1090;&#1086;&#1074;\5.%20&#1056;&#1069;&#1060;,%20&#1060;&#1052;\O_NS3400.VL_&#1056;&#1069;&#1060;%20(&#1050;&#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81" customFormat="1" ht="18.75" customHeight="1" x14ac:dyDescent="0.2">
      <c r="A1" s="93"/>
      <c r="C1" s="94" t="s">
        <v>66</v>
      </c>
    </row>
    <row r="2" spans="1:22" s="81" customFormat="1" ht="18.75" customHeight="1" x14ac:dyDescent="0.3">
      <c r="A2" s="93"/>
      <c r="C2" s="95" t="s">
        <v>9</v>
      </c>
    </row>
    <row r="3" spans="1:22" s="81" customFormat="1" ht="18.75" x14ac:dyDescent="0.3">
      <c r="A3" s="96"/>
      <c r="C3" s="95" t="s">
        <v>443</v>
      </c>
    </row>
    <row r="4" spans="1:22" s="81" customFormat="1" ht="18.75" x14ac:dyDescent="0.3">
      <c r="A4" s="96"/>
      <c r="H4" s="95"/>
    </row>
    <row r="5" spans="1:22" s="81" customFormat="1" ht="15.75" x14ac:dyDescent="0.25">
      <c r="A5" s="329" t="s">
        <v>559</v>
      </c>
      <c r="B5" s="329"/>
      <c r="C5" s="329"/>
      <c r="D5" s="97"/>
      <c r="E5" s="97"/>
      <c r="F5" s="97"/>
      <c r="G5" s="97"/>
      <c r="H5" s="97"/>
      <c r="I5" s="97"/>
      <c r="J5" s="97"/>
    </row>
    <row r="6" spans="1:22" s="81" customFormat="1" ht="18.75" x14ac:dyDescent="0.3">
      <c r="A6" s="96"/>
      <c r="H6" s="95"/>
    </row>
    <row r="7" spans="1:22" s="81" customFormat="1" ht="18.75" x14ac:dyDescent="0.2">
      <c r="A7" s="333" t="s">
        <v>8</v>
      </c>
      <c r="B7" s="333"/>
      <c r="C7" s="333"/>
      <c r="D7" s="80"/>
      <c r="E7" s="80"/>
      <c r="F7" s="80"/>
      <c r="G7" s="80"/>
      <c r="H7" s="80"/>
      <c r="I7" s="80"/>
      <c r="J7" s="80"/>
      <c r="K7" s="80"/>
      <c r="L7" s="80"/>
      <c r="M7" s="80"/>
      <c r="N7" s="80"/>
      <c r="O7" s="80"/>
      <c r="P7" s="80"/>
      <c r="Q7" s="80"/>
      <c r="R7" s="80"/>
      <c r="S7" s="80"/>
      <c r="T7" s="80"/>
      <c r="U7" s="80"/>
      <c r="V7" s="80"/>
    </row>
    <row r="8" spans="1:22" s="81" customFormat="1" ht="18.75" x14ac:dyDescent="0.2">
      <c r="A8" s="113"/>
      <c r="B8" s="113"/>
      <c r="C8" s="113"/>
      <c r="D8" s="113"/>
      <c r="E8" s="113"/>
      <c r="F8" s="113"/>
      <c r="G8" s="113"/>
      <c r="H8" s="113"/>
      <c r="I8" s="80"/>
      <c r="J8" s="80"/>
      <c r="K8" s="80"/>
      <c r="L8" s="80"/>
      <c r="M8" s="80"/>
      <c r="N8" s="80"/>
      <c r="O8" s="80"/>
      <c r="P8" s="80"/>
      <c r="Q8" s="80"/>
      <c r="R8" s="80"/>
      <c r="S8" s="80"/>
      <c r="T8" s="80"/>
      <c r="U8" s="80"/>
      <c r="V8" s="80"/>
    </row>
    <row r="9" spans="1:22" s="81" customFormat="1" ht="18.75" x14ac:dyDescent="0.2">
      <c r="A9" s="334" t="s">
        <v>425</v>
      </c>
      <c r="B9" s="334"/>
      <c r="C9" s="334"/>
      <c r="D9" s="79"/>
      <c r="E9" s="79"/>
      <c r="F9" s="79"/>
      <c r="G9" s="79"/>
      <c r="H9" s="79"/>
      <c r="I9" s="80"/>
      <c r="J9" s="80"/>
      <c r="K9" s="80"/>
      <c r="L9" s="80"/>
      <c r="M9" s="80"/>
      <c r="N9" s="80"/>
      <c r="O9" s="80"/>
      <c r="P9" s="80"/>
      <c r="Q9" s="80"/>
      <c r="R9" s="80"/>
      <c r="S9" s="80"/>
      <c r="T9" s="80"/>
      <c r="U9" s="80"/>
      <c r="V9" s="80"/>
    </row>
    <row r="10" spans="1:22" s="81" customFormat="1" ht="18.75" x14ac:dyDescent="0.2">
      <c r="A10" s="335" t="s">
        <v>7</v>
      </c>
      <c r="B10" s="335"/>
      <c r="C10" s="335"/>
      <c r="D10" s="98"/>
      <c r="E10" s="98"/>
      <c r="F10" s="98"/>
      <c r="G10" s="98"/>
      <c r="H10" s="98"/>
      <c r="I10" s="80"/>
      <c r="J10" s="80"/>
      <c r="K10" s="80"/>
      <c r="L10" s="80"/>
      <c r="M10" s="80"/>
      <c r="N10" s="80"/>
      <c r="O10" s="80"/>
      <c r="P10" s="80"/>
      <c r="Q10" s="80"/>
      <c r="R10" s="80"/>
      <c r="S10" s="80"/>
      <c r="T10" s="80"/>
      <c r="U10" s="80"/>
      <c r="V10" s="80"/>
    </row>
    <row r="11" spans="1:22" s="81" customFormat="1" ht="18.75" x14ac:dyDescent="0.2">
      <c r="A11" s="113"/>
      <c r="B11" s="113"/>
      <c r="C11" s="113"/>
      <c r="D11" s="113"/>
      <c r="E11" s="113"/>
      <c r="F11" s="113"/>
      <c r="G11" s="113"/>
      <c r="H11" s="113"/>
      <c r="I11" s="80"/>
      <c r="J11" s="80"/>
      <c r="K11" s="80"/>
      <c r="L11" s="80"/>
      <c r="M11" s="80"/>
      <c r="N11" s="80"/>
      <c r="O11" s="80"/>
      <c r="P11" s="80"/>
      <c r="Q11" s="80"/>
      <c r="R11" s="80"/>
      <c r="S11" s="80"/>
      <c r="T11" s="80"/>
      <c r="U11" s="80"/>
      <c r="V11" s="80"/>
    </row>
    <row r="12" spans="1:22" s="81" customFormat="1" ht="18.75" x14ac:dyDescent="0.2">
      <c r="A12" s="336" t="s">
        <v>532</v>
      </c>
      <c r="B12" s="336"/>
      <c r="C12" s="336"/>
      <c r="D12" s="79"/>
      <c r="E12" s="79"/>
      <c r="F12" s="79"/>
      <c r="G12" s="79"/>
      <c r="H12" s="79"/>
      <c r="I12" s="80"/>
      <c r="J12" s="80"/>
      <c r="K12" s="80"/>
      <c r="L12" s="80"/>
      <c r="M12" s="80"/>
      <c r="N12" s="80"/>
      <c r="O12" s="80"/>
      <c r="P12" s="80"/>
      <c r="Q12" s="80"/>
      <c r="R12" s="80"/>
      <c r="S12" s="80"/>
      <c r="T12" s="80"/>
      <c r="U12" s="80"/>
      <c r="V12" s="80"/>
    </row>
    <row r="13" spans="1:22" s="81" customFormat="1" ht="18.75" x14ac:dyDescent="0.2">
      <c r="A13" s="335" t="s">
        <v>6</v>
      </c>
      <c r="B13" s="335"/>
      <c r="C13" s="335"/>
      <c r="D13" s="98"/>
      <c r="E13" s="98"/>
      <c r="F13" s="98"/>
      <c r="G13" s="98"/>
      <c r="H13" s="98"/>
      <c r="I13" s="80"/>
      <c r="J13" s="80"/>
      <c r="K13" s="80"/>
      <c r="L13" s="80"/>
      <c r="M13" s="80"/>
      <c r="N13" s="80"/>
      <c r="O13" s="80"/>
      <c r="P13" s="80"/>
      <c r="Q13" s="80"/>
      <c r="R13" s="80"/>
      <c r="S13" s="80"/>
      <c r="T13" s="80"/>
      <c r="U13" s="80"/>
      <c r="V13" s="80"/>
    </row>
    <row r="14" spans="1:22" s="100" customFormat="1" ht="10.5" customHeight="1" x14ac:dyDescent="0.2">
      <c r="A14" s="168"/>
      <c r="B14" s="168"/>
      <c r="C14" s="168"/>
      <c r="D14" s="99"/>
      <c r="E14" s="99"/>
      <c r="F14" s="99"/>
      <c r="G14" s="99"/>
      <c r="H14" s="99"/>
      <c r="I14" s="99"/>
      <c r="J14" s="99"/>
      <c r="K14" s="99"/>
      <c r="L14" s="99"/>
      <c r="M14" s="99"/>
      <c r="N14" s="99"/>
      <c r="O14" s="99"/>
      <c r="P14" s="99"/>
      <c r="Q14" s="99"/>
      <c r="R14" s="99"/>
      <c r="S14" s="99"/>
      <c r="T14" s="99"/>
      <c r="U14" s="99"/>
      <c r="V14" s="99"/>
    </row>
    <row r="15" spans="1:22" s="101" customFormat="1" ht="66" customHeight="1" x14ac:dyDescent="0.2">
      <c r="A15" s="337" t="s">
        <v>500</v>
      </c>
      <c r="B15" s="337"/>
      <c r="C15" s="337"/>
      <c r="D15" s="79"/>
      <c r="E15" s="79"/>
      <c r="F15" s="79"/>
      <c r="G15" s="79"/>
      <c r="H15" s="79"/>
      <c r="I15" s="79"/>
      <c r="J15" s="79"/>
      <c r="K15" s="79"/>
      <c r="L15" s="79"/>
      <c r="M15" s="79"/>
      <c r="N15" s="79"/>
      <c r="O15" s="79"/>
      <c r="P15" s="79"/>
      <c r="Q15" s="79"/>
      <c r="R15" s="79"/>
      <c r="S15" s="79"/>
      <c r="T15" s="79"/>
      <c r="U15" s="79"/>
      <c r="V15" s="79"/>
    </row>
    <row r="16" spans="1:22" s="101" customFormat="1" ht="9" customHeight="1" x14ac:dyDescent="0.2">
      <c r="A16" s="330" t="s">
        <v>5</v>
      </c>
      <c r="B16" s="330"/>
      <c r="C16" s="330"/>
      <c r="D16" s="98"/>
      <c r="E16" s="98"/>
      <c r="F16" s="98"/>
      <c r="G16" s="98"/>
      <c r="H16" s="98"/>
      <c r="I16" s="98"/>
      <c r="J16" s="98"/>
      <c r="K16" s="98"/>
      <c r="L16" s="98"/>
      <c r="M16" s="98"/>
      <c r="N16" s="98"/>
      <c r="O16" s="98"/>
      <c r="P16" s="98"/>
      <c r="Q16" s="98"/>
      <c r="R16" s="98"/>
      <c r="S16" s="98"/>
      <c r="T16" s="98"/>
      <c r="U16" s="98"/>
      <c r="V16" s="98"/>
    </row>
    <row r="17" spans="1:22" s="101" customFormat="1" ht="7.5" customHeight="1"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5" customHeight="1" x14ac:dyDescent="0.2">
      <c r="A18" s="331" t="s">
        <v>400</v>
      </c>
      <c r="B18" s="332"/>
      <c r="C18" s="332"/>
      <c r="D18" s="103"/>
      <c r="E18" s="103"/>
      <c r="F18" s="103"/>
      <c r="G18" s="103"/>
      <c r="H18" s="103"/>
      <c r="I18" s="103"/>
      <c r="J18" s="103"/>
      <c r="K18" s="103"/>
      <c r="L18" s="103"/>
      <c r="M18" s="103"/>
      <c r="N18" s="103"/>
      <c r="O18" s="103"/>
      <c r="P18" s="103"/>
      <c r="Q18" s="103"/>
      <c r="R18" s="103"/>
      <c r="S18" s="103"/>
      <c r="T18" s="103"/>
      <c r="U18" s="103"/>
      <c r="V18" s="103"/>
    </row>
    <row r="19" spans="1:22" s="101" customFormat="1" ht="15" customHeight="1" x14ac:dyDescent="0.2">
      <c r="A19" s="98"/>
      <c r="B19" s="98"/>
      <c r="C19" s="98"/>
      <c r="D19" s="98"/>
      <c r="E19" s="98"/>
      <c r="F19" s="98"/>
      <c r="G19" s="98"/>
      <c r="H19" s="98"/>
      <c r="I19" s="102"/>
      <c r="J19" s="102"/>
      <c r="K19" s="102"/>
      <c r="L19" s="102"/>
      <c r="M19" s="102"/>
      <c r="N19" s="102"/>
      <c r="O19" s="102"/>
      <c r="P19" s="102"/>
      <c r="Q19" s="102"/>
      <c r="R19" s="102"/>
      <c r="S19" s="102"/>
    </row>
    <row r="20" spans="1:22" s="101" customFormat="1" ht="27" customHeight="1" x14ac:dyDescent="0.2">
      <c r="A20" s="104" t="s">
        <v>4</v>
      </c>
      <c r="B20" s="105" t="s">
        <v>65</v>
      </c>
      <c r="C20" s="106" t="s">
        <v>64</v>
      </c>
      <c r="D20" s="107"/>
      <c r="E20" s="107"/>
      <c r="F20" s="107"/>
      <c r="G20" s="107"/>
      <c r="H20" s="107"/>
      <c r="I20" s="99"/>
      <c r="J20" s="99"/>
      <c r="K20" s="99"/>
      <c r="L20" s="99"/>
      <c r="M20" s="99"/>
      <c r="N20" s="99"/>
      <c r="O20" s="99"/>
      <c r="P20" s="99"/>
      <c r="Q20" s="99"/>
      <c r="R20" s="99"/>
      <c r="S20" s="99"/>
      <c r="T20" s="108"/>
      <c r="U20" s="108"/>
      <c r="V20" s="108"/>
    </row>
    <row r="21" spans="1:22" s="101" customFormat="1" ht="16.5" customHeight="1" x14ac:dyDescent="0.2">
      <c r="A21" s="106">
        <v>1</v>
      </c>
      <c r="B21" s="105">
        <v>2</v>
      </c>
      <c r="C21" s="106">
        <v>3</v>
      </c>
      <c r="D21" s="107"/>
      <c r="E21" s="107"/>
      <c r="F21" s="107"/>
      <c r="G21" s="107"/>
      <c r="H21" s="107"/>
      <c r="I21" s="99"/>
      <c r="J21" s="99"/>
      <c r="K21" s="99"/>
      <c r="L21" s="99"/>
      <c r="M21" s="99"/>
      <c r="N21" s="99"/>
      <c r="O21" s="99"/>
      <c r="P21" s="99"/>
      <c r="Q21" s="99"/>
      <c r="R21" s="99"/>
      <c r="S21" s="99"/>
      <c r="T21" s="108"/>
      <c r="U21" s="108"/>
      <c r="V21" s="108"/>
    </row>
    <row r="22" spans="1:22" s="101" customFormat="1" ht="33.75" customHeight="1" x14ac:dyDescent="0.2">
      <c r="A22" s="287">
        <v>1</v>
      </c>
      <c r="B22" s="178" t="s">
        <v>271</v>
      </c>
      <c r="C22" s="176" t="s">
        <v>447</v>
      </c>
      <c r="D22" s="107"/>
      <c r="E22" s="107"/>
      <c r="F22" s="107"/>
      <c r="G22" s="107"/>
      <c r="H22" s="107"/>
      <c r="I22" s="99"/>
      <c r="J22" s="99"/>
      <c r="K22" s="99"/>
      <c r="L22" s="99"/>
      <c r="M22" s="99"/>
      <c r="N22" s="99"/>
      <c r="O22" s="99"/>
      <c r="P22" s="99"/>
      <c r="Q22" s="99"/>
      <c r="R22" s="99"/>
      <c r="S22" s="99"/>
      <c r="T22" s="108"/>
      <c r="U22" s="108"/>
      <c r="V22" s="108"/>
    </row>
    <row r="23" spans="1:22" s="101" customFormat="1" ht="68.25" customHeight="1" x14ac:dyDescent="0.2">
      <c r="A23" s="287">
        <v>2</v>
      </c>
      <c r="B23" s="186" t="s">
        <v>441</v>
      </c>
      <c r="C23" s="181" t="s">
        <v>445</v>
      </c>
      <c r="D23" s="107"/>
      <c r="E23" s="107"/>
      <c r="F23" s="107"/>
      <c r="G23" s="107"/>
      <c r="H23" s="107"/>
      <c r="I23" s="99"/>
      <c r="J23" s="99"/>
      <c r="K23" s="99"/>
      <c r="L23" s="99"/>
      <c r="M23" s="99"/>
      <c r="N23" s="99"/>
      <c r="O23" s="99"/>
      <c r="P23" s="99"/>
      <c r="Q23" s="99"/>
      <c r="R23" s="99"/>
      <c r="S23" s="99"/>
      <c r="T23" s="108"/>
      <c r="U23" s="108"/>
      <c r="V23" s="108"/>
    </row>
    <row r="24" spans="1:22" s="101" customFormat="1" ht="13.5" customHeight="1" x14ac:dyDescent="0.2">
      <c r="A24" s="326"/>
      <c r="B24" s="327"/>
      <c r="C24" s="328"/>
      <c r="D24" s="107"/>
      <c r="E24" s="107"/>
      <c r="F24" s="107"/>
      <c r="G24" s="107"/>
      <c r="H24" s="107"/>
      <c r="I24" s="99"/>
      <c r="J24" s="99"/>
      <c r="K24" s="99"/>
      <c r="L24" s="99"/>
      <c r="M24" s="99"/>
      <c r="N24" s="99"/>
      <c r="O24" s="99"/>
      <c r="P24" s="99"/>
      <c r="Q24" s="99"/>
      <c r="R24" s="99"/>
      <c r="S24" s="99"/>
      <c r="T24" s="108"/>
      <c r="U24" s="108"/>
      <c r="V24" s="108"/>
    </row>
    <row r="25" spans="1:22" s="101" customFormat="1" ht="48.75" customHeight="1" x14ac:dyDescent="0.2">
      <c r="A25" s="287">
        <v>3</v>
      </c>
      <c r="B25" s="179" t="s">
        <v>365</v>
      </c>
      <c r="C25" s="106" t="s">
        <v>423</v>
      </c>
      <c r="D25" s="107"/>
      <c r="E25" s="107"/>
      <c r="F25" s="107"/>
      <c r="G25" s="107"/>
      <c r="H25" s="99"/>
      <c r="I25" s="99"/>
      <c r="J25" s="99"/>
      <c r="K25" s="99"/>
      <c r="L25" s="99"/>
      <c r="M25" s="99"/>
      <c r="N25" s="99"/>
      <c r="O25" s="99"/>
      <c r="P25" s="99"/>
      <c r="Q25" s="99"/>
      <c r="R25" s="99"/>
      <c r="S25" s="108"/>
      <c r="T25" s="108"/>
      <c r="U25" s="108"/>
      <c r="V25" s="108"/>
    </row>
    <row r="26" spans="1:22" s="101" customFormat="1" ht="33.75" customHeight="1" x14ac:dyDescent="0.2">
      <c r="A26" s="287">
        <v>4</v>
      </c>
      <c r="B26" s="179" t="s">
        <v>70</v>
      </c>
      <c r="C26" s="106" t="s">
        <v>417</v>
      </c>
      <c r="D26" s="107"/>
      <c r="E26" s="107"/>
      <c r="F26" s="107"/>
      <c r="G26" s="107"/>
      <c r="H26" s="99"/>
      <c r="I26" s="99"/>
      <c r="J26" s="99"/>
      <c r="K26" s="99"/>
      <c r="L26" s="99"/>
      <c r="M26" s="99"/>
      <c r="N26" s="99"/>
      <c r="O26" s="99"/>
      <c r="P26" s="99"/>
      <c r="Q26" s="99"/>
      <c r="R26" s="99"/>
      <c r="S26" s="108"/>
      <c r="T26" s="108"/>
      <c r="U26" s="108"/>
      <c r="V26" s="108"/>
    </row>
    <row r="27" spans="1:22" s="101" customFormat="1" ht="49.5" customHeight="1" x14ac:dyDescent="0.2">
      <c r="A27" s="287">
        <v>5</v>
      </c>
      <c r="B27" s="179" t="s">
        <v>69</v>
      </c>
      <c r="C27" s="106" t="s">
        <v>501</v>
      </c>
      <c r="D27" s="107"/>
      <c r="E27" s="107"/>
      <c r="F27" s="107"/>
      <c r="G27" s="107"/>
      <c r="H27" s="99"/>
      <c r="I27" s="99"/>
      <c r="J27" s="99"/>
      <c r="K27" s="99"/>
      <c r="L27" s="99"/>
      <c r="M27" s="99"/>
      <c r="N27" s="99"/>
      <c r="O27" s="99"/>
      <c r="P27" s="99"/>
      <c r="Q27" s="99"/>
      <c r="R27" s="99"/>
      <c r="S27" s="108"/>
      <c r="T27" s="108"/>
      <c r="U27" s="108"/>
      <c r="V27" s="108"/>
    </row>
    <row r="28" spans="1:22" s="101" customFormat="1" ht="19.5" customHeight="1" x14ac:dyDescent="0.2">
      <c r="A28" s="287">
        <v>6</v>
      </c>
      <c r="B28" s="179" t="s">
        <v>366</v>
      </c>
      <c r="C28" s="106" t="s">
        <v>418</v>
      </c>
      <c r="D28" s="107"/>
      <c r="E28" s="107"/>
      <c r="F28" s="107"/>
      <c r="G28" s="107"/>
      <c r="H28" s="99"/>
      <c r="I28" s="99"/>
      <c r="J28" s="99"/>
      <c r="K28" s="99"/>
      <c r="L28" s="99"/>
      <c r="M28" s="99"/>
      <c r="N28" s="99"/>
      <c r="O28" s="99"/>
      <c r="P28" s="99"/>
      <c r="Q28" s="99"/>
      <c r="R28" s="99"/>
      <c r="S28" s="108"/>
      <c r="T28" s="108"/>
      <c r="U28" s="108"/>
      <c r="V28" s="108"/>
    </row>
    <row r="29" spans="1:22" s="101" customFormat="1" ht="33.75" customHeight="1" x14ac:dyDescent="0.2">
      <c r="A29" s="287">
        <v>7</v>
      </c>
      <c r="B29" s="179" t="s">
        <v>367</v>
      </c>
      <c r="C29" s="106" t="s">
        <v>418</v>
      </c>
      <c r="D29" s="107"/>
      <c r="E29" s="107"/>
      <c r="F29" s="107"/>
      <c r="G29" s="107"/>
      <c r="H29" s="99"/>
      <c r="I29" s="99"/>
      <c r="J29" s="99"/>
      <c r="K29" s="99"/>
      <c r="L29" s="99"/>
      <c r="M29" s="99"/>
      <c r="N29" s="99"/>
      <c r="O29" s="99"/>
      <c r="P29" s="99"/>
      <c r="Q29" s="99"/>
      <c r="R29" s="99"/>
      <c r="S29" s="108"/>
      <c r="T29" s="108"/>
      <c r="U29" s="108"/>
      <c r="V29" s="108"/>
    </row>
    <row r="30" spans="1:22" s="101" customFormat="1" ht="33.75" customHeight="1" x14ac:dyDescent="0.2">
      <c r="A30" s="287">
        <v>8</v>
      </c>
      <c r="B30" s="179" t="s">
        <v>368</v>
      </c>
      <c r="C30" s="106" t="s">
        <v>418</v>
      </c>
      <c r="D30" s="107"/>
      <c r="E30" s="107"/>
      <c r="F30" s="107"/>
      <c r="G30" s="107"/>
      <c r="H30" s="99"/>
      <c r="I30" s="99"/>
      <c r="J30" s="99"/>
      <c r="K30" s="99"/>
      <c r="L30" s="99"/>
      <c r="M30" s="99"/>
      <c r="N30" s="99"/>
      <c r="O30" s="99"/>
      <c r="P30" s="99"/>
      <c r="Q30" s="99"/>
      <c r="R30" s="99"/>
      <c r="S30" s="108"/>
      <c r="T30" s="108"/>
      <c r="U30" s="108"/>
      <c r="V30" s="108"/>
    </row>
    <row r="31" spans="1:22" s="101" customFormat="1" ht="32.25" customHeight="1" x14ac:dyDescent="0.2">
      <c r="A31" s="287">
        <v>9</v>
      </c>
      <c r="B31" s="179" t="s">
        <v>369</v>
      </c>
      <c r="C31" s="106" t="s">
        <v>421</v>
      </c>
      <c r="D31" s="107"/>
      <c r="E31" s="107"/>
      <c r="F31" s="107"/>
      <c r="G31" s="107"/>
      <c r="H31" s="99"/>
      <c r="I31" s="99"/>
      <c r="J31" s="99"/>
      <c r="K31" s="99"/>
      <c r="L31" s="99"/>
      <c r="M31" s="99"/>
      <c r="N31" s="99"/>
      <c r="O31" s="99"/>
      <c r="P31" s="99"/>
      <c r="Q31" s="99"/>
      <c r="R31" s="99"/>
      <c r="S31" s="108"/>
      <c r="T31" s="108"/>
      <c r="U31" s="108"/>
      <c r="V31" s="108"/>
    </row>
    <row r="32" spans="1:22" s="101" customFormat="1" ht="33.75" customHeight="1" x14ac:dyDescent="0.2">
      <c r="A32" s="287">
        <v>10</v>
      </c>
      <c r="B32" s="179" t="s">
        <v>370</v>
      </c>
      <c r="C32" s="106" t="s">
        <v>418</v>
      </c>
      <c r="D32" s="107"/>
      <c r="E32" s="107"/>
      <c r="F32" s="107"/>
      <c r="G32" s="107"/>
      <c r="H32" s="99"/>
      <c r="I32" s="99"/>
      <c r="J32" s="99"/>
      <c r="K32" s="99"/>
      <c r="L32" s="99"/>
      <c r="M32" s="99"/>
      <c r="N32" s="99"/>
      <c r="O32" s="99"/>
      <c r="P32" s="99"/>
      <c r="Q32" s="99"/>
      <c r="R32" s="99"/>
      <c r="S32" s="108"/>
      <c r="T32" s="108"/>
      <c r="U32" s="108"/>
      <c r="V32" s="108"/>
    </row>
    <row r="33" spans="1:22" s="101" customFormat="1" ht="79.5" customHeight="1" x14ac:dyDescent="0.2">
      <c r="A33" s="287">
        <v>11</v>
      </c>
      <c r="B33" s="179" t="s">
        <v>371</v>
      </c>
      <c r="C33" s="106" t="s">
        <v>422</v>
      </c>
      <c r="D33" s="107"/>
      <c r="E33" s="107"/>
      <c r="F33" s="107"/>
      <c r="G33" s="107"/>
      <c r="H33" s="99"/>
      <c r="I33" s="99"/>
      <c r="J33" s="99"/>
      <c r="K33" s="99"/>
      <c r="L33" s="99"/>
      <c r="M33" s="99"/>
      <c r="N33" s="99"/>
      <c r="O33" s="99"/>
      <c r="P33" s="99"/>
      <c r="Q33" s="99"/>
      <c r="R33" s="99"/>
      <c r="S33" s="108"/>
      <c r="T33" s="108"/>
      <c r="U33" s="108"/>
      <c r="V33" s="108"/>
    </row>
    <row r="34" spans="1:22" ht="93.75" customHeight="1" x14ac:dyDescent="0.25">
      <c r="A34" s="287">
        <v>12</v>
      </c>
      <c r="B34" s="179" t="s">
        <v>372</v>
      </c>
      <c r="C34" s="106" t="s">
        <v>418</v>
      </c>
      <c r="D34" s="110"/>
      <c r="E34" s="110"/>
      <c r="F34" s="110"/>
      <c r="G34" s="110"/>
      <c r="H34" s="110"/>
      <c r="I34" s="110"/>
      <c r="J34" s="110"/>
      <c r="K34" s="110"/>
      <c r="L34" s="110"/>
      <c r="M34" s="110"/>
      <c r="N34" s="110"/>
      <c r="O34" s="110"/>
      <c r="P34" s="110"/>
      <c r="Q34" s="110"/>
      <c r="R34" s="110"/>
      <c r="S34" s="110"/>
      <c r="T34" s="110"/>
      <c r="U34" s="110"/>
      <c r="V34" s="110"/>
    </row>
    <row r="35" spans="1:22" ht="48.75" customHeight="1" x14ac:dyDescent="0.25">
      <c r="A35" s="287">
        <v>13</v>
      </c>
      <c r="B35" s="179" t="s">
        <v>67</v>
      </c>
      <c r="C35" s="106" t="s">
        <v>418</v>
      </c>
      <c r="D35" s="110"/>
      <c r="E35" s="110"/>
      <c r="F35" s="110"/>
      <c r="G35" s="110"/>
      <c r="H35" s="110"/>
      <c r="I35" s="110"/>
      <c r="J35" s="110"/>
      <c r="K35" s="110"/>
      <c r="L35" s="110"/>
      <c r="M35" s="110"/>
      <c r="N35" s="110"/>
      <c r="O35" s="110"/>
      <c r="P35" s="110"/>
      <c r="Q35" s="110"/>
      <c r="R35" s="110"/>
      <c r="S35" s="110"/>
      <c r="T35" s="110"/>
      <c r="U35" s="110"/>
      <c r="V35" s="110"/>
    </row>
    <row r="36" spans="1:22" ht="33.75" customHeight="1" x14ac:dyDescent="0.25">
      <c r="A36" s="287">
        <v>14</v>
      </c>
      <c r="B36" s="179" t="s">
        <v>373</v>
      </c>
      <c r="C36" s="106" t="s">
        <v>418</v>
      </c>
      <c r="D36" s="110"/>
      <c r="E36" s="110"/>
      <c r="F36" s="110"/>
      <c r="G36" s="110"/>
      <c r="H36" s="110"/>
      <c r="I36" s="110"/>
      <c r="J36" s="110"/>
      <c r="K36" s="110"/>
      <c r="L36" s="110"/>
      <c r="M36" s="110"/>
      <c r="N36" s="110"/>
      <c r="O36" s="110"/>
      <c r="P36" s="110"/>
      <c r="Q36" s="110"/>
      <c r="R36" s="110"/>
      <c r="S36" s="110"/>
      <c r="T36" s="110"/>
      <c r="U36" s="110"/>
      <c r="V36" s="110"/>
    </row>
    <row r="37" spans="1:22" ht="17.25" customHeight="1" x14ac:dyDescent="0.25">
      <c r="A37" s="287">
        <v>15</v>
      </c>
      <c r="B37" s="179" t="s">
        <v>374</v>
      </c>
      <c r="C37" s="106" t="s">
        <v>421</v>
      </c>
      <c r="D37" s="110"/>
      <c r="E37" s="110"/>
      <c r="F37" s="110"/>
      <c r="G37" s="110"/>
      <c r="H37" s="110"/>
      <c r="I37" s="110"/>
      <c r="J37" s="110"/>
      <c r="K37" s="110"/>
      <c r="L37" s="110"/>
      <c r="M37" s="110"/>
      <c r="N37" s="110"/>
      <c r="O37" s="110"/>
      <c r="P37" s="110"/>
      <c r="Q37" s="110"/>
      <c r="R37" s="110"/>
      <c r="S37" s="110"/>
      <c r="T37" s="110"/>
      <c r="U37" s="110"/>
      <c r="V37" s="110"/>
    </row>
    <row r="38" spans="1:22" ht="18.75" customHeight="1" x14ac:dyDescent="0.25">
      <c r="A38" s="287">
        <v>16</v>
      </c>
      <c r="B38" s="179" t="s">
        <v>225</v>
      </c>
      <c r="C38" s="106" t="s">
        <v>418</v>
      </c>
      <c r="D38" s="110"/>
      <c r="E38" s="110"/>
      <c r="F38" s="110"/>
      <c r="G38" s="110"/>
      <c r="H38" s="110"/>
      <c r="I38" s="110"/>
      <c r="J38" s="110"/>
      <c r="K38" s="110"/>
      <c r="L38" s="110"/>
      <c r="M38" s="110"/>
      <c r="N38" s="110"/>
      <c r="O38" s="110"/>
      <c r="P38" s="110"/>
      <c r="Q38" s="110"/>
      <c r="R38" s="110"/>
      <c r="S38" s="110"/>
      <c r="T38" s="110"/>
      <c r="U38" s="110"/>
      <c r="V38" s="110"/>
    </row>
    <row r="39" spans="1:22" ht="10.5" customHeight="1" x14ac:dyDescent="0.25">
      <c r="A39" s="326"/>
      <c r="B39" s="327"/>
      <c r="C39" s="328"/>
      <c r="D39" s="110"/>
      <c r="E39" s="110"/>
      <c r="F39" s="110"/>
      <c r="G39" s="110"/>
      <c r="H39" s="110"/>
      <c r="I39" s="110"/>
      <c r="J39" s="110"/>
      <c r="K39" s="110"/>
      <c r="L39" s="110"/>
      <c r="M39" s="110"/>
      <c r="N39" s="110"/>
      <c r="O39" s="110"/>
      <c r="P39" s="110"/>
      <c r="Q39" s="110"/>
      <c r="R39" s="110"/>
      <c r="S39" s="110"/>
      <c r="T39" s="110"/>
      <c r="U39" s="110"/>
      <c r="V39" s="110"/>
    </row>
    <row r="40" spans="1:22" ht="94.5" x14ac:dyDescent="0.25">
      <c r="A40" s="287">
        <v>17</v>
      </c>
      <c r="B40" s="179" t="s">
        <v>413</v>
      </c>
      <c r="C40" s="176" t="s">
        <v>514</v>
      </c>
      <c r="D40" s="110"/>
      <c r="E40" s="110"/>
      <c r="F40" s="110"/>
      <c r="G40" s="110"/>
      <c r="H40" s="110"/>
      <c r="I40" s="110"/>
      <c r="J40" s="110"/>
      <c r="K40" s="110"/>
      <c r="L40" s="110"/>
      <c r="M40" s="110"/>
      <c r="N40" s="110"/>
      <c r="O40" s="110"/>
      <c r="P40" s="110"/>
      <c r="Q40" s="110"/>
      <c r="R40" s="110"/>
      <c r="S40" s="110"/>
      <c r="T40" s="110"/>
      <c r="U40" s="110"/>
      <c r="V40" s="110"/>
    </row>
    <row r="41" spans="1:22" ht="96.75" customHeight="1" x14ac:dyDescent="0.25">
      <c r="A41" s="287">
        <v>18</v>
      </c>
      <c r="B41" s="179" t="s">
        <v>397</v>
      </c>
      <c r="C41" s="180" t="s">
        <v>418</v>
      </c>
      <c r="D41" s="110"/>
      <c r="E41" s="110"/>
      <c r="F41" s="110"/>
      <c r="G41" s="110"/>
      <c r="H41" s="110"/>
      <c r="I41" s="110"/>
      <c r="J41" s="110"/>
      <c r="K41" s="110"/>
      <c r="L41" s="110"/>
      <c r="M41" s="110"/>
      <c r="N41" s="110"/>
      <c r="O41" s="110"/>
      <c r="P41" s="110"/>
      <c r="Q41" s="110"/>
      <c r="R41" s="110"/>
      <c r="S41" s="110"/>
      <c r="T41" s="110"/>
      <c r="U41" s="110"/>
      <c r="V41" s="110"/>
    </row>
    <row r="42" spans="1:22" ht="66" customHeight="1" x14ac:dyDescent="0.25">
      <c r="A42" s="287">
        <v>19</v>
      </c>
      <c r="B42" s="179" t="s">
        <v>410</v>
      </c>
      <c r="C42" s="106" t="s">
        <v>418</v>
      </c>
      <c r="D42" s="110"/>
      <c r="E42" s="110"/>
      <c r="F42" s="110"/>
      <c r="G42" s="110"/>
      <c r="H42" s="110"/>
      <c r="I42" s="110"/>
      <c r="J42" s="110"/>
      <c r="K42" s="110"/>
      <c r="L42" s="110"/>
      <c r="M42" s="110"/>
      <c r="N42" s="110"/>
      <c r="O42" s="110"/>
      <c r="P42" s="110"/>
      <c r="Q42" s="110"/>
      <c r="R42" s="110"/>
      <c r="S42" s="110"/>
      <c r="T42" s="110"/>
      <c r="U42" s="110"/>
      <c r="V42" s="110"/>
    </row>
    <row r="43" spans="1:22" ht="175.5" customHeight="1" x14ac:dyDescent="0.25">
      <c r="A43" s="287">
        <v>20</v>
      </c>
      <c r="B43" s="179" t="s">
        <v>379</v>
      </c>
      <c r="C43" s="106" t="s">
        <v>418</v>
      </c>
      <c r="D43" s="110"/>
      <c r="E43" s="110"/>
      <c r="F43" s="110"/>
      <c r="G43" s="110"/>
      <c r="H43" s="110"/>
      <c r="I43" s="110"/>
      <c r="J43" s="110"/>
      <c r="K43" s="110"/>
      <c r="L43" s="110"/>
      <c r="M43" s="110"/>
      <c r="N43" s="110"/>
      <c r="O43" s="110"/>
      <c r="P43" s="110"/>
      <c r="Q43" s="110"/>
      <c r="R43" s="110"/>
      <c r="S43" s="110"/>
      <c r="T43" s="110"/>
      <c r="U43" s="110"/>
      <c r="V43" s="110"/>
    </row>
    <row r="44" spans="1:22" ht="97.5" customHeight="1" x14ac:dyDescent="0.25">
      <c r="A44" s="287">
        <v>21</v>
      </c>
      <c r="B44" s="179" t="s">
        <v>401</v>
      </c>
      <c r="C44" s="106" t="s">
        <v>427</v>
      </c>
      <c r="D44" s="110"/>
      <c r="E44" s="110"/>
      <c r="F44" s="110"/>
      <c r="G44" s="110"/>
      <c r="H44" s="110"/>
      <c r="I44" s="110"/>
      <c r="J44" s="110"/>
      <c r="K44" s="110"/>
      <c r="L44" s="110"/>
      <c r="M44" s="110"/>
      <c r="N44" s="110"/>
      <c r="O44" s="110"/>
      <c r="P44" s="110"/>
      <c r="Q44" s="110"/>
      <c r="R44" s="110"/>
      <c r="S44" s="110"/>
      <c r="T44" s="110"/>
      <c r="U44" s="110"/>
      <c r="V44" s="110"/>
    </row>
    <row r="45" spans="1:22" ht="80.25" customHeight="1" x14ac:dyDescent="0.25">
      <c r="A45" s="287">
        <v>22</v>
      </c>
      <c r="B45" s="179" t="s">
        <v>402</v>
      </c>
      <c r="C45" s="106" t="s">
        <v>418</v>
      </c>
      <c r="D45" s="110"/>
      <c r="E45" s="110"/>
      <c r="F45" s="110"/>
      <c r="G45" s="110"/>
      <c r="H45" s="110"/>
      <c r="I45" s="110"/>
      <c r="J45" s="110"/>
      <c r="K45" s="110"/>
      <c r="L45" s="110"/>
      <c r="M45" s="110"/>
      <c r="N45" s="110"/>
      <c r="O45" s="110"/>
      <c r="P45" s="110"/>
      <c r="Q45" s="110"/>
      <c r="R45" s="110"/>
      <c r="S45" s="110"/>
      <c r="T45" s="110"/>
      <c r="U45" s="110"/>
      <c r="V45" s="110"/>
    </row>
    <row r="46" spans="1:22" ht="95.25" customHeight="1" x14ac:dyDescent="0.25">
      <c r="A46" s="287">
        <v>23</v>
      </c>
      <c r="B46" s="179" t="s">
        <v>403</v>
      </c>
      <c r="C46" s="106" t="s">
        <v>427</v>
      </c>
      <c r="D46" s="110"/>
      <c r="E46" s="110"/>
      <c r="F46" s="110"/>
      <c r="G46" s="110"/>
      <c r="H46" s="110"/>
      <c r="I46" s="110"/>
      <c r="J46" s="110"/>
      <c r="K46" s="110"/>
      <c r="L46" s="110"/>
      <c r="M46" s="110"/>
      <c r="N46" s="110"/>
      <c r="O46" s="110"/>
      <c r="P46" s="110"/>
      <c r="Q46" s="110"/>
      <c r="R46" s="110"/>
      <c r="S46" s="110"/>
      <c r="T46" s="110"/>
      <c r="U46" s="110"/>
      <c r="V46" s="110"/>
    </row>
    <row r="47" spans="1:22" ht="11.25" customHeight="1" x14ac:dyDescent="0.25">
      <c r="A47" s="326"/>
      <c r="B47" s="327"/>
      <c r="C47" s="328"/>
      <c r="D47" s="110"/>
      <c r="E47" s="110"/>
      <c r="F47" s="110"/>
      <c r="G47" s="110"/>
      <c r="H47" s="110"/>
      <c r="I47" s="110"/>
      <c r="J47" s="110"/>
      <c r="K47" s="110"/>
      <c r="L47" s="110"/>
      <c r="M47" s="110"/>
      <c r="N47" s="110"/>
      <c r="O47" s="110"/>
      <c r="P47" s="110"/>
      <c r="Q47" s="110"/>
      <c r="R47" s="110"/>
      <c r="S47" s="110"/>
      <c r="T47" s="110"/>
      <c r="U47" s="110"/>
      <c r="V47" s="110"/>
    </row>
    <row r="48" spans="1:22" ht="49.5" customHeight="1" x14ac:dyDescent="0.25">
      <c r="A48" s="287">
        <v>24</v>
      </c>
      <c r="B48" s="179" t="s">
        <v>411</v>
      </c>
      <c r="C48" s="225">
        <v>8.626899956764543</v>
      </c>
      <c r="D48" s="110"/>
      <c r="E48" s="110"/>
      <c r="F48" s="110"/>
      <c r="G48" s="110"/>
      <c r="H48" s="110"/>
      <c r="I48" s="110"/>
      <c r="J48" s="110"/>
      <c r="K48" s="110"/>
      <c r="L48" s="110"/>
      <c r="M48" s="110"/>
      <c r="N48" s="110"/>
      <c r="O48" s="110"/>
      <c r="P48" s="110"/>
      <c r="Q48" s="110"/>
      <c r="R48" s="110"/>
      <c r="S48" s="110"/>
      <c r="T48" s="110"/>
      <c r="U48" s="110"/>
      <c r="V48" s="110"/>
    </row>
    <row r="49" spans="1:22" ht="47.25" customHeight="1" x14ac:dyDescent="0.25">
      <c r="A49" s="287">
        <v>25</v>
      </c>
      <c r="B49" s="179" t="s">
        <v>412</v>
      </c>
      <c r="C49" s="225">
        <v>7.2352373046475646</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6" zoomScale="60" workbookViewId="0">
      <selection activeCell="J22" sqref="J22"/>
    </sheetView>
  </sheetViews>
  <sheetFormatPr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20" width="9.140625" style="111"/>
    <col min="21" max="21" width="15.140625" style="111" bestFit="1" customWidth="1"/>
    <col min="22" max="16384" width="9.140625" style="111"/>
  </cols>
  <sheetData>
    <row r="1" spans="1:28" s="81" customFormat="1" ht="18.75" customHeight="1" x14ac:dyDescent="0.2">
      <c r="A1" s="93"/>
      <c r="H1" s="115"/>
      <c r="J1" s="115"/>
      <c r="M1" s="115"/>
      <c r="S1" s="94" t="s">
        <v>66</v>
      </c>
    </row>
    <row r="2" spans="1:28" s="81" customFormat="1" ht="18.75" customHeight="1" x14ac:dyDescent="0.3">
      <c r="A2" s="93"/>
      <c r="H2" s="115"/>
      <c r="J2" s="115"/>
      <c r="M2" s="115"/>
      <c r="S2" s="95" t="s">
        <v>9</v>
      </c>
    </row>
    <row r="3" spans="1:28" s="81" customFormat="1" ht="18.75" x14ac:dyDescent="0.3">
      <c r="H3" s="115"/>
      <c r="J3" s="115"/>
      <c r="M3" s="115"/>
      <c r="S3" s="95" t="str">
        <f>'1. паспорт местоположение'!C3</f>
        <v>от «05» мая 2016 г. №380</v>
      </c>
    </row>
    <row r="4" spans="1:28" s="81" customFormat="1" ht="18.75" customHeight="1" x14ac:dyDescent="0.2">
      <c r="A4" s="329" t="str">
        <f>'1. паспорт местоположение'!A5:C5</f>
        <v>Год раскрытия информации: 2025 год</v>
      </c>
      <c r="B4" s="329"/>
      <c r="C4" s="329"/>
      <c r="D4" s="329"/>
      <c r="E4" s="329"/>
      <c r="F4" s="329"/>
      <c r="G4" s="329"/>
      <c r="H4" s="329"/>
      <c r="I4" s="329"/>
      <c r="J4" s="329"/>
      <c r="K4" s="329"/>
      <c r="L4" s="329"/>
      <c r="M4" s="329"/>
      <c r="N4" s="329"/>
      <c r="O4" s="329"/>
      <c r="P4" s="329"/>
      <c r="Q4" s="329"/>
      <c r="R4" s="329"/>
      <c r="S4" s="329"/>
    </row>
    <row r="5" spans="1:28" s="81" customFormat="1" ht="15.75" x14ac:dyDescent="0.2">
      <c r="A5" s="96"/>
      <c r="H5" s="115"/>
      <c r="J5" s="115"/>
      <c r="M5" s="115"/>
    </row>
    <row r="6" spans="1:28" s="81" customFormat="1" ht="18.75" x14ac:dyDescent="0.2">
      <c r="A6" s="333" t="s">
        <v>8</v>
      </c>
      <c r="B6" s="333"/>
      <c r="C6" s="333"/>
      <c r="D6" s="333"/>
      <c r="E6" s="333"/>
      <c r="F6" s="333"/>
      <c r="G6" s="333"/>
      <c r="H6" s="333"/>
      <c r="I6" s="333"/>
      <c r="J6" s="333"/>
      <c r="K6" s="333"/>
      <c r="L6" s="333"/>
      <c r="M6" s="333"/>
      <c r="N6" s="333"/>
      <c r="O6" s="333"/>
      <c r="P6" s="333"/>
      <c r="Q6" s="333"/>
      <c r="R6" s="333"/>
      <c r="S6" s="333"/>
      <c r="T6" s="80"/>
      <c r="U6" s="80"/>
      <c r="V6" s="80"/>
      <c r="W6" s="80"/>
      <c r="X6" s="80"/>
      <c r="Y6" s="80"/>
      <c r="Z6" s="80"/>
      <c r="AA6" s="80"/>
      <c r="AB6" s="80"/>
    </row>
    <row r="7" spans="1:28" s="81" customFormat="1" ht="18.75" x14ac:dyDescent="0.2">
      <c r="A7" s="333"/>
      <c r="B7" s="333"/>
      <c r="C7" s="333"/>
      <c r="D7" s="333"/>
      <c r="E7" s="333"/>
      <c r="F7" s="333"/>
      <c r="G7" s="333"/>
      <c r="H7" s="333"/>
      <c r="I7" s="333"/>
      <c r="J7" s="333"/>
      <c r="K7" s="333"/>
      <c r="L7" s="333"/>
      <c r="M7" s="333"/>
      <c r="N7" s="333"/>
      <c r="O7" s="333"/>
      <c r="P7" s="333"/>
      <c r="Q7" s="333"/>
      <c r="R7" s="333"/>
      <c r="S7" s="333"/>
      <c r="T7" s="80"/>
      <c r="U7" s="80"/>
      <c r="V7" s="80"/>
      <c r="W7" s="80"/>
      <c r="X7" s="80"/>
      <c r="Y7" s="80"/>
      <c r="Z7" s="80"/>
      <c r="AA7" s="80"/>
      <c r="AB7" s="80"/>
    </row>
    <row r="8" spans="1:28" s="81"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80"/>
      <c r="U8" s="80"/>
      <c r="V8" s="80"/>
      <c r="W8" s="80"/>
      <c r="X8" s="80"/>
      <c r="Y8" s="80"/>
      <c r="Z8" s="80"/>
      <c r="AA8" s="80"/>
      <c r="AB8" s="80"/>
    </row>
    <row r="9" spans="1:28" s="81" customFormat="1" ht="18.75" x14ac:dyDescent="0.2">
      <c r="A9" s="335" t="s">
        <v>7</v>
      </c>
      <c r="B9" s="335"/>
      <c r="C9" s="335"/>
      <c r="D9" s="335"/>
      <c r="E9" s="335"/>
      <c r="F9" s="335"/>
      <c r="G9" s="335"/>
      <c r="H9" s="335"/>
      <c r="I9" s="335"/>
      <c r="J9" s="335"/>
      <c r="K9" s="335"/>
      <c r="L9" s="335"/>
      <c r="M9" s="335"/>
      <c r="N9" s="335"/>
      <c r="O9" s="335"/>
      <c r="P9" s="335"/>
      <c r="Q9" s="335"/>
      <c r="R9" s="335"/>
      <c r="S9" s="335"/>
      <c r="T9" s="80"/>
      <c r="U9" s="80"/>
      <c r="V9" s="80"/>
      <c r="W9" s="80"/>
      <c r="X9" s="80"/>
      <c r="Y9" s="80"/>
      <c r="Z9" s="80"/>
      <c r="AA9" s="80"/>
      <c r="AB9" s="80"/>
    </row>
    <row r="10" spans="1:28" s="81" customFormat="1" ht="18.75" x14ac:dyDescent="0.2">
      <c r="A10" s="333"/>
      <c r="B10" s="333"/>
      <c r="C10" s="333"/>
      <c r="D10" s="333"/>
      <c r="E10" s="333"/>
      <c r="F10" s="333"/>
      <c r="G10" s="333"/>
      <c r="H10" s="333"/>
      <c r="I10" s="333"/>
      <c r="J10" s="333"/>
      <c r="K10" s="333"/>
      <c r="L10" s="333"/>
      <c r="M10" s="333"/>
      <c r="N10" s="333"/>
      <c r="O10" s="333"/>
      <c r="P10" s="333"/>
      <c r="Q10" s="333"/>
      <c r="R10" s="333"/>
      <c r="S10" s="333"/>
      <c r="T10" s="80"/>
      <c r="U10" s="80"/>
      <c r="V10" s="80"/>
      <c r="W10" s="80"/>
      <c r="X10" s="80"/>
      <c r="Y10" s="80"/>
      <c r="Z10" s="80"/>
      <c r="AA10" s="80"/>
      <c r="AB10" s="80"/>
    </row>
    <row r="11" spans="1:28" s="81" customFormat="1" ht="18.75" x14ac:dyDescent="0.2">
      <c r="A11" s="334" t="str">
        <f>'1. паспорт местоположение'!A12:C12</f>
        <v>O_NS3400.VL.0039</v>
      </c>
      <c r="B11" s="334"/>
      <c r="C11" s="334"/>
      <c r="D11" s="334"/>
      <c r="E11" s="334"/>
      <c r="F11" s="334"/>
      <c r="G11" s="334"/>
      <c r="H11" s="334"/>
      <c r="I11" s="334"/>
      <c r="J11" s="334"/>
      <c r="K11" s="334"/>
      <c r="L11" s="334"/>
      <c r="M11" s="334"/>
      <c r="N11" s="334"/>
      <c r="O11" s="334"/>
      <c r="P11" s="334"/>
      <c r="Q11" s="334"/>
      <c r="R11" s="334"/>
      <c r="S11" s="334"/>
      <c r="T11" s="80"/>
      <c r="U11" s="80"/>
      <c r="V11" s="80"/>
      <c r="W11" s="80"/>
      <c r="X11" s="80"/>
      <c r="Y11" s="80"/>
      <c r="Z11" s="80"/>
      <c r="AA11" s="80"/>
      <c r="AB11" s="80"/>
    </row>
    <row r="12" spans="1:28" s="81" customFormat="1" ht="18.75" x14ac:dyDescent="0.2">
      <c r="A12" s="335" t="s">
        <v>6</v>
      </c>
      <c r="B12" s="335"/>
      <c r="C12" s="335"/>
      <c r="D12" s="335"/>
      <c r="E12" s="335"/>
      <c r="F12" s="335"/>
      <c r="G12" s="335"/>
      <c r="H12" s="335"/>
      <c r="I12" s="335"/>
      <c r="J12" s="335"/>
      <c r="K12" s="335"/>
      <c r="L12" s="335"/>
      <c r="M12" s="335"/>
      <c r="N12" s="335"/>
      <c r="O12" s="335"/>
      <c r="P12" s="335"/>
      <c r="Q12" s="335"/>
      <c r="R12" s="335"/>
      <c r="S12" s="335"/>
      <c r="T12" s="80"/>
      <c r="U12" s="80"/>
      <c r="V12" s="80"/>
      <c r="W12" s="80"/>
      <c r="X12" s="80"/>
      <c r="Y12" s="80"/>
      <c r="Z12" s="80"/>
      <c r="AA12" s="80"/>
      <c r="AB12" s="80"/>
    </row>
    <row r="13" spans="1:28" s="100" customFormat="1" ht="9.75" customHeight="1" x14ac:dyDescent="0.2">
      <c r="A13" s="345"/>
      <c r="B13" s="345"/>
      <c r="C13" s="345"/>
      <c r="D13" s="345"/>
      <c r="E13" s="345"/>
      <c r="F13" s="345"/>
      <c r="G13" s="345"/>
      <c r="H13" s="345"/>
      <c r="I13" s="345"/>
      <c r="J13" s="345"/>
      <c r="K13" s="345"/>
      <c r="L13" s="345"/>
      <c r="M13" s="345"/>
      <c r="N13" s="345"/>
      <c r="O13" s="345"/>
      <c r="P13" s="345"/>
      <c r="Q13" s="345"/>
      <c r="R13" s="345"/>
      <c r="S13" s="345"/>
      <c r="T13" s="169"/>
      <c r="U13" s="169"/>
      <c r="V13" s="169"/>
      <c r="W13" s="169"/>
      <c r="X13" s="169"/>
      <c r="Y13" s="169"/>
      <c r="Z13" s="169"/>
      <c r="AA13" s="169"/>
      <c r="AB13" s="169"/>
    </row>
    <row r="14" spans="1:28" s="101" customFormat="1" ht="18" customHeight="1" x14ac:dyDescent="0.2">
      <c r="A14" s="334"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4" s="334"/>
      <c r="C14" s="334"/>
      <c r="D14" s="334"/>
      <c r="E14" s="334"/>
      <c r="F14" s="334"/>
      <c r="G14" s="334"/>
      <c r="H14" s="334"/>
      <c r="I14" s="334"/>
      <c r="J14" s="334"/>
      <c r="K14" s="334"/>
      <c r="L14" s="334"/>
      <c r="M14" s="334"/>
      <c r="N14" s="334"/>
      <c r="O14" s="334"/>
      <c r="P14" s="334"/>
      <c r="Q14" s="334"/>
      <c r="R14" s="334"/>
      <c r="S14" s="334"/>
      <c r="T14" s="79"/>
      <c r="U14" s="79"/>
      <c r="V14" s="79"/>
      <c r="W14" s="79"/>
      <c r="X14" s="79"/>
      <c r="Y14" s="79"/>
      <c r="Z14" s="79"/>
      <c r="AA14" s="79"/>
      <c r="AB14" s="79"/>
    </row>
    <row r="15" spans="1:28" s="101" customFormat="1" ht="15" customHeight="1" x14ac:dyDescent="0.2">
      <c r="A15" s="335" t="s">
        <v>5</v>
      </c>
      <c r="B15" s="335"/>
      <c r="C15" s="335"/>
      <c r="D15" s="335"/>
      <c r="E15" s="335"/>
      <c r="F15" s="335"/>
      <c r="G15" s="335"/>
      <c r="H15" s="335"/>
      <c r="I15" s="335"/>
      <c r="J15" s="335"/>
      <c r="K15" s="335"/>
      <c r="L15" s="335"/>
      <c r="M15" s="335"/>
      <c r="N15" s="335"/>
      <c r="O15" s="335"/>
      <c r="P15" s="335"/>
      <c r="Q15" s="335"/>
      <c r="R15" s="335"/>
      <c r="S15" s="335"/>
      <c r="T15" s="98"/>
      <c r="U15" s="98"/>
      <c r="V15" s="98"/>
      <c r="W15" s="98"/>
      <c r="X15" s="98"/>
      <c r="Y15" s="98"/>
      <c r="Z15" s="98"/>
      <c r="AA15" s="98"/>
      <c r="AB15" s="98"/>
    </row>
    <row r="16" spans="1:28" s="101"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170"/>
      <c r="U16" s="170"/>
      <c r="V16" s="170"/>
      <c r="W16" s="170"/>
      <c r="X16" s="170"/>
      <c r="Y16" s="170"/>
    </row>
    <row r="17" spans="1:28" s="101" customFormat="1" ht="45.75" customHeight="1" x14ac:dyDescent="0.2">
      <c r="A17" s="331" t="s">
        <v>378</v>
      </c>
      <c r="B17" s="331"/>
      <c r="C17" s="331"/>
      <c r="D17" s="331"/>
      <c r="E17" s="331"/>
      <c r="F17" s="331"/>
      <c r="G17" s="331"/>
      <c r="H17" s="331"/>
      <c r="I17" s="331"/>
      <c r="J17" s="331"/>
      <c r="K17" s="331"/>
      <c r="L17" s="331"/>
      <c r="M17" s="331"/>
      <c r="N17" s="331"/>
      <c r="O17" s="331"/>
      <c r="P17" s="331"/>
      <c r="Q17" s="331"/>
      <c r="R17" s="331"/>
      <c r="S17" s="331"/>
      <c r="T17" s="103"/>
      <c r="U17" s="103"/>
      <c r="V17" s="103"/>
      <c r="W17" s="103"/>
      <c r="X17" s="103"/>
      <c r="Y17" s="103"/>
      <c r="Z17" s="103"/>
      <c r="AA17" s="103"/>
      <c r="AB17" s="103"/>
    </row>
    <row r="18" spans="1:28" s="101"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70"/>
      <c r="U18" s="170"/>
      <c r="V18" s="170"/>
      <c r="W18" s="170"/>
      <c r="X18" s="170"/>
      <c r="Y18" s="170"/>
    </row>
    <row r="19" spans="1:28" s="101" customFormat="1" ht="30.75" customHeight="1" x14ac:dyDescent="0.2">
      <c r="A19" s="338" t="s">
        <v>4</v>
      </c>
      <c r="B19" s="338" t="s">
        <v>95</v>
      </c>
      <c r="C19" s="342" t="s">
        <v>286</v>
      </c>
      <c r="D19" s="338" t="s">
        <v>285</v>
      </c>
      <c r="E19" s="338" t="s">
        <v>94</v>
      </c>
      <c r="F19" s="338" t="s">
        <v>93</v>
      </c>
      <c r="G19" s="338" t="s">
        <v>281</v>
      </c>
      <c r="H19" s="339" t="s">
        <v>92</v>
      </c>
      <c r="I19" s="338" t="s">
        <v>91</v>
      </c>
      <c r="J19" s="339" t="s">
        <v>90</v>
      </c>
      <c r="K19" s="338" t="s">
        <v>89</v>
      </c>
      <c r="L19" s="338" t="s">
        <v>88</v>
      </c>
      <c r="M19" s="339" t="s">
        <v>87</v>
      </c>
      <c r="N19" s="338" t="s">
        <v>86</v>
      </c>
      <c r="O19" s="338" t="s">
        <v>85</v>
      </c>
      <c r="P19" s="338" t="s">
        <v>84</v>
      </c>
      <c r="Q19" s="338" t="s">
        <v>284</v>
      </c>
      <c r="R19" s="338"/>
      <c r="S19" s="338" t="s">
        <v>376</v>
      </c>
      <c r="T19" s="170"/>
      <c r="U19" s="170"/>
      <c r="V19" s="170"/>
      <c r="W19" s="170"/>
      <c r="X19" s="170"/>
      <c r="Y19" s="170"/>
    </row>
    <row r="20" spans="1:28" s="101" customFormat="1" ht="157.5" x14ac:dyDescent="0.2">
      <c r="A20" s="338"/>
      <c r="B20" s="338"/>
      <c r="C20" s="343"/>
      <c r="D20" s="338"/>
      <c r="E20" s="338"/>
      <c r="F20" s="338"/>
      <c r="G20" s="338"/>
      <c r="H20" s="339"/>
      <c r="I20" s="338"/>
      <c r="J20" s="339"/>
      <c r="K20" s="338"/>
      <c r="L20" s="338"/>
      <c r="M20" s="339"/>
      <c r="N20" s="338"/>
      <c r="O20" s="338"/>
      <c r="P20" s="338"/>
      <c r="Q20" s="182" t="s">
        <v>282</v>
      </c>
      <c r="R20" s="184" t="s">
        <v>283</v>
      </c>
      <c r="S20" s="338"/>
      <c r="T20" s="169"/>
      <c r="U20" s="169"/>
      <c r="V20" s="169"/>
      <c r="W20" s="169"/>
      <c r="X20" s="169"/>
      <c r="Y20" s="169"/>
      <c r="Z20" s="108"/>
      <c r="AA20" s="108"/>
      <c r="AB20" s="108"/>
    </row>
    <row r="21" spans="1:28" s="101" customFormat="1" ht="18.75" x14ac:dyDescent="0.2">
      <c r="A21" s="182">
        <v>1</v>
      </c>
      <c r="B21" s="116">
        <v>2</v>
      </c>
      <c r="C21" s="182">
        <v>3</v>
      </c>
      <c r="D21" s="116">
        <v>4</v>
      </c>
      <c r="E21" s="182">
        <v>5</v>
      </c>
      <c r="F21" s="116">
        <v>6</v>
      </c>
      <c r="G21" s="182">
        <v>7</v>
      </c>
      <c r="H21" s="117">
        <v>8</v>
      </c>
      <c r="I21" s="182">
        <v>9</v>
      </c>
      <c r="J21" s="117">
        <v>10</v>
      </c>
      <c r="K21" s="182">
        <v>11</v>
      </c>
      <c r="L21" s="116">
        <v>12</v>
      </c>
      <c r="M21" s="183">
        <v>13</v>
      </c>
      <c r="N21" s="116">
        <v>14</v>
      </c>
      <c r="O21" s="182">
        <v>15</v>
      </c>
      <c r="P21" s="116">
        <v>16</v>
      </c>
      <c r="Q21" s="182">
        <v>17</v>
      </c>
      <c r="R21" s="116">
        <v>18</v>
      </c>
      <c r="S21" s="182">
        <v>19</v>
      </c>
      <c r="T21" s="169"/>
      <c r="U21" s="169"/>
      <c r="V21" s="169"/>
      <c r="W21" s="169"/>
      <c r="X21" s="169"/>
      <c r="Y21" s="169"/>
      <c r="Z21" s="108"/>
      <c r="AA21" s="108"/>
      <c r="AB21" s="108"/>
    </row>
    <row r="22" spans="1:28" s="173" customFormat="1" ht="409.5" customHeight="1" x14ac:dyDescent="0.2">
      <c r="A22" s="177">
        <v>1</v>
      </c>
      <c r="B22" s="174" t="s">
        <v>502</v>
      </c>
      <c r="C22" s="174" t="s">
        <v>421</v>
      </c>
      <c r="D22" s="174" t="s">
        <v>446</v>
      </c>
      <c r="E22" s="175" t="s">
        <v>503</v>
      </c>
      <c r="F22" s="175" t="s">
        <v>499</v>
      </c>
      <c r="G22" s="227" t="s">
        <v>504</v>
      </c>
      <c r="H22" s="176">
        <v>0.25</v>
      </c>
      <c r="I22" s="174">
        <v>0</v>
      </c>
      <c r="J22" s="176">
        <f>H22</f>
        <v>0.25</v>
      </c>
      <c r="K22" s="174">
        <v>0.4</v>
      </c>
      <c r="L22" s="174" t="s">
        <v>498</v>
      </c>
      <c r="M22" s="187" t="s">
        <v>427</v>
      </c>
      <c r="N22" s="187" t="s">
        <v>427</v>
      </c>
      <c r="O22" s="187" t="s">
        <v>427</v>
      </c>
      <c r="P22" s="187" t="s">
        <v>427</v>
      </c>
      <c r="Q22" s="288" t="s">
        <v>505</v>
      </c>
      <c r="R22" s="176" t="s">
        <v>421</v>
      </c>
      <c r="S22" s="189">
        <v>7.7056084800000004</v>
      </c>
      <c r="T22" s="171"/>
      <c r="U22" s="171"/>
      <c r="V22" s="171"/>
      <c r="W22" s="171"/>
      <c r="X22" s="171"/>
      <c r="Y22" s="171"/>
      <c r="Z22" s="172"/>
      <c r="AA22" s="172"/>
      <c r="AB22" s="172"/>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4" t="s">
        <v>66</v>
      </c>
    </row>
    <row r="3" spans="1:20" s="81" customFormat="1" ht="18.75" customHeight="1" x14ac:dyDescent="0.3">
      <c r="A3" s="93"/>
      <c r="T3" s="95" t="s">
        <v>9</v>
      </c>
    </row>
    <row r="4" spans="1:20" s="81" customFormat="1" ht="18.75" customHeight="1" x14ac:dyDescent="0.3">
      <c r="A4" s="93"/>
      <c r="T4" s="95" t="str">
        <f>'1. паспорт местоположение'!C3</f>
        <v>от «05» мая 2016 г. №380</v>
      </c>
    </row>
    <row r="5" spans="1:20" s="81" customFormat="1" ht="18.75" customHeight="1" x14ac:dyDescent="0.3">
      <c r="A5" s="93"/>
      <c r="T5" s="95"/>
    </row>
    <row r="6" spans="1:20" s="81" customFormat="1" x14ac:dyDescent="0.2">
      <c r="A6" s="329" t="str">
        <f>'1. паспорт местоположение'!A5:C5</f>
        <v>Год раскрытия информации: 2025 год</v>
      </c>
      <c r="B6" s="329"/>
      <c r="C6" s="329"/>
      <c r="D6" s="329"/>
      <c r="E6" s="329"/>
      <c r="F6" s="329"/>
      <c r="G6" s="329"/>
      <c r="H6" s="329"/>
      <c r="I6" s="329"/>
      <c r="J6" s="329"/>
      <c r="K6" s="329"/>
      <c r="L6" s="329"/>
      <c r="M6" s="329"/>
      <c r="N6" s="329"/>
      <c r="O6" s="329"/>
      <c r="P6" s="329"/>
      <c r="Q6" s="329"/>
      <c r="R6" s="329"/>
      <c r="S6" s="329"/>
      <c r="T6" s="329"/>
    </row>
    <row r="7" spans="1:20" s="81" customFormat="1" x14ac:dyDescent="0.2">
      <c r="A7" s="96"/>
    </row>
    <row r="8" spans="1:20" s="81" customFormat="1" ht="18.75" x14ac:dyDescent="0.2">
      <c r="A8" s="333" t="s">
        <v>8</v>
      </c>
      <c r="B8" s="333"/>
      <c r="C8" s="333"/>
      <c r="D8" s="333"/>
      <c r="E8" s="333"/>
      <c r="F8" s="333"/>
      <c r="G8" s="333"/>
      <c r="H8" s="333"/>
      <c r="I8" s="333"/>
      <c r="J8" s="333"/>
      <c r="K8" s="333"/>
      <c r="L8" s="333"/>
      <c r="M8" s="333"/>
      <c r="N8" s="333"/>
      <c r="O8" s="333"/>
      <c r="P8" s="333"/>
      <c r="Q8" s="333"/>
      <c r="R8" s="333"/>
      <c r="S8" s="333"/>
      <c r="T8" s="333"/>
    </row>
    <row r="9" spans="1:20" s="81"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81"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81" customFormat="1" ht="18.75" customHeight="1" x14ac:dyDescent="0.2">
      <c r="A11" s="335" t="s">
        <v>7</v>
      </c>
      <c r="B11" s="335"/>
      <c r="C11" s="335"/>
      <c r="D11" s="335"/>
      <c r="E11" s="335"/>
      <c r="F11" s="335"/>
      <c r="G11" s="335"/>
      <c r="H11" s="335"/>
      <c r="I11" s="335"/>
      <c r="J11" s="335"/>
      <c r="K11" s="335"/>
      <c r="L11" s="335"/>
      <c r="M11" s="335"/>
      <c r="N11" s="335"/>
      <c r="O11" s="335"/>
      <c r="P11" s="335"/>
      <c r="Q11" s="335"/>
      <c r="R11" s="335"/>
      <c r="S11" s="335"/>
      <c r="T11" s="335"/>
    </row>
    <row r="12" spans="1:20" s="81"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81" customFormat="1" ht="18.75" customHeight="1" x14ac:dyDescent="0.2">
      <c r="A13" s="360" t="str">
        <f>'1. паспорт местоположение'!A12:C12</f>
        <v>O_NS3400.VL.0039</v>
      </c>
      <c r="B13" s="360"/>
      <c r="C13" s="360"/>
      <c r="D13" s="360"/>
      <c r="E13" s="360"/>
      <c r="F13" s="360"/>
      <c r="G13" s="360"/>
      <c r="H13" s="360"/>
      <c r="I13" s="360"/>
      <c r="J13" s="360"/>
      <c r="K13" s="360"/>
      <c r="L13" s="360"/>
      <c r="M13" s="360"/>
      <c r="N13" s="360"/>
      <c r="O13" s="360"/>
      <c r="P13" s="360"/>
      <c r="Q13" s="360"/>
      <c r="R13" s="360"/>
      <c r="S13" s="360"/>
      <c r="T13" s="360"/>
    </row>
    <row r="14" spans="1:20" s="81" customFormat="1" ht="18.75" customHeight="1" x14ac:dyDescent="0.2">
      <c r="A14" s="335" t="s">
        <v>6</v>
      </c>
      <c r="B14" s="335"/>
      <c r="C14" s="335"/>
      <c r="D14" s="335"/>
      <c r="E14" s="335"/>
      <c r="F14" s="335"/>
      <c r="G14" s="335"/>
      <c r="H14" s="335"/>
      <c r="I14" s="335"/>
      <c r="J14" s="335"/>
      <c r="K14" s="335"/>
      <c r="L14" s="335"/>
      <c r="M14" s="335"/>
      <c r="N14" s="335"/>
      <c r="O14" s="335"/>
      <c r="P14" s="335"/>
      <c r="Q14" s="335"/>
      <c r="R14" s="335"/>
      <c r="S14" s="335"/>
      <c r="T14" s="335"/>
    </row>
    <row r="15" spans="1:20" s="100"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01" customFormat="1" ht="43.5" customHeight="1" x14ac:dyDescent="0.2">
      <c r="A16" s="361"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6" s="361"/>
      <c r="C16" s="361"/>
      <c r="D16" s="361"/>
      <c r="E16" s="361"/>
      <c r="F16" s="361"/>
      <c r="G16" s="361"/>
      <c r="H16" s="361"/>
      <c r="I16" s="361"/>
      <c r="J16" s="361"/>
      <c r="K16" s="361"/>
      <c r="L16" s="361"/>
      <c r="M16" s="361"/>
      <c r="N16" s="361"/>
      <c r="O16" s="361"/>
      <c r="P16" s="361"/>
      <c r="Q16" s="361"/>
      <c r="R16" s="361"/>
      <c r="S16" s="361"/>
      <c r="T16" s="361"/>
    </row>
    <row r="17" spans="1:113" s="101" customFormat="1" ht="15" customHeight="1" x14ac:dyDescent="0.2">
      <c r="A17" s="335" t="s">
        <v>5</v>
      </c>
      <c r="B17" s="335"/>
      <c r="C17" s="335"/>
      <c r="D17" s="335"/>
      <c r="E17" s="335"/>
      <c r="F17" s="335"/>
      <c r="G17" s="335"/>
      <c r="H17" s="335"/>
      <c r="I17" s="335"/>
      <c r="J17" s="335"/>
      <c r="K17" s="335"/>
      <c r="L17" s="335"/>
      <c r="M17" s="335"/>
      <c r="N17" s="335"/>
      <c r="O17" s="335"/>
      <c r="P17" s="335"/>
      <c r="Q17" s="335"/>
      <c r="R17" s="335"/>
      <c r="S17" s="335"/>
      <c r="T17" s="335"/>
    </row>
    <row r="18" spans="1:113" s="101"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101" customFormat="1" ht="15" customHeight="1" x14ac:dyDescent="0.2">
      <c r="A19" s="332" t="s">
        <v>382</v>
      </c>
      <c r="B19" s="332"/>
      <c r="C19" s="332"/>
      <c r="D19" s="332"/>
      <c r="E19" s="332"/>
      <c r="F19" s="332"/>
      <c r="G19" s="332"/>
      <c r="H19" s="332"/>
      <c r="I19" s="332"/>
      <c r="J19" s="332"/>
      <c r="K19" s="332"/>
      <c r="L19" s="332"/>
      <c r="M19" s="332"/>
      <c r="N19" s="332"/>
      <c r="O19" s="332"/>
      <c r="P19" s="332"/>
      <c r="Q19" s="332"/>
      <c r="R19" s="332"/>
      <c r="S19" s="332"/>
      <c r="T19" s="332"/>
    </row>
    <row r="20" spans="1:113" s="120"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54" t="s">
        <v>4</v>
      </c>
      <c r="B21" s="347" t="s">
        <v>216</v>
      </c>
      <c r="C21" s="348"/>
      <c r="D21" s="351" t="s">
        <v>117</v>
      </c>
      <c r="E21" s="347" t="s">
        <v>408</v>
      </c>
      <c r="F21" s="348"/>
      <c r="G21" s="347" t="s">
        <v>235</v>
      </c>
      <c r="H21" s="348"/>
      <c r="I21" s="347" t="s">
        <v>116</v>
      </c>
      <c r="J21" s="348"/>
      <c r="K21" s="351" t="s">
        <v>115</v>
      </c>
      <c r="L21" s="347" t="s">
        <v>114</v>
      </c>
      <c r="M21" s="348"/>
      <c r="N21" s="347" t="s">
        <v>404</v>
      </c>
      <c r="O21" s="348"/>
      <c r="P21" s="351" t="s">
        <v>113</v>
      </c>
      <c r="Q21" s="357" t="s">
        <v>112</v>
      </c>
      <c r="R21" s="358"/>
      <c r="S21" s="357" t="s">
        <v>111</v>
      </c>
      <c r="T21" s="359"/>
    </row>
    <row r="22" spans="1:113" ht="204.75" customHeight="1" x14ac:dyDescent="0.25">
      <c r="A22" s="355"/>
      <c r="B22" s="349"/>
      <c r="C22" s="350"/>
      <c r="D22" s="353"/>
      <c r="E22" s="349"/>
      <c r="F22" s="350"/>
      <c r="G22" s="349"/>
      <c r="H22" s="350"/>
      <c r="I22" s="349"/>
      <c r="J22" s="350"/>
      <c r="K22" s="352"/>
      <c r="L22" s="349"/>
      <c r="M22" s="350"/>
      <c r="N22" s="349"/>
      <c r="O22" s="350"/>
      <c r="P22" s="352"/>
      <c r="Q22" s="83" t="s">
        <v>110</v>
      </c>
      <c r="R22" s="83" t="s">
        <v>381</v>
      </c>
      <c r="S22" s="83" t="s">
        <v>109</v>
      </c>
      <c r="T22" s="83" t="s">
        <v>108</v>
      </c>
    </row>
    <row r="23" spans="1:113" ht="51.75" customHeight="1" x14ac:dyDescent="0.25">
      <c r="A23" s="356"/>
      <c r="B23" s="83" t="s">
        <v>106</v>
      </c>
      <c r="C23" s="83" t="s">
        <v>107</v>
      </c>
      <c r="D23" s="352"/>
      <c r="E23" s="83" t="s">
        <v>106</v>
      </c>
      <c r="F23" s="83" t="s">
        <v>107</v>
      </c>
      <c r="G23" s="83" t="s">
        <v>106</v>
      </c>
      <c r="H23" s="83" t="s">
        <v>107</v>
      </c>
      <c r="I23" s="83" t="s">
        <v>106</v>
      </c>
      <c r="J23" s="83" t="s">
        <v>107</v>
      </c>
      <c r="K23" s="83" t="s">
        <v>106</v>
      </c>
      <c r="L23" s="83" t="s">
        <v>106</v>
      </c>
      <c r="M23" s="83" t="s">
        <v>107</v>
      </c>
      <c r="N23" s="83" t="s">
        <v>106</v>
      </c>
      <c r="O23" s="83" t="s">
        <v>107</v>
      </c>
      <c r="P23" s="121" t="s">
        <v>106</v>
      </c>
      <c r="Q23" s="83" t="s">
        <v>106</v>
      </c>
      <c r="R23" s="83" t="s">
        <v>106</v>
      </c>
      <c r="S23" s="83" t="s">
        <v>106</v>
      </c>
      <c r="T23" s="83" t="s">
        <v>106</v>
      </c>
    </row>
    <row r="24" spans="1:113"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113" s="120" customFormat="1" x14ac:dyDescent="0.25">
      <c r="A25" s="122">
        <v>1</v>
      </c>
      <c r="B25" s="122"/>
      <c r="C25" s="122"/>
      <c r="D25" s="123"/>
      <c r="E25" s="122"/>
      <c r="F25" s="122"/>
      <c r="G25" s="122"/>
      <c r="H25" s="122"/>
      <c r="I25" s="122"/>
      <c r="J25" s="85"/>
      <c r="K25" s="85"/>
      <c r="L25" s="85"/>
      <c r="M25" s="122"/>
      <c r="N25" s="122"/>
      <c r="O25" s="122"/>
      <c r="P25" s="85"/>
      <c r="Q25" s="85"/>
      <c r="R25" s="122"/>
      <c r="S25" s="85"/>
      <c r="T25" s="122"/>
    </row>
    <row r="26" spans="1:113" s="86" customFormat="1" ht="12.75" x14ac:dyDescent="0.2">
      <c r="B26" s="124"/>
      <c r="C26" s="124"/>
      <c r="K26" s="124"/>
    </row>
    <row r="27" spans="1:113" s="86" customFormat="1" x14ac:dyDescent="0.25">
      <c r="B27" s="87" t="s">
        <v>105</v>
      </c>
      <c r="C27" s="87"/>
      <c r="D27" s="87"/>
      <c r="E27" s="87"/>
      <c r="F27" s="87"/>
      <c r="G27" s="87"/>
      <c r="H27" s="87"/>
      <c r="I27" s="87"/>
      <c r="J27" s="87"/>
      <c r="K27" s="87"/>
      <c r="L27" s="87"/>
      <c r="M27" s="87"/>
      <c r="N27" s="87"/>
      <c r="O27" s="87"/>
      <c r="P27" s="87"/>
      <c r="Q27" s="87"/>
      <c r="R27" s="87"/>
    </row>
    <row r="28" spans="1:113" x14ac:dyDescent="0.25">
      <c r="B28" s="346" t="s">
        <v>414</v>
      </c>
      <c r="C28" s="346"/>
      <c r="D28" s="346"/>
      <c r="E28" s="346"/>
      <c r="F28" s="346"/>
      <c r="G28" s="346"/>
      <c r="H28" s="346"/>
      <c r="I28" s="346"/>
      <c r="J28" s="346"/>
      <c r="K28" s="346"/>
      <c r="L28" s="346"/>
      <c r="M28" s="346"/>
      <c r="N28" s="346"/>
      <c r="O28" s="346"/>
      <c r="P28" s="346"/>
      <c r="Q28" s="346"/>
      <c r="R28" s="346"/>
    </row>
    <row r="29" spans="1:113" x14ac:dyDescent="0.25">
      <c r="B29" s="87"/>
      <c r="C29" s="87"/>
      <c r="D29" s="87"/>
      <c r="E29" s="87"/>
      <c r="F29" s="87"/>
      <c r="G29" s="87"/>
      <c r="H29" s="87"/>
      <c r="I29" s="87"/>
      <c r="J29" s="87"/>
      <c r="K29" s="87"/>
      <c r="L29" s="87"/>
      <c r="M29" s="87"/>
      <c r="N29" s="87"/>
      <c r="O29" s="87"/>
      <c r="P29" s="87"/>
      <c r="Q29" s="87"/>
      <c r="R29" s="87"/>
      <c r="S29" s="87"/>
      <c r="T29" s="87"/>
      <c r="U29" s="87"/>
      <c r="V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row>
    <row r="30" spans="1:113" x14ac:dyDescent="0.25">
      <c r="B30" s="88" t="s">
        <v>380</v>
      </c>
      <c r="C30" s="88"/>
      <c r="D30" s="88"/>
      <c r="E30" s="88"/>
      <c r="F30" s="89"/>
      <c r="G30" s="89"/>
      <c r="H30" s="88"/>
      <c r="I30" s="88"/>
      <c r="J30" s="88"/>
      <c r="K30" s="88"/>
      <c r="L30" s="88"/>
      <c r="M30" s="88"/>
      <c r="N30" s="88"/>
      <c r="O30" s="88"/>
      <c r="P30" s="88"/>
      <c r="Q30" s="88"/>
      <c r="R30" s="88"/>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25">
      <c r="B31" s="88" t="s">
        <v>104</v>
      </c>
      <c r="C31" s="88"/>
      <c r="D31" s="88"/>
      <c r="E31" s="88"/>
      <c r="F31" s="89"/>
      <c r="G31" s="89"/>
      <c r="H31" s="88"/>
      <c r="I31" s="88"/>
      <c r="J31" s="88"/>
      <c r="K31" s="88"/>
      <c r="L31" s="88"/>
      <c r="M31" s="88"/>
      <c r="N31" s="88"/>
      <c r="O31" s="88"/>
      <c r="P31" s="88"/>
      <c r="Q31" s="88"/>
      <c r="R31" s="88"/>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row>
    <row r="32" spans="1:113" s="89" customFormat="1" x14ac:dyDescent="0.25">
      <c r="B32" s="88" t="s">
        <v>103</v>
      </c>
      <c r="C32" s="88"/>
      <c r="D32" s="88"/>
      <c r="E32" s="88"/>
      <c r="H32" s="88"/>
      <c r="I32" s="88"/>
      <c r="J32" s="88"/>
      <c r="K32" s="88"/>
      <c r="L32" s="88"/>
      <c r="M32" s="88"/>
      <c r="N32" s="88"/>
      <c r="O32" s="88"/>
      <c r="P32" s="88"/>
      <c r="Q32" s="88"/>
      <c r="R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89" customFormat="1" x14ac:dyDescent="0.25">
      <c r="B33" s="88" t="s">
        <v>102</v>
      </c>
      <c r="C33" s="88"/>
      <c r="D33" s="88"/>
      <c r="E33" s="88"/>
      <c r="H33" s="88"/>
      <c r="I33" s="88"/>
      <c r="J33" s="88"/>
      <c r="K33" s="88"/>
      <c r="L33" s="88"/>
      <c r="M33" s="88"/>
      <c r="N33" s="88"/>
      <c r="O33" s="88"/>
      <c r="P33" s="88"/>
      <c r="Q33" s="88"/>
      <c r="R33" s="88"/>
      <c r="S33" s="88"/>
      <c r="T33" s="88"/>
      <c r="U33" s="88"/>
      <c r="V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89" customFormat="1" x14ac:dyDescent="0.25">
      <c r="B34" s="88" t="s">
        <v>101</v>
      </c>
      <c r="C34" s="88"/>
      <c r="D34" s="88"/>
      <c r="E34" s="88"/>
      <c r="H34" s="88"/>
      <c r="I34" s="88"/>
      <c r="J34" s="88"/>
      <c r="K34" s="88"/>
      <c r="L34" s="88"/>
      <c r="M34" s="88"/>
      <c r="N34" s="88"/>
      <c r="O34" s="88"/>
      <c r="P34" s="88"/>
      <c r="Q34" s="88"/>
      <c r="R34" s="88"/>
      <c r="S34" s="88"/>
      <c r="T34" s="88"/>
      <c r="U34" s="88"/>
      <c r="V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89" customFormat="1" x14ac:dyDescent="0.25">
      <c r="B35" s="88" t="s">
        <v>100</v>
      </c>
      <c r="C35" s="88"/>
      <c r="D35" s="88"/>
      <c r="E35" s="88"/>
      <c r="H35" s="88"/>
      <c r="I35" s="88"/>
      <c r="J35" s="88"/>
      <c r="K35" s="88"/>
      <c r="L35" s="88"/>
      <c r="M35" s="88"/>
      <c r="N35" s="88"/>
      <c r="O35" s="88"/>
      <c r="P35" s="88"/>
      <c r="Q35" s="88"/>
      <c r="R35" s="88"/>
      <c r="S35" s="88"/>
      <c r="T35" s="88"/>
      <c r="U35" s="88"/>
      <c r="V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89" customFormat="1" x14ac:dyDescent="0.25">
      <c r="B36" s="88" t="s">
        <v>99</v>
      </c>
      <c r="C36" s="88"/>
      <c r="D36" s="88"/>
      <c r="E36" s="88"/>
      <c r="H36" s="88"/>
      <c r="I36" s="88"/>
      <c r="J36" s="88"/>
      <c r="K36" s="88"/>
      <c r="L36" s="88"/>
      <c r="M36" s="88"/>
      <c r="N36" s="88"/>
      <c r="O36" s="88"/>
      <c r="P36" s="88"/>
      <c r="Q36" s="88"/>
      <c r="R36" s="88"/>
      <c r="S36" s="88"/>
      <c r="T36" s="88"/>
      <c r="U36" s="88"/>
      <c r="V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89" customFormat="1" x14ac:dyDescent="0.25">
      <c r="B37" s="88" t="s">
        <v>98</v>
      </c>
      <c r="C37" s="88"/>
      <c r="D37" s="88"/>
      <c r="E37" s="88"/>
      <c r="H37" s="88"/>
      <c r="I37" s="88"/>
      <c r="J37" s="88"/>
      <c r="K37" s="88"/>
      <c r="L37" s="88"/>
      <c r="M37" s="88"/>
      <c r="N37" s="88"/>
      <c r="O37" s="88"/>
      <c r="P37" s="88"/>
      <c r="Q37" s="88"/>
      <c r="R37" s="88"/>
      <c r="S37" s="88"/>
      <c r="T37" s="88"/>
      <c r="U37" s="88"/>
      <c r="V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89" customFormat="1" x14ac:dyDescent="0.25">
      <c r="B38" s="88" t="s">
        <v>97</v>
      </c>
      <c r="C38" s="88"/>
      <c r="D38" s="88"/>
      <c r="E38" s="88"/>
      <c r="H38" s="88"/>
      <c r="I38" s="88"/>
      <c r="J38" s="88"/>
      <c r="K38" s="88"/>
      <c r="L38" s="88"/>
      <c r="M38" s="88"/>
      <c r="N38" s="88"/>
      <c r="O38" s="88"/>
      <c r="P38" s="88"/>
      <c r="Q38" s="88"/>
      <c r="R38" s="88"/>
      <c r="S38" s="88"/>
      <c r="T38" s="88"/>
      <c r="U38" s="88"/>
      <c r="V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89" customFormat="1" x14ac:dyDescent="0.25">
      <c r="B39" s="88" t="s">
        <v>96</v>
      </c>
      <c r="C39" s="88"/>
      <c r="D39" s="88"/>
      <c r="E39" s="88"/>
      <c r="H39" s="88"/>
      <c r="I39" s="88"/>
      <c r="J39" s="88"/>
      <c r="K39" s="88"/>
      <c r="L39" s="88"/>
      <c r="M39" s="88"/>
      <c r="N39" s="88"/>
      <c r="O39" s="88"/>
      <c r="P39" s="88"/>
      <c r="Q39" s="88"/>
      <c r="R39" s="88"/>
      <c r="S39" s="88"/>
      <c r="T39" s="88"/>
      <c r="U39" s="88"/>
      <c r="V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89" customFormat="1" x14ac:dyDescent="0.25">
      <c r="Q40" s="88"/>
      <c r="R40" s="88"/>
      <c r="S40" s="88"/>
      <c r="T40" s="88"/>
      <c r="U40" s="88"/>
      <c r="V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89" customFormat="1" x14ac:dyDescent="0.25">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4" t="s">
        <v>66</v>
      </c>
    </row>
    <row r="2" spans="1:27" s="81" customFormat="1" ht="18.75" customHeight="1" x14ac:dyDescent="0.3">
      <c r="E2" s="93"/>
      <c r="AA2" s="95" t="s">
        <v>9</v>
      </c>
    </row>
    <row r="3" spans="1:27" s="81" customFormat="1" ht="18.75" customHeight="1" x14ac:dyDescent="0.3">
      <c r="E3" s="93"/>
      <c r="AA3" s="95" t="str">
        <f>'1. паспорт местоположение'!C3</f>
        <v>от «05» мая 2016 г. №380</v>
      </c>
    </row>
    <row r="4" spans="1:27" s="81" customFormat="1" x14ac:dyDescent="0.2">
      <c r="E4" s="96"/>
    </row>
    <row r="5" spans="1:27" s="81" customFormat="1" x14ac:dyDescent="0.2">
      <c r="A5" s="329" t="str">
        <f>'1. паспорт местоположение'!A5:C5</f>
        <v>Год раскрытия информации: 2025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81" customFormat="1" x14ac:dyDescent="0.2">
      <c r="A6" s="112"/>
      <c r="B6" s="112"/>
      <c r="C6" s="112"/>
      <c r="D6" s="112"/>
      <c r="E6" s="112"/>
      <c r="F6" s="112"/>
      <c r="G6" s="112"/>
      <c r="H6" s="112"/>
      <c r="I6" s="112"/>
      <c r="J6" s="112"/>
      <c r="K6" s="112"/>
      <c r="L6" s="112"/>
      <c r="M6" s="112"/>
      <c r="N6" s="112"/>
      <c r="O6" s="112"/>
      <c r="P6" s="112"/>
      <c r="Q6" s="112"/>
      <c r="R6" s="112"/>
      <c r="S6" s="112"/>
      <c r="T6" s="112"/>
    </row>
    <row r="7" spans="1:27" s="81" customFormat="1" ht="18.75" x14ac:dyDescent="0.2">
      <c r="E7" s="333" t="s">
        <v>8</v>
      </c>
      <c r="F7" s="333"/>
      <c r="G7" s="333"/>
      <c r="H7" s="333"/>
      <c r="I7" s="333"/>
      <c r="J7" s="333"/>
      <c r="K7" s="333"/>
      <c r="L7" s="333"/>
      <c r="M7" s="333"/>
      <c r="N7" s="333"/>
      <c r="O7" s="333"/>
      <c r="P7" s="333"/>
      <c r="Q7" s="333"/>
      <c r="R7" s="333"/>
      <c r="S7" s="333"/>
      <c r="T7" s="333"/>
      <c r="U7" s="333"/>
      <c r="V7" s="333"/>
      <c r="W7" s="333"/>
      <c r="X7" s="333"/>
      <c r="Y7" s="333"/>
    </row>
    <row r="8" spans="1:27" s="81" customFormat="1" ht="18.75" x14ac:dyDescent="0.2">
      <c r="E8" s="113"/>
      <c r="F8" s="113"/>
      <c r="G8" s="113"/>
      <c r="H8" s="113"/>
      <c r="I8" s="113"/>
      <c r="J8" s="113"/>
      <c r="K8" s="113"/>
      <c r="L8" s="113"/>
      <c r="M8" s="113"/>
      <c r="N8" s="113"/>
      <c r="O8" s="113"/>
      <c r="P8" s="113"/>
      <c r="Q8" s="113"/>
      <c r="R8" s="113"/>
      <c r="S8" s="80"/>
      <c r="T8" s="80"/>
      <c r="U8" s="80"/>
      <c r="V8" s="80"/>
      <c r="W8" s="80"/>
    </row>
    <row r="9" spans="1:27" s="81" customFormat="1" ht="18.75" customHeight="1" x14ac:dyDescent="0.2">
      <c r="E9" s="360" t="s">
        <v>425</v>
      </c>
      <c r="F9" s="360"/>
      <c r="G9" s="360"/>
      <c r="H9" s="360"/>
      <c r="I9" s="360"/>
      <c r="J9" s="360"/>
      <c r="K9" s="360"/>
      <c r="L9" s="360"/>
      <c r="M9" s="360"/>
      <c r="N9" s="360"/>
      <c r="O9" s="360"/>
      <c r="P9" s="360"/>
      <c r="Q9" s="360"/>
      <c r="R9" s="360"/>
      <c r="S9" s="360"/>
      <c r="T9" s="360"/>
      <c r="U9" s="360"/>
      <c r="V9" s="360"/>
      <c r="W9" s="360"/>
      <c r="X9" s="360"/>
      <c r="Y9" s="360"/>
    </row>
    <row r="10" spans="1:27" s="81" customFormat="1" ht="18.75" customHeight="1" x14ac:dyDescent="0.2">
      <c r="E10" s="335" t="s">
        <v>7</v>
      </c>
      <c r="F10" s="335"/>
      <c r="G10" s="335"/>
      <c r="H10" s="335"/>
      <c r="I10" s="335"/>
      <c r="J10" s="335"/>
      <c r="K10" s="335"/>
      <c r="L10" s="335"/>
      <c r="M10" s="335"/>
      <c r="N10" s="335"/>
      <c r="O10" s="335"/>
      <c r="P10" s="335"/>
      <c r="Q10" s="335"/>
      <c r="R10" s="335"/>
      <c r="S10" s="335"/>
      <c r="T10" s="335"/>
      <c r="U10" s="335"/>
      <c r="V10" s="335"/>
      <c r="W10" s="335"/>
      <c r="X10" s="335"/>
      <c r="Y10" s="335"/>
    </row>
    <row r="11" spans="1:27" s="81" customFormat="1" ht="18.75" x14ac:dyDescent="0.2">
      <c r="E11" s="113"/>
      <c r="F11" s="113"/>
      <c r="G11" s="113"/>
      <c r="H11" s="113"/>
      <c r="I11" s="113"/>
      <c r="J11" s="113"/>
      <c r="K11" s="113"/>
      <c r="L11" s="113"/>
      <c r="M11" s="113"/>
      <c r="N11" s="113"/>
      <c r="O11" s="113"/>
      <c r="P11" s="113"/>
      <c r="Q11" s="113"/>
      <c r="R11" s="113"/>
      <c r="S11" s="80"/>
      <c r="T11" s="80"/>
      <c r="U11" s="80"/>
      <c r="V11" s="80"/>
      <c r="W11" s="80"/>
    </row>
    <row r="12" spans="1:27" s="81" customFormat="1" ht="18.75" customHeight="1" x14ac:dyDescent="0.25">
      <c r="A12" s="364" t="str">
        <f>'1. паспорт местоположение'!A12:C12</f>
        <v>O_NS3400.VL.0039</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row>
    <row r="13" spans="1:27" s="81" customFormat="1" ht="18.75" customHeight="1" x14ac:dyDescent="0.2">
      <c r="E13" s="335" t="s">
        <v>6</v>
      </c>
      <c r="F13" s="335"/>
      <c r="G13" s="335"/>
      <c r="H13" s="335"/>
      <c r="I13" s="335"/>
      <c r="J13" s="335"/>
      <c r="K13" s="335"/>
      <c r="L13" s="335"/>
      <c r="M13" s="335"/>
      <c r="N13" s="335"/>
      <c r="O13" s="335"/>
      <c r="P13" s="335"/>
      <c r="Q13" s="335"/>
      <c r="R13" s="335"/>
      <c r="S13" s="335"/>
      <c r="T13" s="335"/>
      <c r="U13" s="335"/>
      <c r="V13" s="335"/>
      <c r="W13" s="335"/>
      <c r="X13" s="335"/>
      <c r="Y13" s="335"/>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36" customHeight="1" x14ac:dyDescent="0.25">
      <c r="A15" s="363"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7" s="101" customFormat="1" ht="15" customHeight="1" x14ac:dyDescent="0.2">
      <c r="E16" s="335" t="s">
        <v>5</v>
      </c>
      <c r="F16" s="335"/>
      <c r="G16" s="335"/>
      <c r="H16" s="335"/>
      <c r="I16" s="335"/>
      <c r="J16" s="335"/>
      <c r="K16" s="335"/>
      <c r="L16" s="335"/>
      <c r="M16" s="335"/>
      <c r="N16" s="335"/>
      <c r="O16" s="335"/>
      <c r="P16" s="335"/>
      <c r="Q16" s="335"/>
      <c r="R16" s="335"/>
      <c r="S16" s="335"/>
      <c r="T16" s="335"/>
      <c r="U16" s="335"/>
      <c r="V16" s="335"/>
      <c r="W16" s="335"/>
      <c r="X16" s="335"/>
      <c r="Y16" s="335"/>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384</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120" customFormat="1" ht="21" customHeight="1" x14ac:dyDescent="0.25"/>
    <row r="21" spans="1:27" ht="15.75" customHeight="1" x14ac:dyDescent="0.25">
      <c r="A21" s="351" t="s">
        <v>4</v>
      </c>
      <c r="B21" s="347" t="s">
        <v>390</v>
      </c>
      <c r="C21" s="348"/>
      <c r="D21" s="347" t="s">
        <v>392</v>
      </c>
      <c r="E21" s="348"/>
      <c r="F21" s="357" t="s">
        <v>89</v>
      </c>
      <c r="G21" s="359"/>
      <c r="H21" s="359"/>
      <c r="I21" s="358"/>
      <c r="J21" s="351" t="s">
        <v>393</v>
      </c>
      <c r="K21" s="347" t="s">
        <v>394</v>
      </c>
      <c r="L21" s="348"/>
      <c r="M21" s="347" t="s">
        <v>395</v>
      </c>
      <c r="N21" s="348"/>
      <c r="O21" s="347" t="s">
        <v>383</v>
      </c>
      <c r="P21" s="348"/>
      <c r="Q21" s="347" t="s">
        <v>122</v>
      </c>
      <c r="R21" s="348"/>
      <c r="S21" s="351" t="s">
        <v>121</v>
      </c>
      <c r="T21" s="351" t="s">
        <v>396</v>
      </c>
      <c r="U21" s="351" t="s">
        <v>391</v>
      </c>
      <c r="V21" s="347" t="s">
        <v>120</v>
      </c>
      <c r="W21" s="348"/>
      <c r="X21" s="357" t="s">
        <v>112</v>
      </c>
      <c r="Y21" s="359"/>
      <c r="Z21" s="357" t="s">
        <v>111</v>
      </c>
      <c r="AA21" s="359"/>
    </row>
    <row r="22" spans="1:27" ht="216" customHeight="1" x14ac:dyDescent="0.25">
      <c r="A22" s="353"/>
      <c r="B22" s="349"/>
      <c r="C22" s="350"/>
      <c r="D22" s="349"/>
      <c r="E22" s="350"/>
      <c r="F22" s="357" t="s">
        <v>119</v>
      </c>
      <c r="G22" s="358"/>
      <c r="H22" s="357" t="s">
        <v>118</v>
      </c>
      <c r="I22" s="358"/>
      <c r="J22" s="352"/>
      <c r="K22" s="349"/>
      <c r="L22" s="350"/>
      <c r="M22" s="349"/>
      <c r="N22" s="350"/>
      <c r="O22" s="349"/>
      <c r="P22" s="350"/>
      <c r="Q22" s="349"/>
      <c r="R22" s="350"/>
      <c r="S22" s="352"/>
      <c r="T22" s="352"/>
      <c r="U22" s="352"/>
      <c r="V22" s="349"/>
      <c r="W22" s="350"/>
      <c r="X22" s="83" t="s">
        <v>110</v>
      </c>
      <c r="Y22" s="83" t="s">
        <v>381</v>
      </c>
      <c r="Z22" s="83" t="s">
        <v>109</v>
      </c>
      <c r="AA22" s="83" t="s">
        <v>108</v>
      </c>
    </row>
    <row r="23" spans="1:27" ht="60" customHeight="1" x14ac:dyDescent="0.25">
      <c r="A23" s="352"/>
      <c r="B23" s="121" t="s">
        <v>106</v>
      </c>
      <c r="C23" s="121" t="s">
        <v>107</v>
      </c>
      <c r="D23" s="121" t="s">
        <v>106</v>
      </c>
      <c r="E23" s="121" t="s">
        <v>107</v>
      </c>
      <c r="F23" s="121" t="s">
        <v>106</v>
      </c>
      <c r="G23" s="121" t="s">
        <v>107</v>
      </c>
      <c r="H23" s="121" t="s">
        <v>106</v>
      </c>
      <c r="I23" s="121" t="s">
        <v>107</v>
      </c>
      <c r="J23" s="121" t="s">
        <v>106</v>
      </c>
      <c r="K23" s="121" t="s">
        <v>106</v>
      </c>
      <c r="L23" s="121" t="s">
        <v>107</v>
      </c>
      <c r="M23" s="121" t="s">
        <v>106</v>
      </c>
      <c r="N23" s="121" t="s">
        <v>107</v>
      </c>
      <c r="O23" s="121" t="s">
        <v>106</v>
      </c>
      <c r="P23" s="121" t="s">
        <v>107</v>
      </c>
      <c r="Q23" s="121" t="s">
        <v>106</v>
      </c>
      <c r="R23" s="121" t="s">
        <v>107</v>
      </c>
      <c r="S23" s="121" t="s">
        <v>106</v>
      </c>
      <c r="T23" s="121" t="s">
        <v>106</v>
      </c>
      <c r="U23" s="121" t="s">
        <v>106</v>
      </c>
      <c r="V23" s="121" t="s">
        <v>106</v>
      </c>
      <c r="W23" s="121" t="s">
        <v>107</v>
      </c>
      <c r="X23" s="121" t="s">
        <v>106</v>
      </c>
      <c r="Y23" s="121" t="s">
        <v>106</v>
      </c>
      <c r="Z23" s="83" t="s">
        <v>106</v>
      </c>
      <c r="AA23" s="83" t="s">
        <v>106</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20" customFormat="1" ht="51.75" customHeight="1" x14ac:dyDescent="0.25">
      <c r="A25" s="128"/>
      <c r="B25" s="128"/>
      <c r="C25" s="128"/>
      <c r="D25" s="128"/>
      <c r="E25" s="83"/>
      <c r="F25" s="83"/>
      <c r="G25" s="128"/>
      <c r="H25" s="128"/>
      <c r="I25" s="128"/>
      <c r="J25" s="129"/>
      <c r="K25" s="129"/>
      <c r="L25" s="130"/>
      <c r="M25" s="130"/>
      <c r="N25" s="131"/>
      <c r="O25" s="131"/>
      <c r="P25" s="131"/>
      <c r="Q25" s="131"/>
      <c r="R25" s="128"/>
      <c r="S25" s="129"/>
      <c r="T25" s="129"/>
      <c r="U25" s="129"/>
      <c r="V25" s="129"/>
      <c r="W25" s="131"/>
      <c r="X25" s="128"/>
      <c r="Y25" s="128"/>
      <c r="Z25" s="128"/>
      <c r="AA25" s="128"/>
    </row>
    <row r="26" spans="1:27" ht="3" customHeight="1" x14ac:dyDescent="0.25">
      <c r="X26" s="132"/>
      <c r="Y26" s="133"/>
      <c r="Z26" s="89"/>
      <c r="AA26" s="89"/>
    </row>
    <row r="27" spans="1:27" s="86" customFormat="1" ht="12.75" x14ac:dyDescent="0.2">
      <c r="A27" s="124"/>
      <c r="B27" s="124"/>
      <c r="C27" s="124"/>
      <c r="E27" s="124"/>
      <c r="X27" s="134"/>
      <c r="Y27" s="134"/>
      <c r="Z27" s="134"/>
      <c r="AA27" s="134"/>
    </row>
    <row r="28" spans="1:27" s="86" customFormat="1" ht="12.75" x14ac:dyDescent="0.2">
      <c r="A28" s="124"/>
      <c r="B28" s="124"/>
      <c r="C28" s="124"/>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SheetLayoutView="100" workbookViewId="0">
      <selection activeCell="C28" sqref="C28:C30"/>
    </sheetView>
  </sheetViews>
  <sheetFormatPr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1" customFormat="1" ht="18.75" customHeight="1" x14ac:dyDescent="0.2">
      <c r="A1" s="93"/>
      <c r="C1" s="94" t="s">
        <v>66</v>
      </c>
    </row>
    <row r="2" spans="1:29" s="81" customFormat="1" ht="18.75" customHeight="1" x14ac:dyDescent="0.3">
      <c r="A2" s="93"/>
      <c r="C2" s="95" t="s">
        <v>9</v>
      </c>
    </row>
    <row r="3" spans="1:29" s="81" customFormat="1" ht="18.75" x14ac:dyDescent="0.3">
      <c r="A3" s="96"/>
      <c r="C3" s="95" t="str">
        <f>'1. паспорт местоположение'!C3</f>
        <v>от «05» мая 2016 г. №380</v>
      </c>
    </row>
    <row r="4" spans="1:29" s="81" customFormat="1" ht="18.75" x14ac:dyDescent="0.3">
      <c r="A4" s="96"/>
      <c r="C4" s="95"/>
    </row>
    <row r="5" spans="1:29" s="81" customFormat="1" ht="15.75" x14ac:dyDescent="0.2">
      <c r="A5" s="329" t="str">
        <f>'1. паспорт местоположение'!A5:C5</f>
        <v>Год раскрытия информации: 2025 год</v>
      </c>
      <c r="B5" s="329"/>
      <c r="C5" s="329"/>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81" customFormat="1" ht="18.75" x14ac:dyDescent="0.3">
      <c r="A6" s="96"/>
      <c r="G6" s="95"/>
    </row>
    <row r="7" spans="1:29" s="81" customFormat="1" ht="18.75" x14ac:dyDescent="0.2">
      <c r="A7" s="333" t="s">
        <v>8</v>
      </c>
      <c r="B7" s="333"/>
      <c r="C7" s="333"/>
      <c r="D7" s="80"/>
      <c r="E7" s="80"/>
      <c r="F7" s="80"/>
      <c r="G7" s="80"/>
      <c r="H7" s="80"/>
      <c r="I7" s="80"/>
      <c r="J7" s="80"/>
      <c r="K7" s="80"/>
      <c r="L7" s="80"/>
      <c r="M7" s="80"/>
      <c r="N7" s="80"/>
      <c r="O7" s="80"/>
      <c r="P7" s="80"/>
      <c r="Q7" s="80"/>
      <c r="R7" s="80"/>
      <c r="S7" s="80"/>
      <c r="T7" s="80"/>
      <c r="U7" s="80"/>
    </row>
    <row r="8" spans="1:29" s="81" customFormat="1" ht="18.75" x14ac:dyDescent="0.2">
      <c r="A8" s="333"/>
      <c r="B8" s="333"/>
      <c r="C8" s="333"/>
      <c r="D8" s="113"/>
      <c r="E8" s="113"/>
      <c r="F8" s="113"/>
      <c r="G8" s="113"/>
      <c r="H8" s="80"/>
      <c r="I8" s="80"/>
      <c r="J8" s="80"/>
      <c r="K8" s="80"/>
      <c r="L8" s="80"/>
      <c r="M8" s="80"/>
      <c r="N8" s="80"/>
      <c r="O8" s="80"/>
      <c r="P8" s="80"/>
      <c r="Q8" s="80"/>
      <c r="R8" s="80"/>
      <c r="S8" s="80"/>
      <c r="T8" s="80"/>
      <c r="U8" s="80"/>
    </row>
    <row r="9" spans="1:29" s="81" customFormat="1" ht="18.75" x14ac:dyDescent="0.2">
      <c r="A9" s="360" t="str">
        <f>'1. паспорт местоположение'!A9:C9</f>
        <v>АО "Россети Тюмень"</v>
      </c>
      <c r="B9" s="360"/>
      <c r="C9" s="360"/>
      <c r="D9" s="79"/>
      <c r="E9" s="79"/>
      <c r="F9" s="79"/>
      <c r="G9" s="79"/>
      <c r="H9" s="80"/>
      <c r="I9" s="80"/>
      <c r="J9" s="80"/>
      <c r="K9" s="80"/>
      <c r="L9" s="80"/>
      <c r="M9" s="80"/>
      <c r="N9" s="80"/>
      <c r="O9" s="80"/>
      <c r="P9" s="80"/>
      <c r="Q9" s="80"/>
      <c r="R9" s="80"/>
      <c r="S9" s="80"/>
      <c r="T9" s="80"/>
      <c r="U9" s="80"/>
    </row>
    <row r="10" spans="1:29" s="81" customFormat="1" ht="18.75" x14ac:dyDescent="0.2">
      <c r="A10" s="335" t="s">
        <v>7</v>
      </c>
      <c r="B10" s="335"/>
      <c r="C10" s="335"/>
      <c r="D10" s="98"/>
      <c r="E10" s="98"/>
      <c r="F10" s="98"/>
      <c r="G10" s="98"/>
      <c r="H10" s="80"/>
      <c r="I10" s="80"/>
      <c r="J10" s="80"/>
      <c r="K10" s="80"/>
      <c r="L10" s="80"/>
      <c r="M10" s="80"/>
      <c r="N10" s="80"/>
      <c r="O10" s="80"/>
      <c r="P10" s="80"/>
      <c r="Q10" s="80"/>
      <c r="R10" s="80"/>
      <c r="S10" s="80"/>
      <c r="T10" s="80"/>
      <c r="U10" s="80"/>
    </row>
    <row r="11" spans="1:29" s="81" customFormat="1" ht="18.75" x14ac:dyDescent="0.2">
      <c r="A11" s="333"/>
      <c r="B11" s="333"/>
      <c r="C11" s="333"/>
      <c r="D11" s="113"/>
      <c r="E11" s="113"/>
      <c r="F11" s="113"/>
      <c r="G11" s="113"/>
      <c r="H11" s="80"/>
      <c r="I11" s="80"/>
      <c r="J11" s="80"/>
      <c r="K11" s="80"/>
      <c r="L11" s="80"/>
      <c r="M11" s="80"/>
      <c r="N11" s="80"/>
      <c r="O11" s="80"/>
      <c r="P11" s="80"/>
      <c r="Q11" s="80"/>
      <c r="R11" s="80"/>
      <c r="S11" s="80"/>
      <c r="T11" s="80"/>
      <c r="U11" s="80"/>
    </row>
    <row r="12" spans="1:29" s="81" customFormat="1" ht="18.75" x14ac:dyDescent="0.2">
      <c r="A12" s="360" t="str">
        <f>'1. паспорт местоположение'!A12:C12</f>
        <v>O_NS3400.VL.0039</v>
      </c>
      <c r="B12" s="360"/>
      <c r="C12" s="360"/>
      <c r="D12" s="79"/>
      <c r="E12" s="79"/>
      <c r="F12" s="79"/>
      <c r="G12" s="79"/>
      <c r="H12" s="80"/>
      <c r="I12" s="80"/>
      <c r="J12" s="80"/>
      <c r="K12" s="80"/>
      <c r="L12" s="80"/>
      <c r="M12" s="80"/>
      <c r="N12" s="80"/>
      <c r="O12" s="80"/>
      <c r="P12" s="80"/>
      <c r="Q12" s="80"/>
      <c r="R12" s="80"/>
      <c r="S12" s="80"/>
      <c r="T12" s="80"/>
      <c r="U12" s="80"/>
    </row>
    <row r="13" spans="1:29" s="81" customFormat="1" ht="10.5" customHeight="1" x14ac:dyDescent="0.2">
      <c r="A13" s="335" t="s">
        <v>6</v>
      </c>
      <c r="B13" s="335"/>
      <c r="C13" s="335"/>
      <c r="D13" s="98"/>
      <c r="E13" s="98"/>
      <c r="F13" s="98"/>
      <c r="G13" s="98"/>
      <c r="H13" s="80"/>
      <c r="I13" s="80"/>
      <c r="J13" s="80"/>
      <c r="K13" s="80"/>
      <c r="L13" s="80"/>
      <c r="M13" s="80"/>
      <c r="N13" s="80"/>
      <c r="O13" s="80"/>
      <c r="P13" s="80"/>
      <c r="Q13" s="80"/>
      <c r="R13" s="80"/>
      <c r="S13" s="80"/>
      <c r="T13" s="80"/>
      <c r="U13" s="80"/>
    </row>
    <row r="14" spans="1:29" s="100" customFormat="1" ht="15.75" customHeight="1" x14ac:dyDescent="0.2">
      <c r="A14" s="345"/>
      <c r="B14" s="345"/>
      <c r="C14" s="345"/>
      <c r="D14" s="99"/>
      <c r="E14" s="99"/>
      <c r="F14" s="99"/>
      <c r="G14" s="99"/>
      <c r="H14" s="99"/>
      <c r="I14" s="99"/>
      <c r="J14" s="99"/>
      <c r="K14" s="99"/>
      <c r="L14" s="99"/>
      <c r="M14" s="99"/>
      <c r="N14" s="99"/>
      <c r="O14" s="99"/>
      <c r="P14" s="99"/>
      <c r="Q14" s="99"/>
      <c r="R14" s="99"/>
      <c r="S14" s="99"/>
      <c r="T14" s="99"/>
      <c r="U14" s="99"/>
    </row>
    <row r="15" spans="1:29" s="101" customFormat="1" ht="45" customHeight="1" x14ac:dyDescent="0.2">
      <c r="A15" s="361"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61"/>
      <c r="C15" s="361"/>
      <c r="D15" s="79"/>
      <c r="E15" s="79"/>
      <c r="F15" s="79"/>
      <c r="G15" s="79"/>
      <c r="H15" s="79"/>
      <c r="I15" s="79"/>
      <c r="J15" s="79"/>
      <c r="K15" s="79"/>
      <c r="L15" s="79"/>
      <c r="M15" s="79"/>
      <c r="N15" s="79"/>
      <c r="O15" s="79"/>
      <c r="P15" s="79"/>
      <c r="Q15" s="79"/>
      <c r="R15" s="79"/>
      <c r="S15" s="79"/>
      <c r="T15" s="79"/>
      <c r="U15" s="79"/>
    </row>
    <row r="16" spans="1:29" s="101" customFormat="1" ht="15" customHeight="1" x14ac:dyDescent="0.2">
      <c r="A16" s="335" t="s">
        <v>5</v>
      </c>
      <c r="B16" s="335"/>
      <c r="C16" s="335"/>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40"/>
      <c r="B17" s="340"/>
      <c r="C17" s="340"/>
      <c r="D17" s="102"/>
      <c r="E17" s="102"/>
      <c r="F17" s="102"/>
      <c r="G17" s="102"/>
      <c r="H17" s="102"/>
      <c r="I17" s="102"/>
      <c r="J17" s="102"/>
      <c r="K17" s="102"/>
      <c r="L17" s="102"/>
      <c r="M17" s="102"/>
      <c r="N17" s="102"/>
      <c r="O17" s="102"/>
      <c r="P17" s="102"/>
      <c r="Q17" s="102"/>
      <c r="R17" s="102"/>
    </row>
    <row r="18" spans="1:21" s="101" customFormat="1" ht="27.75" customHeight="1" x14ac:dyDescent="0.2">
      <c r="A18" s="331" t="s">
        <v>377</v>
      </c>
      <c r="B18" s="331"/>
      <c r="C18" s="331"/>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4</v>
      </c>
      <c r="B20" s="105" t="s">
        <v>65</v>
      </c>
      <c r="C20" s="106" t="s">
        <v>64</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31.5" x14ac:dyDescent="0.2">
      <c r="A22" s="109" t="s">
        <v>63</v>
      </c>
      <c r="B22" s="286" t="s">
        <v>388</v>
      </c>
      <c r="C22" s="179" t="s">
        <v>506</v>
      </c>
      <c r="D22" s="107"/>
      <c r="E22" s="107"/>
      <c r="F22" s="99"/>
      <c r="G22" s="99"/>
      <c r="H22" s="99"/>
      <c r="I22" s="99"/>
      <c r="J22" s="99"/>
      <c r="K22" s="99"/>
      <c r="L22" s="99"/>
      <c r="M22" s="99"/>
      <c r="N22" s="99"/>
      <c r="O22" s="99"/>
      <c r="P22" s="99"/>
      <c r="Q22" s="108"/>
      <c r="R22" s="108"/>
      <c r="S22" s="108"/>
      <c r="T22" s="108"/>
      <c r="U22" s="108"/>
    </row>
    <row r="23" spans="1:21" ht="31.5" x14ac:dyDescent="0.25">
      <c r="A23" s="109" t="s">
        <v>62</v>
      </c>
      <c r="B23" s="178" t="s">
        <v>59</v>
      </c>
      <c r="C23" s="188" t="s">
        <v>507</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61</v>
      </c>
      <c r="B24" s="178" t="s">
        <v>406</v>
      </c>
      <c r="C24" s="188" t="s">
        <v>508</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60</v>
      </c>
      <c r="B25" s="178" t="s">
        <v>407</v>
      </c>
      <c r="C25" s="188" t="s">
        <v>509</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58</v>
      </c>
      <c r="B26" s="178" t="s">
        <v>223</v>
      </c>
      <c r="C26" s="104" t="s">
        <v>426</v>
      </c>
      <c r="D26" s="110"/>
      <c r="E26" s="110"/>
      <c r="F26" s="110"/>
      <c r="G26" s="110"/>
      <c r="H26" s="110"/>
      <c r="I26" s="110"/>
      <c r="J26" s="110"/>
      <c r="K26" s="110"/>
      <c r="L26" s="110"/>
      <c r="M26" s="110"/>
      <c r="N26" s="110"/>
      <c r="O26" s="110"/>
      <c r="P26" s="110"/>
      <c r="Q26" s="110"/>
      <c r="R26" s="110"/>
      <c r="S26" s="110"/>
      <c r="T26" s="110"/>
      <c r="U26" s="110"/>
    </row>
    <row r="27" spans="1:21" ht="33" x14ac:dyDescent="0.25">
      <c r="A27" s="109" t="s">
        <v>57</v>
      </c>
      <c r="B27" s="178" t="s">
        <v>389</v>
      </c>
      <c r="C27" s="224" t="s">
        <v>510</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55</v>
      </c>
      <c r="B28" s="178" t="s">
        <v>56</v>
      </c>
      <c r="C28" s="190">
        <v>2025</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53</v>
      </c>
      <c r="B29" s="179" t="s">
        <v>54</v>
      </c>
      <c r="C29" s="191">
        <v>2026</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68</v>
      </c>
      <c r="B30" s="179" t="s">
        <v>52</v>
      </c>
      <c r="C30" s="104" t="s">
        <v>420</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4.57031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2.7109375" style="136" customWidth="1"/>
    <col min="18" max="18" width="9.140625" style="136"/>
    <col min="19" max="19" width="17" style="136" customWidth="1"/>
    <col min="20" max="21" width="12" style="136" customWidth="1"/>
    <col min="22" max="22" width="11" style="136" customWidth="1"/>
    <col min="23" max="25" width="17.7109375" style="136" customWidth="1"/>
    <col min="26" max="26" width="46.5703125" style="136" customWidth="1"/>
    <col min="27" max="28" width="12.28515625" style="136" customWidth="1"/>
    <col min="29" max="16384" width="9.140625" style="136"/>
  </cols>
  <sheetData>
    <row r="1" spans="1:28" ht="18.75" x14ac:dyDescent="0.25">
      <c r="Z1" s="94" t="s">
        <v>66</v>
      </c>
    </row>
    <row r="2" spans="1:28" ht="18.75" x14ac:dyDescent="0.3">
      <c r="Z2" s="95" t="s">
        <v>9</v>
      </c>
    </row>
    <row r="3" spans="1:28" ht="18.75" x14ac:dyDescent="0.3">
      <c r="Z3" s="95" t="str">
        <f>'1. паспорт местоположение'!C3</f>
        <v>от «05» мая 2016 г. №380</v>
      </c>
    </row>
    <row r="4" spans="1:28" ht="18.75" customHeight="1" x14ac:dyDescent="0.25">
      <c r="A4" s="329" t="str">
        <f>'1. паспорт местоположение'!A5:C5</f>
        <v>Год раскрытия информации: 2025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80"/>
      <c r="AB6" s="80"/>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80"/>
      <c r="AB7" s="80"/>
    </row>
    <row r="8" spans="1:28"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79"/>
      <c r="AB8" s="79"/>
    </row>
    <row r="9" spans="1:28" ht="15.75" x14ac:dyDescent="0.25">
      <c r="A9" s="335" t="s">
        <v>7</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98"/>
      <c r="AB9" s="98"/>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80"/>
      <c r="AB10" s="80"/>
    </row>
    <row r="11" spans="1:28" x14ac:dyDescent="0.25">
      <c r="A11" s="360" t="str">
        <f>'1. паспорт местоположение'!A12:C12</f>
        <v>O_NS3400.VL.0039</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79"/>
      <c r="AB11" s="79"/>
    </row>
    <row r="12" spans="1:28" ht="15.75" x14ac:dyDescent="0.25">
      <c r="A12" s="335" t="s">
        <v>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98"/>
      <c r="AB12" s="98"/>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37"/>
      <c r="AB13" s="137"/>
    </row>
    <row r="14" spans="1:28" x14ac:dyDescent="0.25">
      <c r="A14" s="360"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79"/>
      <c r="AB14" s="79"/>
    </row>
    <row r="15" spans="1:28" ht="15.75" x14ac:dyDescent="0.25">
      <c r="A15" s="335" t="s">
        <v>5</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98"/>
      <c r="AB15" s="98"/>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38"/>
      <c r="AB16" s="138"/>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38"/>
      <c r="AB17" s="138"/>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38"/>
      <c r="AB18" s="138"/>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38"/>
      <c r="AB19" s="138"/>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38"/>
      <c r="AB20" s="138"/>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38"/>
      <c r="AB21" s="138"/>
    </row>
    <row r="22" spans="1:28" x14ac:dyDescent="0.25">
      <c r="A22" s="366" t="s">
        <v>405</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39"/>
      <c r="AB22" s="139"/>
    </row>
    <row r="23" spans="1:28" ht="32.25" customHeight="1" x14ac:dyDescent="0.25">
      <c r="A23" s="368" t="s">
        <v>279</v>
      </c>
      <c r="B23" s="369"/>
      <c r="C23" s="369"/>
      <c r="D23" s="369"/>
      <c r="E23" s="369"/>
      <c r="F23" s="369"/>
      <c r="G23" s="369"/>
      <c r="H23" s="369"/>
      <c r="I23" s="369"/>
      <c r="J23" s="369"/>
      <c r="K23" s="369"/>
      <c r="L23" s="370"/>
      <c r="M23" s="367" t="s">
        <v>280</v>
      </c>
      <c r="N23" s="367"/>
      <c r="O23" s="367"/>
      <c r="P23" s="367"/>
      <c r="Q23" s="367"/>
      <c r="R23" s="367"/>
      <c r="S23" s="367"/>
      <c r="T23" s="367"/>
      <c r="U23" s="367"/>
      <c r="V23" s="367"/>
      <c r="W23" s="367"/>
      <c r="X23" s="367"/>
      <c r="Y23" s="367"/>
      <c r="Z23" s="367"/>
    </row>
    <row r="24" spans="1:28" ht="151.5" customHeight="1" x14ac:dyDescent="0.25">
      <c r="A24" s="140" t="s">
        <v>226</v>
      </c>
      <c r="B24" s="141" t="s">
        <v>233</v>
      </c>
      <c r="C24" s="140" t="s">
        <v>273</v>
      </c>
      <c r="D24" s="140" t="s">
        <v>227</v>
      </c>
      <c r="E24" s="140" t="s">
        <v>274</v>
      </c>
      <c r="F24" s="140" t="s">
        <v>276</v>
      </c>
      <c r="G24" s="140" t="s">
        <v>275</v>
      </c>
      <c r="H24" s="140" t="s">
        <v>228</v>
      </c>
      <c r="I24" s="140" t="s">
        <v>277</v>
      </c>
      <c r="J24" s="140" t="s">
        <v>234</v>
      </c>
      <c r="K24" s="141" t="s">
        <v>232</v>
      </c>
      <c r="L24" s="141" t="s">
        <v>229</v>
      </c>
      <c r="M24" s="142" t="s">
        <v>241</v>
      </c>
      <c r="N24" s="141" t="s">
        <v>416</v>
      </c>
      <c r="O24" s="140" t="s">
        <v>239</v>
      </c>
      <c r="P24" s="140" t="s">
        <v>240</v>
      </c>
      <c r="Q24" s="140" t="s">
        <v>238</v>
      </c>
      <c r="R24" s="140" t="s">
        <v>228</v>
      </c>
      <c r="S24" s="140" t="s">
        <v>237</v>
      </c>
      <c r="T24" s="140" t="s">
        <v>236</v>
      </c>
      <c r="U24" s="140" t="s">
        <v>272</v>
      </c>
      <c r="V24" s="140" t="s">
        <v>238</v>
      </c>
      <c r="W24" s="143" t="s">
        <v>231</v>
      </c>
      <c r="X24" s="143" t="s">
        <v>243</v>
      </c>
      <c r="Y24" s="143" t="s">
        <v>244</v>
      </c>
      <c r="Z24" s="144" t="s">
        <v>242</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5"/>
      <c r="B26" s="145"/>
      <c r="C26" s="146"/>
      <c r="D26" s="146"/>
      <c r="E26" s="146"/>
      <c r="F26" s="146"/>
      <c r="G26" s="146"/>
      <c r="H26" s="146"/>
      <c r="I26" s="146"/>
      <c r="J26" s="146"/>
      <c r="K26" s="147"/>
      <c r="L26" s="146"/>
      <c r="M26" s="148"/>
      <c r="N26" s="147"/>
      <c r="O26" s="147"/>
      <c r="P26" s="147"/>
      <c r="Q26" s="147"/>
      <c r="R26" s="147"/>
      <c r="S26" s="147"/>
      <c r="T26" s="147"/>
      <c r="U26" s="147"/>
      <c r="V26" s="147"/>
      <c r="W26" s="147"/>
      <c r="X26" s="147"/>
      <c r="Y26" s="147"/>
      <c r="Z26" s="149"/>
    </row>
    <row r="27" spans="1:28" x14ac:dyDescent="0.25">
      <c r="A27" s="147"/>
      <c r="B27" s="147"/>
      <c r="C27" s="147"/>
      <c r="D27" s="147"/>
      <c r="E27" s="147"/>
      <c r="F27" s="146"/>
      <c r="G27" s="146"/>
      <c r="H27" s="147"/>
      <c r="I27" s="146"/>
      <c r="J27" s="146"/>
      <c r="K27" s="146"/>
      <c r="L27" s="147"/>
      <c r="M27" s="146"/>
      <c r="N27" s="147"/>
      <c r="O27" s="147"/>
      <c r="P27" s="147"/>
      <c r="Q27" s="147"/>
      <c r="R27" s="147"/>
      <c r="S27" s="147"/>
      <c r="T27" s="147"/>
      <c r="U27" s="147"/>
      <c r="V27" s="147"/>
      <c r="W27" s="147"/>
      <c r="X27" s="147"/>
      <c r="Y27" s="147"/>
      <c r="Z27" s="147"/>
    </row>
    <row r="28" spans="1:28" x14ac:dyDescent="0.25">
      <c r="A28" s="147"/>
      <c r="B28" s="147"/>
      <c r="C28" s="147"/>
      <c r="D28" s="147"/>
      <c r="E28" s="147"/>
      <c r="F28" s="146"/>
      <c r="G28" s="146"/>
      <c r="H28" s="147"/>
      <c r="I28" s="146"/>
      <c r="J28" s="146"/>
      <c r="K28" s="146"/>
      <c r="L28" s="150"/>
      <c r="M28" s="146"/>
      <c r="N28" s="146"/>
      <c r="O28" s="146"/>
      <c r="P28" s="146"/>
      <c r="Q28" s="146"/>
      <c r="R28" s="146"/>
      <c r="S28" s="146"/>
      <c r="T28" s="146"/>
      <c r="U28" s="146"/>
      <c r="V28" s="146"/>
      <c r="W28" s="146"/>
      <c r="X28" s="146"/>
      <c r="Y28" s="146"/>
      <c r="Z28" s="146"/>
    </row>
    <row r="29" spans="1:28" x14ac:dyDescent="0.25">
      <c r="A29" s="147"/>
      <c r="B29" s="147"/>
      <c r="C29" s="147"/>
      <c r="D29" s="147"/>
      <c r="E29" s="147"/>
      <c r="F29" s="146"/>
      <c r="G29" s="146"/>
      <c r="H29" s="147"/>
      <c r="I29" s="146"/>
      <c r="J29" s="146"/>
      <c r="K29" s="146"/>
      <c r="L29" s="150"/>
      <c r="M29" s="147"/>
      <c r="N29" s="147"/>
      <c r="O29" s="147"/>
      <c r="P29" s="147"/>
      <c r="Q29" s="147"/>
      <c r="R29" s="147"/>
      <c r="S29" s="147"/>
      <c r="T29" s="147"/>
      <c r="U29" s="147"/>
      <c r="V29" s="147"/>
      <c r="W29" s="147"/>
      <c r="X29" s="147"/>
      <c r="Y29" s="147"/>
      <c r="Z29" s="147"/>
    </row>
    <row r="30" spans="1:28" x14ac:dyDescent="0.25">
      <c r="A30" s="147"/>
      <c r="B30" s="147"/>
      <c r="C30" s="147"/>
      <c r="D30" s="147"/>
      <c r="E30" s="147"/>
      <c r="F30" s="146"/>
      <c r="G30" s="146"/>
      <c r="H30" s="147"/>
      <c r="I30" s="146"/>
      <c r="J30" s="146"/>
      <c r="K30" s="146"/>
      <c r="L30" s="150"/>
      <c r="M30" s="147"/>
      <c r="N30" s="147"/>
      <c r="O30" s="147"/>
      <c r="P30" s="147"/>
      <c r="Q30" s="147"/>
      <c r="R30" s="147"/>
      <c r="S30" s="147"/>
      <c r="T30" s="147"/>
      <c r="U30" s="147"/>
      <c r="V30" s="147"/>
      <c r="W30" s="147"/>
      <c r="X30" s="147"/>
      <c r="Y30" s="147"/>
      <c r="Z30" s="147"/>
    </row>
    <row r="31" spans="1:28" x14ac:dyDescent="0.25">
      <c r="A31" s="147"/>
      <c r="B31" s="147"/>
      <c r="C31" s="147"/>
      <c r="D31" s="147"/>
      <c r="E31" s="147"/>
      <c r="F31" s="147"/>
      <c r="G31" s="147"/>
      <c r="H31" s="147"/>
      <c r="I31" s="147"/>
      <c r="J31" s="147"/>
      <c r="K31" s="147"/>
      <c r="L31" s="150"/>
      <c r="M31" s="147"/>
      <c r="N31" s="147"/>
      <c r="O31" s="147"/>
      <c r="P31" s="147"/>
      <c r="Q31" s="147"/>
      <c r="R31" s="147"/>
      <c r="S31" s="147"/>
      <c r="T31" s="147"/>
      <c r="U31" s="147"/>
      <c r="V31" s="147"/>
      <c r="W31" s="147"/>
      <c r="X31" s="147"/>
      <c r="Y31" s="147"/>
      <c r="Z31" s="147"/>
    </row>
    <row r="32" spans="1:28" x14ac:dyDescent="0.25">
      <c r="A32" s="145"/>
      <c r="B32" s="145"/>
      <c r="C32" s="146"/>
      <c r="D32" s="146"/>
      <c r="E32" s="146"/>
      <c r="F32" s="146"/>
      <c r="G32" s="146"/>
      <c r="H32" s="146"/>
      <c r="I32" s="146"/>
      <c r="J32" s="146"/>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7" spans="1:26" x14ac:dyDescent="0.25">
      <c r="A37" s="15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9" t="s">
        <v>8</v>
      </c>
      <c r="B7" s="379"/>
      <c r="C7" s="379"/>
      <c r="D7" s="379"/>
      <c r="E7" s="379"/>
      <c r="F7" s="379"/>
      <c r="G7" s="379"/>
      <c r="H7" s="379"/>
      <c r="I7" s="379"/>
      <c r="J7" s="379"/>
      <c r="K7" s="379"/>
      <c r="L7" s="379"/>
      <c r="M7" s="379"/>
      <c r="N7" s="379"/>
      <c r="O7" s="379"/>
      <c r="P7" s="12"/>
      <c r="Q7" s="12"/>
      <c r="R7" s="12"/>
      <c r="S7" s="12"/>
      <c r="T7" s="12"/>
      <c r="U7" s="12"/>
      <c r="V7" s="12"/>
      <c r="W7" s="12"/>
      <c r="X7" s="12"/>
      <c r="Y7" s="12"/>
      <c r="Z7" s="12"/>
    </row>
    <row r="8" spans="1:28" s="11" customFormat="1" ht="18.75" x14ac:dyDescent="0.2">
      <c r="A8" s="379"/>
      <c r="B8" s="379"/>
      <c r="C8" s="379"/>
      <c r="D8" s="379"/>
      <c r="E8" s="379"/>
      <c r="F8" s="379"/>
      <c r="G8" s="379"/>
      <c r="H8" s="379"/>
      <c r="I8" s="379"/>
      <c r="J8" s="379"/>
      <c r="K8" s="379"/>
      <c r="L8" s="379"/>
      <c r="M8" s="379"/>
      <c r="N8" s="379"/>
      <c r="O8" s="379"/>
      <c r="P8" s="12"/>
      <c r="Q8" s="12"/>
      <c r="R8" s="12"/>
      <c r="S8" s="12"/>
      <c r="T8" s="12"/>
      <c r="U8" s="12"/>
      <c r="V8" s="12"/>
      <c r="W8" s="12"/>
      <c r="X8" s="12"/>
      <c r="Y8" s="12"/>
      <c r="Z8" s="12"/>
    </row>
    <row r="9" spans="1:28" s="11"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2"/>
      <c r="Q9" s="12"/>
      <c r="R9" s="12"/>
      <c r="S9" s="12"/>
      <c r="T9" s="12"/>
      <c r="U9" s="12"/>
      <c r="V9" s="12"/>
      <c r="W9" s="12"/>
      <c r="X9" s="12"/>
      <c r="Y9" s="12"/>
      <c r="Z9" s="12"/>
    </row>
    <row r="10" spans="1:28" s="11" customFormat="1" ht="18.75" x14ac:dyDescent="0.2">
      <c r="A10" s="373" t="s">
        <v>7</v>
      </c>
      <c r="B10" s="373"/>
      <c r="C10" s="373"/>
      <c r="D10" s="373"/>
      <c r="E10" s="373"/>
      <c r="F10" s="373"/>
      <c r="G10" s="373"/>
      <c r="H10" s="373"/>
      <c r="I10" s="373"/>
      <c r="J10" s="373"/>
      <c r="K10" s="373"/>
      <c r="L10" s="373"/>
      <c r="M10" s="373"/>
      <c r="N10" s="373"/>
      <c r="O10" s="373"/>
      <c r="P10" s="12"/>
      <c r="Q10" s="12"/>
      <c r="R10" s="12"/>
      <c r="S10" s="12"/>
      <c r="T10" s="12"/>
      <c r="U10" s="12"/>
      <c r="V10" s="12"/>
      <c r="W10" s="12"/>
      <c r="X10" s="12"/>
      <c r="Y10" s="12"/>
      <c r="Z10" s="12"/>
    </row>
    <row r="11" spans="1:28" s="11" customFormat="1" ht="18.75" x14ac:dyDescent="0.2">
      <c r="A11" s="379"/>
      <c r="B11" s="379"/>
      <c r="C11" s="379"/>
      <c r="D11" s="379"/>
      <c r="E11" s="379"/>
      <c r="F11" s="379"/>
      <c r="G11" s="379"/>
      <c r="H11" s="379"/>
      <c r="I11" s="379"/>
      <c r="J11" s="379"/>
      <c r="K11" s="379"/>
      <c r="L11" s="379"/>
      <c r="M11" s="379"/>
      <c r="N11" s="379"/>
      <c r="O11" s="379"/>
      <c r="P11" s="12"/>
      <c r="Q11" s="12"/>
      <c r="R11" s="12"/>
      <c r="S11" s="12"/>
      <c r="T11" s="12"/>
      <c r="U11" s="12"/>
      <c r="V11" s="12"/>
      <c r="W11" s="12"/>
      <c r="X11" s="12"/>
      <c r="Y11" s="12"/>
      <c r="Z11" s="12"/>
    </row>
    <row r="12" spans="1:28" s="11" customFormat="1" ht="18.75" x14ac:dyDescent="0.2">
      <c r="A12" s="372" t="str">
        <f>'3.4. Паспорт надежность'!A11:Z11</f>
        <v>O_NS3400.VL.0039</v>
      </c>
      <c r="B12" s="372"/>
      <c r="C12" s="372"/>
      <c r="D12" s="372"/>
      <c r="E12" s="372"/>
      <c r="F12" s="372"/>
      <c r="G12" s="372"/>
      <c r="H12" s="372"/>
      <c r="I12" s="372"/>
      <c r="J12" s="372"/>
      <c r="K12" s="372"/>
      <c r="L12" s="372"/>
      <c r="M12" s="372"/>
      <c r="N12" s="372"/>
      <c r="O12" s="372"/>
      <c r="P12" s="12"/>
      <c r="Q12" s="12"/>
      <c r="R12" s="12"/>
      <c r="S12" s="12"/>
      <c r="T12" s="12"/>
      <c r="U12" s="12"/>
      <c r="V12" s="12"/>
      <c r="W12" s="12"/>
      <c r="X12" s="12"/>
      <c r="Y12" s="12"/>
      <c r="Z12" s="12"/>
    </row>
    <row r="13" spans="1:28" s="11" customFormat="1" ht="18.75" x14ac:dyDescent="0.2">
      <c r="A13" s="373" t="s">
        <v>6</v>
      </c>
      <c r="B13" s="373"/>
      <c r="C13" s="373"/>
      <c r="D13" s="373"/>
      <c r="E13" s="373"/>
      <c r="F13" s="373"/>
      <c r="G13" s="373"/>
      <c r="H13" s="373"/>
      <c r="I13" s="373"/>
      <c r="J13" s="373"/>
      <c r="K13" s="373"/>
      <c r="L13" s="373"/>
      <c r="M13" s="373"/>
      <c r="N13" s="373"/>
      <c r="O13" s="373"/>
      <c r="P13" s="12"/>
      <c r="Q13" s="12"/>
      <c r="R13" s="12"/>
      <c r="S13" s="12"/>
      <c r="T13" s="12"/>
      <c r="U13" s="12"/>
      <c r="V13" s="12"/>
      <c r="W13" s="12"/>
      <c r="X13" s="12"/>
      <c r="Y13" s="12"/>
      <c r="Z13" s="12"/>
    </row>
    <row r="14" spans="1:28" s="8" customFormat="1" ht="15.75" customHeight="1" x14ac:dyDescent="0.2">
      <c r="A14" s="380"/>
      <c r="B14" s="380"/>
      <c r="C14" s="380"/>
      <c r="D14" s="380"/>
      <c r="E14" s="380"/>
      <c r="F14" s="380"/>
      <c r="G14" s="380"/>
      <c r="H14" s="380"/>
      <c r="I14" s="380"/>
      <c r="J14" s="380"/>
      <c r="K14" s="380"/>
      <c r="L14" s="380"/>
      <c r="M14" s="380"/>
      <c r="N14" s="380"/>
      <c r="O14" s="380"/>
      <c r="P14" s="9"/>
      <c r="Q14" s="9"/>
      <c r="R14" s="9"/>
      <c r="S14" s="9"/>
      <c r="T14" s="9"/>
      <c r="U14" s="9"/>
      <c r="V14" s="9"/>
      <c r="W14" s="9"/>
      <c r="X14" s="9"/>
      <c r="Y14" s="9"/>
      <c r="Z14" s="9"/>
    </row>
    <row r="15" spans="1:28" s="2" customFormat="1" ht="25.5" customHeight="1" x14ac:dyDescent="0.2">
      <c r="A15" s="372" t="str">
        <f>'3.4. Паспорт надежность'!A14:Z14</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72"/>
      <c r="C15" s="372"/>
      <c r="D15" s="372"/>
      <c r="E15" s="372"/>
      <c r="F15" s="372"/>
      <c r="G15" s="372"/>
      <c r="H15" s="372"/>
      <c r="I15" s="372"/>
      <c r="J15" s="372"/>
      <c r="K15" s="372"/>
      <c r="L15" s="372"/>
      <c r="M15" s="372"/>
      <c r="N15" s="372"/>
      <c r="O15" s="372"/>
      <c r="P15" s="7"/>
      <c r="Q15" s="7"/>
      <c r="R15" s="7"/>
      <c r="S15" s="7"/>
      <c r="T15" s="7"/>
      <c r="U15" s="7"/>
      <c r="V15" s="7"/>
      <c r="W15" s="7"/>
      <c r="X15" s="7"/>
      <c r="Y15" s="7"/>
      <c r="Z15" s="7"/>
    </row>
    <row r="16" spans="1:28" s="2" customFormat="1" ht="15" customHeight="1" x14ac:dyDescent="0.2">
      <c r="A16" s="373" t="s">
        <v>5</v>
      </c>
      <c r="B16" s="373"/>
      <c r="C16" s="373"/>
      <c r="D16" s="373"/>
      <c r="E16" s="373"/>
      <c r="F16" s="373"/>
      <c r="G16" s="373"/>
      <c r="H16" s="373"/>
      <c r="I16" s="373"/>
      <c r="J16" s="373"/>
      <c r="K16" s="373"/>
      <c r="L16" s="373"/>
      <c r="M16" s="373"/>
      <c r="N16" s="373"/>
      <c r="O16" s="373"/>
      <c r="P16" s="5"/>
      <c r="Q16" s="5"/>
      <c r="R16" s="5"/>
      <c r="S16" s="5"/>
      <c r="T16" s="5"/>
      <c r="U16" s="5"/>
      <c r="V16" s="5"/>
      <c r="W16" s="5"/>
      <c r="X16" s="5"/>
      <c r="Y16" s="5"/>
      <c r="Z16" s="5"/>
    </row>
    <row r="17" spans="1:26" s="2" customFormat="1" ht="15" customHeight="1" x14ac:dyDescent="0.2">
      <c r="A17" s="381"/>
      <c r="B17" s="381"/>
      <c r="C17" s="381"/>
      <c r="D17" s="381"/>
      <c r="E17" s="381"/>
      <c r="F17" s="381"/>
      <c r="G17" s="381"/>
      <c r="H17" s="381"/>
      <c r="I17" s="381"/>
      <c r="J17" s="381"/>
      <c r="K17" s="381"/>
      <c r="L17" s="381"/>
      <c r="M17" s="381"/>
      <c r="N17" s="381"/>
      <c r="O17" s="381"/>
      <c r="P17" s="3"/>
      <c r="Q17" s="3"/>
      <c r="R17" s="3"/>
      <c r="S17" s="3"/>
      <c r="T17" s="3"/>
      <c r="U17" s="3"/>
      <c r="V17" s="3"/>
      <c r="W17" s="3"/>
    </row>
    <row r="18" spans="1:26" s="2" customFormat="1" ht="91.5" customHeight="1" x14ac:dyDescent="0.2">
      <c r="A18" s="371" t="s">
        <v>385</v>
      </c>
      <c r="B18" s="371"/>
      <c r="C18" s="371"/>
      <c r="D18" s="371"/>
      <c r="E18" s="371"/>
      <c r="F18" s="371"/>
      <c r="G18" s="371"/>
      <c r="H18" s="371"/>
      <c r="I18" s="371"/>
      <c r="J18" s="371"/>
      <c r="K18" s="371"/>
      <c r="L18" s="371"/>
      <c r="M18" s="371"/>
      <c r="N18" s="371"/>
      <c r="O18" s="371"/>
      <c r="P18" s="6"/>
      <c r="Q18" s="6"/>
      <c r="R18" s="6"/>
      <c r="S18" s="6"/>
      <c r="T18" s="6"/>
      <c r="U18" s="6"/>
      <c r="V18" s="6"/>
      <c r="W18" s="6"/>
      <c r="X18" s="6"/>
      <c r="Y18" s="6"/>
      <c r="Z18" s="6"/>
    </row>
    <row r="19" spans="1:26" s="2" customFormat="1" ht="78" customHeight="1" x14ac:dyDescent="0.2">
      <c r="A19" s="375" t="s">
        <v>4</v>
      </c>
      <c r="B19" s="375" t="s">
        <v>83</v>
      </c>
      <c r="C19" s="375" t="s">
        <v>82</v>
      </c>
      <c r="D19" s="375" t="s">
        <v>71</v>
      </c>
      <c r="E19" s="376" t="s">
        <v>81</v>
      </c>
      <c r="F19" s="377"/>
      <c r="G19" s="377"/>
      <c r="H19" s="377"/>
      <c r="I19" s="378"/>
      <c r="J19" s="375" t="s">
        <v>80</v>
      </c>
      <c r="K19" s="375"/>
      <c r="L19" s="375"/>
      <c r="M19" s="375"/>
      <c r="N19" s="375"/>
      <c r="O19" s="375"/>
      <c r="P19" s="3"/>
      <c r="Q19" s="3"/>
      <c r="R19" s="3"/>
      <c r="S19" s="3"/>
      <c r="T19" s="3"/>
      <c r="U19" s="3"/>
      <c r="V19" s="3"/>
      <c r="W19" s="3"/>
    </row>
    <row r="20" spans="1:26" s="2" customFormat="1" ht="51" customHeight="1" x14ac:dyDescent="0.2">
      <c r="A20" s="375"/>
      <c r="B20" s="375"/>
      <c r="C20" s="375"/>
      <c r="D20" s="375"/>
      <c r="E20" s="26" t="s">
        <v>79</v>
      </c>
      <c r="F20" s="26" t="s">
        <v>78</v>
      </c>
      <c r="G20" s="26" t="s">
        <v>77</v>
      </c>
      <c r="H20" s="26" t="s">
        <v>76</v>
      </c>
      <c r="I20" s="26" t="s">
        <v>75</v>
      </c>
      <c r="J20" s="26" t="s">
        <v>74</v>
      </c>
      <c r="K20" s="26" t="s">
        <v>3</v>
      </c>
      <c r="L20" s="32" t="s">
        <v>2</v>
      </c>
      <c r="M20" s="31" t="s">
        <v>224</v>
      </c>
      <c r="N20" s="31" t="s">
        <v>73</v>
      </c>
      <c r="O20" s="31" t="s">
        <v>72</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95"/>
  <sheetViews>
    <sheetView topLeftCell="A7" zoomScale="70" zoomScaleNormal="70" workbookViewId="0">
      <selection activeCell="AM25" sqref="AM25"/>
    </sheetView>
  </sheetViews>
  <sheetFormatPr defaultRowHeight="15.75" outlineLevelRow="1" x14ac:dyDescent="0.25"/>
  <cols>
    <col min="1" max="1" width="61.7109375" style="246" customWidth="1"/>
    <col min="2" max="3" width="4.140625" style="246" customWidth="1"/>
    <col min="4" max="4" width="4.28515625" style="246" customWidth="1"/>
    <col min="5" max="22" width="4.140625" style="246" hidden="1" customWidth="1"/>
    <col min="23" max="36" width="5" style="246" hidden="1" customWidth="1"/>
    <col min="37" max="37" width="5" style="246" customWidth="1"/>
    <col min="38" max="38" width="11.7109375" style="246" customWidth="1"/>
    <col min="39" max="39" width="16.7109375" style="246" customWidth="1"/>
    <col min="40" max="40" width="22.140625" style="246" customWidth="1"/>
    <col min="41" max="41" width="20.28515625" style="246" customWidth="1"/>
    <col min="42" max="55" width="16.7109375" style="246" customWidth="1"/>
    <col min="56" max="56" width="18.85546875" style="246" customWidth="1"/>
    <col min="57" max="57" width="20.5703125" style="246" customWidth="1"/>
    <col min="58" max="59" width="16.7109375" style="246" customWidth="1"/>
    <col min="60" max="60" width="26.28515625" style="246" customWidth="1"/>
    <col min="61" max="79" width="16.7109375" style="246" customWidth="1"/>
    <col min="80" max="95" width="17.85546875" style="246" customWidth="1"/>
    <col min="96" max="125" width="16.7109375" style="246" customWidth="1"/>
    <col min="126" max="16384" width="9.140625" style="246"/>
  </cols>
  <sheetData>
    <row r="1" spans="1:44" s="238" customFormat="1" ht="15" customHeight="1" x14ac:dyDescent="0.2">
      <c r="A1" s="15"/>
      <c r="B1" s="11"/>
      <c r="C1" s="11"/>
      <c r="D1" s="11"/>
      <c r="E1" s="11"/>
      <c r="F1" s="11"/>
      <c r="G1" s="11"/>
      <c r="H1" s="11"/>
      <c r="I1" s="237"/>
      <c r="J1" s="23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38" customFormat="1" ht="15" customHeight="1" x14ac:dyDescent="0.3">
      <c r="A2" s="15"/>
      <c r="B2" s="11"/>
      <c r="C2" s="11"/>
      <c r="D2" s="11"/>
      <c r="E2" s="11"/>
      <c r="F2" s="11"/>
      <c r="G2" s="11"/>
      <c r="H2" s="11"/>
      <c r="I2" s="237"/>
      <c r="J2" s="23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38" customFormat="1" ht="15" customHeight="1" x14ac:dyDescent="0.3">
      <c r="A3" s="14"/>
      <c r="B3" s="11"/>
      <c r="C3" s="11"/>
      <c r="D3" s="11"/>
      <c r="E3" s="11"/>
      <c r="F3" s="11"/>
      <c r="G3" s="11"/>
      <c r="H3" s="11"/>
      <c r="I3" s="237"/>
      <c r="J3" s="23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463</v>
      </c>
    </row>
    <row r="4" spans="1:44" s="238" customFormat="1" ht="15" customHeight="1" x14ac:dyDescent="0.3">
      <c r="A4" s="14"/>
      <c r="B4" s="11"/>
      <c r="C4" s="11"/>
      <c r="D4" s="11"/>
      <c r="E4" s="11"/>
      <c r="F4" s="11"/>
      <c r="G4" s="11"/>
      <c r="H4" s="11"/>
      <c r="I4" s="237"/>
      <c r="J4" s="23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38" customFormat="1" ht="15" customHeight="1" x14ac:dyDescent="0.25">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44" s="238" customFormat="1" ht="15" customHeight="1" x14ac:dyDescent="0.3">
      <c r="A6" s="14"/>
      <c r="B6" s="11"/>
      <c r="C6" s="11"/>
      <c r="D6" s="11"/>
      <c r="E6" s="11"/>
      <c r="F6" s="11"/>
      <c r="G6" s="11"/>
      <c r="H6" s="11"/>
      <c r="I6" s="237"/>
      <c r="J6" s="23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38" customFormat="1" ht="15" customHeight="1" x14ac:dyDescent="0.25">
      <c r="A7" s="379" t="s">
        <v>8</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s="238" customFormat="1" ht="15" customHeight="1" x14ac:dyDescent="0.2">
      <c r="A8" s="290"/>
      <c r="B8" s="290"/>
      <c r="C8" s="290"/>
      <c r="D8" s="290"/>
      <c r="E8" s="290"/>
      <c r="F8" s="290"/>
      <c r="G8" s="290"/>
      <c r="H8" s="290"/>
      <c r="I8" s="290"/>
      <c r="J8" s="290"/>
      <c r="K8" s="290"/>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38" customFormat="1" ht="15" customHeight="1"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238" customFormat="1" ht="15" customHeight="1" x14ac:dyDescent="0.25">
      <c r="A10" s="373" t="s">
        <v>7</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row>
    <row r="11" spans="1:44" s="238" customFormat="1" ht="15" customHeight="1" x14ac:dyDescent="0.2">
      <c r="A11" s="290"/>
      <c r="B11" s="290"/>
      <c r="C11" s="290"/>
      <c r="D11" s="290"/>
      <c r="E11" s="290"/>
      <c r="F11" s="290"/>
      <c r="G11" s="290"/>
      <c r="H11" s="290"/>
      <c r="I11" s="290"/>
      <c r="J11" s="290"/>
      <c r="K11" s="290"/>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38" customFormat="1" x14ac:dyDescent="0.25">
      <c r="A12" s="454" t="str">
        <f>'1. паспорт местоположение'!A12:C12</f>
        <v>O_NS3400.VL.0039</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454"/>
      <c r="AN12" s="454"/>
      <c r="AO12" s="454"/>
      <c r="AP12" s="454"/>
      <c r="AQ12" s="454"/>
      <c r="AR12" s="454"/>
    </row>
    <row r="13" spans="1:44" s="238" customFormat="1" ht="15" customHeight="1" x14ac:dyDescent="0.25">
      <c r="A13" s="373" t="s">
        <v>6</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4" s="238" customFormat="1" ht="1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8"/>
      <c r="AA14" s="8"/>
      <c r="AB14" s="8"/>
      <c r="AC14" s="8"/>
      <c r="AD14" s="8"/>
      <c r="AE14" s="8"/>
      <c r="AF14" s="8"/>
      <c r="AG14" s="8"/>
      <c r="AH14" s="8"/>
      <c r="AI14" s="8"/>
      <c r="AJ14" s="8"/>
      <c r="AK14" s="8"/>
      <c r="AL14" s="8"/>
      <c r="AM14" s="8"/>
      <c r="AN14" s="8"/>
      <c r="AO14" s="8"/>
      <c r="AP14" s="8"/>
      <c r="AQ14" s="8"/>
      <c r="AR14" s="8"/>
    </row>
    <row r="15" spans="1:44" s="238" customFormat="1" ht="57" customHeight="1" x14ac:dyDescent="0.25">
      <c r="A15" s="455"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row>
    <row r="16" spans="1:44" s="239" customFormat="1" ht="15" customHeight="1" x14ac:dyDescent="0.25">
      <c r="A16" s="373" t="s">
        <v>5</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50" s="2" customFormat="1" ht="15" customHeight="1" x14ac:dyDescent="0.2">
      <c r="A17" s="456" t="s">
        <v>464</v>
      </c>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row>
    <row r="18" spans="1:50" ht="18.75" customHeight="1" thickBot="1" x14ac:dyDescent="0.3">
      <c r="A18" s="292" t="s">
        <v>269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N18" s="250"/>
      <c r="AO18" s="251"/>
      <c r="AP18" s="251"/>
      <c r="AQ18" s="251"/>
      <c r="AR18" s="251"/>
    </row>
    <row r="19" spans="1:50" ht="18.75" customHeight="1" x14ac:dyDescent="0.25">
      <c r="A19" s="457" t="s">
        <v>451</v>
      </c>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9"/>
      <c r="AK19" s="460">
        <v>7235241.2386599649</v>
      </c>
      <c r="AL19" s="461"/>
      <c r="AN19" s="248" t="s">
        <v>268</v>
      </c>
      <c r="AO19" s="252"/>
      <c r="AP19" s="252"/>
    </row>
    <row r="20" spans="1:50" ht="15.75" customHeight="1" x14ac:dyDescent="0.25">
      <c r="A20" s="433" t="s">
        <v>267</v>
      </c>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422"/>
      <c r="AB20" s="422"/>
      <c r="AC20" s="422"/>
      <c r="AD20" s="422"/>
      <c r="AE20" s="422"/>
      <c r="AF20" s="422"/>
      <c r="AG20" s="422"/>
      <c r="AH20" s="422"/>
      <c r="AI20" s="422"/>
      <c r="AJ20" s="434"/>
      <c r="AK20" s="446"/>
      <c r="AL20" s="447"/>
      <c r="AN20" s="450" t="s">
        <v>266</v>
      </c>
      <c r="AO20" s="451"/>
      <c r="AP20" s="253">
        <v>0.2630418093874568</v>
      </c>
    </row>
    <row r="21" spans="1:50" x14ac:dyDescent="0.25">
      <c r="A21" s="433" t="s">
        <v>265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34"/>
      <c r="AK21" s="452">
        <v>59</v>
      </c>
      <c r="AL21" s="453"/>
      <c r="AN21" s="450" t="s">
        <v>264</v>
      </c>
      <c r="AO21" s="451"/>
      <c r="AP21" s="253">
        <v>0.30007809614921066</v>
      </c>
    </row>
    <row r="22" spans="1:50" ht="15" customHeight="1" x14ac:dyDescent="0.25">
      <c r="A22" s="433" t="s">
        <v>263</v>
      </c>
      <c r="B22" s="422"/>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2"/>
      <c r="AA22" s="422"/>
      <c r="AB22" s="422"/>
      <c r="AC22" s="422"/>
      <c r="AD22" s="422"/>
      <c r="AE22" s="422"/>
      <c r="AF22" s="422"/>
      <c r="AG22" s="422"/>
      <c r="AH22" s="422"/>
      <c r="AI22" s="422"/>
      <c r="AJ22" s="434"/>
      <c r="AK22" s="452">
        <v>1</v>
      </c>
      <c r="AL22" s="453"/>
      <c r="AN22" s="450" t="s">
        <v>453</v>
      </c>
      <c r="AO22" s="451"/>
      <c r="AP22" s="254">
        <v>21862444.697168261</v>
      </c>
      <c r="AU22" s="255"/>
      <c r="AW22" s="256"/>
      <c r="AX22" s="256"/>
    </row>
    <row r="23" spans="1:50" ht="15" customHeight="1" x14ac:dyDescent="0.25">
      <c r="A23" s="433" t="s">
        <v>428</v>
      </c>
      <c r="B23" s="422"/>
      <c r="C23" s="422"/>
      <c r="D23" s="422"/>
      <c r="E23" s="422"/>
      <c r="F23" s="422"/>
      <c r="G23" s="422"/>
      <c r="H23" s="422"/>
      <c r="I23" s="422"/>
      <c r="J23" s="422"/>
      <c r="K23" s="422"/>
      <c r="L23" s="422"/>
      <c r="M23" s="422"/>
      <c r="N23" s="422"/>
      <c r="O23" s="422"/>
      <c r="P23" s="422"/>
      <c r="Q23" s="422"/>
      <c r="R23" s="422"/>
      <c r="S23" s="422"/>
      <c r="T23" s="422"/>
      <c r="U23" s="422"/>
      <c r="V23" s="422"/>
      <c r="W23" s="422"/>
      <c r="X23" s="422"/>
      <c r="Y23" s="422"/>
      <c r="Z23" s="422"/>
      <c r="AA23" s="422"/>
      <c r="AB23" s="422"/>
      <c r="AC23" s="422"/>
      <c r="AD23" s="422"/>
      <c r="AE23" s="422"/>
      <c r="AF23" s="422"/>
      <c r="AG23" s="422"/>
      <c r="AH23" s="422"/>
      <c r="AI23" s="422"/>
      <c r="AJ23" s="434"/>
      <c r="AK23" s="448">
        <v>0</v>
      </c>
      <c r="AL23" s="449"/>
      <c r="AN23" s="450" t="s">
        <v>454</v>
      </c>
      <c r="AO23" s="451"/>
      <c r="AP23" s="257" t="s">
        <v>515</v>
      </c>
      <c r="AU23" s="255"/>
    </row>
    <row r="24" spans="1:50" ht="15" customHeight="1" x14ac:dyDescent="0.25">
      <c r="A24" s="433" t="s">
        <v>452</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34"/>
      <c r="AK24" s="448">
        <v>1</v>
      </c>
      <c r="AL24" s="449"/>
      <c r="AU24" s="255"/>
    </row>
    <row r="25" spans="1:50" x14ac:dyDescent="0.25">
      <c r="A25" s="433" t="s">
        <v>429</v>
      </c>
      <c r="B25" s="422"/>
      <c r="C25" s="422"/>
      <c r="D25" s="422"/>
      <c r="E25" s="422"/>
      <c r="F25" s="422"/>
      <c r="G25" s="422"/>
      <c r="H25" s="422"/>
      <c r="I25" s="422"/>
      <c r="J25" s="422"/>
      <c r="K25" s="422"/>
      <c r="L25" s="422"/>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34"/>
      <c r="AK25" s="448">
        <v>1</v>
      </c>
      <c r="AL25" s="449"/>
      <c r="AU25" s="255"/>
    </row>
    <row r="26" spans="1:50" x14ac:dyDescent="0.25">
      <c r="A26" s="433" t="s">
        <v>430</v>
      </c>
      <c r="B26" s="422"/>
      <c r="C26" s="422"/>
      <c r="D26" s="422"/>
      <c r="E26" s="422"/>
      <c r="F26" s="422"/>
      <c r="G26" s="422"/>
      <c r="H26" s="422"/>
      <c r="I26" s="422"/>
      <c r="J26" s="422"/>
      <c r="K26" s="422"/>
      <c r="L26" s="422"/>
      <c r="M26" s="422"/>
      <c r="N26" s="422"/>
      <c r="O26" s="422"/>
      <c r="P26" s="422"/>
      <c r="Q26" s="422"/>
      <c r="R26" s="422"/>
      <c r="S26" s="422"/>
      <c r="T26" s="422"/>
      <c r="U26" s="422"/>
      <c r="V26" s="422"/>
      <c r="W26" s="422"/>
      <c r="X26" s="422"/>
      <c r="Y26" s="422"/>
      <c r="Z26" s="422"/>
      <c r="AA26" s="422"/>
      <c r="AB26" s="422"/>
      <c r="AC26" s="422"/>
      <c r="AD26" s="422"/>
      <c r="AE26" s="422"/>
      <c r="AF26" s="422"/>
      <c r="AG26" s="422"/>
      <c r="AH26" s="422"/>
      <c r="AI26" s="422"/>
      <c r="AJ26" s="434"/>
      <c r="AK26" s="448">
        <v>0</v>
      </c>
      <c r="AL26" s="449"/>
    </row>
    <row r="27" spans="1:50" x14ac:dyDescent="0.25">
      <c r="A27" s="433" t="s">
        <v>431</v>
      </c>
      <c r="B27" s="422"/>
      <c r="C27" s="422"/>
      <c r="D27" s="422"/>
      <c r="E27" s="422"/>
      <c r="F27" s="422"/>
      <c r="G27" s="422"/>
      <c r="H27" s="422"/>
      <c r="I27" s="422"/>
      <c r="J27" s="422"/>
      <c r="K27" s="422"/>
      <c r="L27" s="422"/>
      <c r="M27" s="422"/>
      <c r="N27" s="422"/>
      <c r="O27" s="422"/>
      <c r="P27" s="422"/>
      <c r="Q27" s="422"/>
      <c r="R27" s="422"/>
      <c r="S27" s="422"/>
      <c r="T27" s="422"/>
      <c r="U27" s="422"/>
      <c r="V27" s="422"/>
      <c r="W27" s="422"/>
      <c r="X27" s="422"/>
      <c r="Y27" s="422"/>
      <c r="Z27" s="422"/>
      <c r="AA27" s="422"/>
      <c r="AB27" s="422"/>
      <c r="AC27" s="422"/>
      <c r="AD27" s="422"/>
      <c r="AE27" s="422"/>
      <c r="AF27" s="422"/>
      <c r="AG27" s="422"/>
      <c r="AH27" s="422"/>
      <c r="AI27" s="422"/>
      <c r="AJ27" s="434"/>
      <c r="AK27" s="448">
        <v>1</v>
      </c>
      <c r="AL27" s="449"/>
    </row>
    <row r="28" spans="1:50" x14ac:dyDescent="0.25">
      <c r="A28" s="433" t="s">
        <v>432</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34"/>
      <c r="AK28" s="448">
        <v>1</v>
      </c>
      <c r="AL28" s="449"/>
    </row>
    <row r="29" spans="1:50" x14ac:dyDescent="0.25">
      <c r="A29" s="433"/>
      <c r="B29" s="422"/>
      <c r="C29" s="422"/>
      <c r="D29" s="422"/>
      <c r="E29" s="422"/>
      <c r="F29" s="422"/>
      <c r="G29" s="422"/>
      <c r="H29" s="422"/>
      <c r="I29" s="422"/>
      <c r="J29" s="422"/>
      <c r="K29" s="422"/>
      <c r="L29" s="422"/>
      <c r="M29" s="422"/>
      <c r="N29" s="422"/>
      <c r="O29" s="422"/>
      <c r="P29" s="422"/>
      <c r="Q29" s="422"/>
      <c r="R29" s="422"/>
      <c r="S29" s="422"/>
      <c r="T29" s="422"/>
      <c r="U29" s="422"/>
      <c r="V29" s="422"/>
      <c r="W29" s="422"/>
      <c r="X29" s="422"/>
      <c r="Y29" s="422"/>
      <c r="Z29" s="422"/>
      <c r="AA29" s="422"/>
      <c r="AB29" s="422"/>
      <c r="AC29" s="422"/>
      <c r="AD29" s="422"/>
      <c r="AE29" s="422"/>
      <c r="AF29" s="422"/>
      <c r="AG29" s="422"/>
      <c r="AH29" s="422"/>
      <c r="AI29" s="422"/>
      <c r="AJ29" s="434"/>
      <c r="AK29" s="446"/>
      <c r="AL29" s="447"/>
    </row>
    <row r="30" spans="1:50" x14ac:dyDescent="0.25">
      <c r="A30" s="433" t="s">
        <v>248</v>
      </c>
      <c r="B30" s="422"/>
      <c r="C30" s="422"/>
      <c r="D30" s="422"/>
      <c r="E30" s="422"/>
      <c r="F30" s="422"/>
      <c r="G30" s="422"/>
      <c r="H30" s="422"/>
      <c r="I30" s="422"/>
      <c r="J30" s="422"/>
      <c r="K30" s="422"/>
      <c r="L30" s="422"/>
      <c r="M30" s="422"/>
      <c r="N30" s="422"/>
      <c r="O30" s="422"/>
      <c r="P30" s="422"/>
      <c r="Q30" s="422"/>
      <c r="R30" s="422"/>
      <c r="S30" s="422"/>
      <c r="T30" s="422"/>
      <c r="U30" s="422"/>
      <c r="V30" s="422"/>
      <c r="W30" s="422"/>
      <c r="X30" s="422"/>
      <c r="Y30" s="422"/>
      <c r="Z30" s="422"/>
      <c r="AA30" s="422"/>
      <c r="AB30" s="422"/>
      <c r="AC30" s="422"/>
      <c r="AD30" s="422"/>
      <c r="AE30" s="422"/>
      <c r="AF30" s="422"/>
      <c r="AG30" s="422"/>
      <c r="AH30" s="422"/>
      <c r="AI30" s="422"/>
      <c r="AJ30" s="434"/>
      <c r="AK30" s="435">
        <v>0.2</v>
      </c>
      <c r="AL30" s="436"/>
    </row>
    <row r="31" spans="1:50" x14ac:dyDescent="0.25">
      <c r="A31" s="433" t="s">
        <v>455</v>
      </c>
      <c r="B31" s="422"/>
      <c r="C31" s="422"/>
      <c r="D31" s="422"/>
      <c r="E31" s="422"/>
      <c r="F31" s="422"/>
      <c r="G31" s="422"/>
      <c r="H31" s="422"/>
      <c r="I31" s="422"/>
      <c r="J31" s="422"/>
      <c r="K31" s="422"/>
      <c r="L31" s="422"/>
      <c r="M31" s="422"/>
      <c r="N31" s="422"/>
      <c r="O31" s="422"/>
      <c r="P31" s="422"/>
      <c r="Q31" s="422"/>
      <c r="R31" s="422"/>
      <c r="S31" s="422"/>
      <c r="T31" s="422"/>
      <c r="U31" s="422"/>
      <c r="V31" s="422"/>
      <c r="W31" s="422"/>
      <c r="X31" s="422"/>
      <c r="Y31" s="422"/>
      <c r="Z31" s="422"/>
      <c r="AA31" s="422"/>
      <c r="AB31" s="422"/>
      <c r="AC31" s="422"/>
      <c r="AD31" s="422"/>
      <c r="AE31" s="422"/>
      <c r="AF31" s="422"/>
      <c r="AG31" s="422"/>
      <c r="AH31" s="422"/>
      <c r="AI31" s="422"/>
      <c r="AJ31" s="434"/>
      <c r="AK31" s="448">
        <v>0</v>
      </c>
      <c r="AL31" s="449"/>
    </row>
    <row r="32" spans="1:50" x14ac:dyDescent="0.25">
      <c r="A32" s="433" t="s">
        <v>433</v>
      </c>
      <c r="B32" s="422"/>
      <c r="C32" s="422"/>
      <c r="D32" s="422"/>
      <c r="E32" s="422"/>
      <c r="F32" s="422"/>
      <c r="G32" s="422"/>
      <c r="H32" s="422"/>
      <c r="I32" s="422"/>
      <c r="J32" s="422"/>
      <c r="K32" s="422"/>
      <c r="L32" s="422"/>
      <c r="M32" s="422"/>
      <c r="N32" s="422"/>
      <c r="O32" s="422"/>
      <c r="P32" s="422"/>
      <c r="Q32" s="422"/>
      <c r="R32" s="422"/>
      <c r="S32" s="422"/>
      <c r="T32" s="422"/>
      <c r="U32" s="422"/>
      <c r="V32" s="422"/>
      <c r="W32" s="422"/>
      <c r="X32" s="422"/>
      <c r="Y32" s="422"/>
      <c r="Z32" s="422"/>
      <c r="AA32" s="422"/>
      <c r="AB32" s="422"/>
      <c r="AC32" s="422"/>
      <c r="AD32" s="422"/>
      <c r="AE32" s="422"/>
      <c r="AF32" s="422"/>
      <c r="AG32" s="422"/>
      <c r="AH32" s="422"/>
      <c r="AI32" s="422"/>
      <c r="AJ32" s="434"/>
      <c r="AK32" s="446"/>
      <c r="AL32" s="447"/>
    </row>
    <row r="33" spans="1:95" x14ac:dyDescent="0.25">
      <c r="A33" s="433" t="s">
        <v>434</v>
      </c>
      <c r="B33" s="422"/>
      <c r="C33" s="422"/>
      <c r="D33" s="422"/>
      <c r="E33" s="422"/>
      <c r="F33" s="422"/>
      <c r="G33" s="422"/>
      <c r="H33" s="422"/>
      <c r="I33" s="422"/>
      <c r="J33" s="422"/>
      <c r="K33" s="422"/>
      <c r="L33" s="422"/>
      <c r="M33" s="422"/>
      <c r="N33" s="422"/>
      <c r="O33" s="422"/>
      <c r="P33" s="422"/>
      <c r="Q33" s="422"/>
      <c r="R33" s="422"/>
      <c r="S33" s="422"/>
      <c r="T33" s="422"/>
      <c r="U33" s="422"/>
      <c r="V33" s="422"/>
      <c r="W33" s="422"/>
      <c r="X33" s="422"/>
      <c r="Y33" s="422"/>
      <c r="Z33" s="422"/>
      <c r="AA33" s="422"/>
      <c r="AB33" s="422"/>
      <c r="AC33" s="422"/>
      <c r="AD33" s="422"/>
      <c r="AE33" s="422"/>
      <c r="AF33" s="422"/>
      <c r="AG33" s="422"/>
      <c r="AH33" s="422"/>
      <c r="AI33" s="422"/>
      <c r="AJ33" s="434"/>
      <c r="AK33" s="444">
        <v>0</v>
      </c>
      <c r="AL33" s="445"/>
    </row>
    <row r="34" spans="1:95" x14ac:dyDescent="0.25">
      <c r="A34" s="433" t="s">
        <v>516</v>
      </c>
      <c r="B34" s="422"/>
      <c r="C34" s="422"/>
      <c r="D34" s="422"/>
      <c r="E34" s="422"/>
      <c r="F34" s="422"/>
      <c r="G34" s="422"/>
      <c r="H34" s="422"/>
      <c r="I34" s="422"/>
      <c r="J34" s="422"/>
      <c r="K34" s="422"/>
      <c r="L34" s="422"/>
      <c r="M34" s="422"/>
      <c r="N34" s="422"/>
      <c r="O34" s="422"/>
      <c r="P34" s="422"/>
      <c r="Q34" s="422"/>
      <c r="R34" s="422"/>
      <c r="S34" s="422"/>
      <c r="T34" s="422"/>
      <c r="U34" s="422"/>
      <c r="V34" s="422"/>
      <c r="W34" s="422"/>
      <c r="X34" s="422"/>
      <c r="Y34" s="422"/>
      <c r="Z34" s="422"/>
      <c r="AA34" s="422"/>
      <c r="AB34" s="422"/>
      <c r="AC34" s="422"/>
      <c r="AD34" s="422"/>
      <c r="AE34" s="422"/>
      <c r="AF34" s="422"/>
      <c r="AG34" s="422"/>
      <c r="AH34" s="422"/>
      <c r="AI34" s="422"/>
      <c r="AJ34" s="434"/>
      <c r="AK34" s="446"/>
      <c r="AL34" s="447"/>
    </row>
    <row r="35" spans="1:95" x14ac:dyDescent="0.25">
      <c r="A35" s="433" t="s">
        <v>435</v>
      </c>
      <c r="B35" s="422"/>
      <c r="C35" s="422"/>
      <c r="D35" s="422"/>
      <c r="E35" s="422"/>
      <c r="F35" s="422"/>
      <c r="G35" s="422"/>
      <c r="H35" s="422"/>
      <c r="I35" s="422"/>
      <c r="J35" s="422"/>
      <c r="K35" s="422"/>
      <c r="L35" s="422"/>
      <c r="M35" s="422"/>
      <c r="N35" s="422"/>
      <c r="O35" s="422"/>
      <c r="P35" s="422"/>
      <c r="Q35" s="422"/>
      <c r="R35" s="422"/>
      <c r="S35" s="422"/>
      <c r="T35" s="422"/>
      <c r="U35" s="422"/>
      <c r="V35" s="422"/>
      <c r="W35" s="422"/>
      <c r="X35" s="422"/>
      <c r="Y35" s="422"/>
      <c r="Z35" s="422"/>
      <c r="AA35" s="422"/>
      <c r="AB35" s="422"/>
      <c r="AC35" s="422"/>
      <c r="AD35" s="422"/>
      <c r="AE35" s="422"/>
      <c r="AF35" s="422"/>
      <c r="AG35" s="422"/>
      <c r="AH35" s="422"/>
      <c r="AI35" s="422"/>
      <c r="AJ35" s="434"/>
      <c r="AK35" s="435">
        <v>0</v>
      </c>
      <c r="AL35" s="436"/>
    </row>
    <row r="36" spans="1:95" x14ac:dyDescent="0.25">
      <c r="A36" s="433" t="s">
        <v>262</v>
      </c>
      <c r="B36" s="422"/>
      <c r="C36" s="422"/>
      <c r="D36" s="422"/>
      <c r="E36" s="422"/>
      <c r="F36" s="422"/>
      <c r="G36" s="422"/>
      <c r="H36" s="422"/>
      <c r="I36" s="422"/>
      <c r="J36" s="422"/>
      <c r="K36" s="422"/>
      <c r="L36" s="422"/>
      <c r="M36" s="422"/>
      <c r="N36" s="422"/>
      <c r="O36" s="422"/>
      <c r="P36" s="422"/>
      <c r="Q36" s="422"/>
      <c r="R36" s="422"/>
      <c r="S36" s="422"/>
      <c r="T36" s="422"/>
      <c r="U36" s="422"/>
      <c r="V36" s="422"/>
      <c r="W36" s="422"/>
      <c r="X36" s="422"/>
      <c r="Y36" s="422"/>
      <c r="Z36" s="422"/>
      <c r="AA36" s="422"/>
      <c r="AB36" s="422"/>
      <c r="AC36" s="422"/>
      <c r="AD36" s="422"/>
      <c r="AE36" s="422"/>
      <c r="AF36" s="422"/>
      <c r="AG36" s="422"/>
      <c r="AH36" s="422"/>
      <c r="AI36" s="422"/>
      <c r="AJ36" s="434"/>
      <c r="AK36" s="435">
        <v>0</v>
      </c>
      <c r="AL36" s="436"/>
    </row>
    <row r="37" spans="1:95" x14ac:dyDescent="0.25">
      <c r="A37" s="433" t="s">
        <v>261</v>
      </c>
      <c r="B37" s="422"/>
      <c r="C37" s="422"/>
      <c r="D37" s="422"/>
      <c r="E37" s="422"/>
      <c r="F37" s="422"/>
      <c r="G37" s="422"/>
      <c r="H37" s="422"/>
      <c r="I37" s="422"/>
      <c r="J37" s="422"/>
      <c r="K37" s="422"/>
      <c r="L37" s="422"/>
      <c r="M37" s="422"/>
      <c r="N37" s="422"/>
      <c r="O37" s="422"/>
      <c r="P37" s="422"/>
      <c r="Q37" s="422"/>
      <c r="R37" s="422"/>
      <c r="S37" s="422"/>
      <c r="T37" s="422"/>
      <c r="U37" s="422"/>
      <c r="V37" s="422"/>
      <c r="W37" s="422"/>
      <c r="X37" s="422"/>
      <c r="Y37" s="422"/>
      <c r="Z37" s="422"/>
      <c r="AA37" s="422"/>
      <c r="AB37" s="422"/>
      <c r="AC37" s="422"/>
      <c r="AD37" s="422"/>
      <c r="AE37" s="422"/>
      <c r="AF37" s="422"/>
      <c r="AG37" s="422"/>
      <c r="AH37" s="422"/>
      <c r="AI37" s="422"/>
      <c r="AJ37" s="434"/>
      <c r="AK37" s="435">
        <v>0</v>
      </c>
      <c r="AL37" s="436"/>
      <c r="BJ37" s="258"/>
    </row>
    <row r="38" spans="1:95" x14ac:dyDescent="0.25">
      <c r="A38" s="433" t="s">
        <v>260</v>
      </c>
      <c r="B38" s="422"/>
      <c r="C38" s="422"/>
      <c r="D38" s="422"/>
      <c r="E38" s="422"/>
      <c r="F38" s="422"/>
      <c r="G38" s="422"/>
      <c r="H38" s="422"/>
      <c r="I38" s="422"/>
      <c r="J38" s="422"/>
      <c r="K38" s="422"/>
      <c r="L38" s="422"/>
      <c r="M38" s="422"/>
      <c r="N38" s="422"/>
      <c r="O38" s="422"/>
      <c r="P38" s="422"/>
      <c r="Q38" s="422"/>
      <c r="R38" s="422"/>
      <c r="S38" s="422"/>
      <c r="T38" s="422"/>
      <c r="U38" s="422"/>
      <c r="V38" s="422"/>
      <c r="W38" s="422"/>
      <c r="X38" s="422"/>
      <c r="Y38" s="422"/>
      <c r="Z38" s="422"/>
      <c r="AA38" s="422"/>
      <c r="AB38" s="422"/>
      <c r="AC38" s="422"/>
      <c r="AD38" s="422"/>
      <c r="AE38" s="422"/>
      <c r="AF38" s="422"/>
      <c r="AG38" s="422"/>
      <c r="AH38" s="422"/>
      <c r="AI38" s="422"/>
      <c r="AJ38" s="434"/>
      <c r="AK38" s="435">
        <v>0.14080000000000001</v>
      </c>
      <c r="AL38" s="436"/>
      <c r="BE38" s="259"/>
      <c r="BF38" s="259"/>
      <c r="BG38" s="259"/>
      <c r="BH38" s="259"/>
      <c r="BI38" s="259"/>
      <c r="BJ38" s="259"/>
    </row>
    <row r="39" spans="1:95" x14ac:dyDescent="0.25">
      <c r="A39" s="433" t="s">
        <v>259</v>
      </c>
      <c r="B39" s="422"/>
      <c r="C39" s="422"/>
      <c r="D39" s="422"/>
      <c r="E39" s="422"/>
      <c r="F39" s="422"/>
      <c r="G39" s="422"/>
      <c r="H39" s="422"/>
      <c r="I39" s="422"/>
      <c r="J39" s="422"/>
      <c r="K39" s="422"/>
      <c r="L39" s="422"/>
      <c r="M39" s="422"/>
      <c r="N39" s="422"/>
      <c r="O39" s="422"/>
      <c r="P39" s="422"/>
      <c r="Q39" s="422"/>
      <c r="R39" s="422"/>
      <c r="S39" s="422"/>
      <c r="T39" s="422"/>
      <c r="U39" s="422"/>
      <c r="V39" s="422"/>
      <c r="W39" s="422"/>
      <c r="X39" s="422"/>
      <c r="Y39" s="422"/>
      <c r="Z39" s="422"/>
      <c r="AA39" s="422"/>
      <c r="AB39" s="422"/>
      <c r="AC39" s="422"/>
      <c r="AD39" s="422"/>
      <c r="AE39" s="422"/>
      <c r="AF39" s="422"/>
      <c r="AG39" s="422"/>
      <c r="AH39" s="422"/>
      <c r="AI39" s="422"/>
      <c r="AJ39" s="434"/>
      <c r="AK39" s="435">
        <v>1</v>
      </c>
      <c r="AL39" s="436"/>
    </row>
    <row r="40" spans="1:95" ht="16.5" thickBot="1" x14ac:dyDescent="0.3">
      <c r="A40" s="437" t="s">
        <v>517</v>
      </c>
      <c r="B40" s="438"/>
      <c r="C40" s="438"/>
      <c r="D40" s="438"/>
      <c r="E40" s="438"/>
      <c r="F40" s="438"/>
      <c r="G40" s="438"/>
      <c r="H40" s="438"/>
      <c r="I40" s="438"/>
      <c r="J40" s="438"/>
      <c r="K40" s="438"/>
      <c r="L40" s="438"/>
      <c r="M40" s="438"/>
      <c r="N40" s="438"/>
      <c r="O40" s="438"/>
      <c r="P40" s="438"/>
      <c r="Q40" s="438"/>
      <c r="R40" s="438"/>
      <c r="S40" s="438"/>
      <c r="T40" s="438"/>
      <c r="U40" s="438"/>
      <c r="V40" s="438"/>
      <c r="W40" s="438"/>
      <c r="X40" s="438"/>
      <c r="Y40" s="438"/>
      <c r="Z40" s="438"/>
      <c r="AA40" s="438"/>
      <c r="AB40" s="438"/>
      <c r="AC40" s="438"/>
      <c r="AD40" s="438"/>
      <c r="AE40" s="438"/>
      <c r="AF40" s="438"/>
      <c r="AG40" s="438"/>
      <c r="AH40" s="438"/>
      <c r="AI40" s="438"/>
      <c r="AJ40" s="439"/>
      <c r="AK40" s="440">
        <v>0.14080000000000001</v>
      </c>
      <c r="AL40" s="441"/>
    </row>
    <row r="41" spans="1:95" x14ac:dyDescent="0.25">
      <c r="A41" s="442" t="s">
        <v>258</v>
      </c>
      <c r="B41" s="442"/>
      <c r="C41" s="442"/>
      <c r="D41" s="442"/>
      <c r="E41" s="442"/>
      <c r="F41" s="442"/>
      <c r="G41" s="442"/>
      <c r="H41" s="442"/>
      <c r="I41" s="442"/>
      <c r="J41" s="442"/>
      <c r="K41" s="442"/>
      <c r="L41" s="442"/>
      <c r="M41" s="442"/>
      <c r="N41" s="442"/>
      <c r="O41" s="442"/>
      <c r="P41" s="442"/>
      <c r="Q41" s="442"/>
      <c r="R41" s="442"/>
      <c r="S41" s="442"/>
      <c r="T41" s="442"/>
      <c r="U41" s="442"/>
      <c r="V41" s="442"/>
      <c r="W41" s="442"/>
      <c r="X41" s="442"/>
      <c r="Y41" s="442"/>
      <c r="Z41" s="442"/>
      <c r="AA41" s="442"/>
      <c r="AB41" s="442"/>
      <c r="AC41" s="442"/>
      <c r="AD41" s="442"/>
      <c r="AE41" s="442"/>
      <c r="AF41" s="442"/>
      <c r="AG41" s="442"/>
      <c r="AH41" s="442"/>
      <c r="AI41" s="442"/>
      <c r="AJ41" s="442"/>
      <c r="AK41" s="443">
        <v>2025</v>
      </c>
      <c r="AL41" s="443"/>
      <c r="AM41" s="293">
        <v>2026</v>
      </c>
      <c r="AN41" s="261">
        <v>2027</v>
      </c>
      <c r="AO41" s="261">
        <v>2028</v>
      </c>
      <c r="AP41" s="261">
        <v>2029</v>
      </c>
      <c r="AQ41" s="261">
        <v>2030</v>
      </c>
      <c r="AR41" s="261">
        <v>2031</v>
      </c>
      <c r="AS41" s="261">
        <v>2032</v>
      </c>
      <c r="AT41" s="261">
        <v>2033</v>
      </c>
      <c r="AU41" s="261">
        <v>2034</v>
      </c>
      <c r="AV41" s="261">
        <v>2035</v>
      </c>
      <c r="AW41" s="261">
        <v>2036</v>
      </c>
      <c r="AX41" s="261">
        <v>2037</v>
      </c>
      <c r="AY41" s="261">
        <v>2038</v>
      </c>
      <c r="AZ41" s="261">
        <v>2039</v>
      </c>
      <c r="BA41" s="261">
        <v>2040</v>
      </c>
      <c r="BB41" s="261">
        <v>2041</v>
      </c>
      <c r="BC41" s="261">
        <v>2042</v>
      </c>
      <c r="BD41" s="261">
        <v>2043</v>
      </c>
      <c r="BE41" s="261">
        <v>2044</v>
      </c>
      <c r="BF41" s="261">
        <v>2045</v>
      </c>
      <c r="BG41" s="261">
        <v>2046</v>
      </c>
      <c r="BH41" s="261">
        <v>2047</v>
      </c>
      <c r="BI41" s="261">
        <v>2048</v>
      </c>
      <c r="BJ41" s="261">
        <v>2049</v>
      </c>
      <c r="BK41" s="261">
        <v>2050</v>
      </c>
      <c r="BL41" s="261">
        <v>2051</v>
      </c>
      <c r="BM41" s="261">
        <v>2052</v>
      </c>
      <c r="BN41" s="261">
        <v>2053</v>
      </c>
      <c r="BO41" s="261">
        <v>2054</v>
      </c>
      <c r="BP41" s="261">
        <v>2055</v>
      </c>
      <c r="BQ41" s="261">
        <v>2056</v>
      </c>
      <c r="BR41" s="261">
        <v>2057</v>
      </c>
      <c r="BS41" s="261">
        <v>2058</v>
      </c>
      <c r="BT41" s="261">
        <v>2059</v>
      </c>
      <c r="BU41" s="261">
        <v>2060</v>
      </c>
      <c r="BV41" s="261">
        <v>2061</v>
      </c>
      <c r="BW41" s="261">
        <v>2062</v>
      </c>
      <c r="BX41" s="261">
        <v>2063</v>
      </c>
      <c r="BY41" s="261">
        <v>2064</v>
      </c>
      <c r="BZ41" s="261">
        <v>2065</v>
      </c>
      <c r="CA41" s="261">
        <v>2066</v>
      </c>
      <c r="CB41" s="261">
        <v>2067</v>
      </c>
      <c r="CC41" s="261">
        <v>2068</v>
      </c>
      <c r="CD41" s="261">
        <v>2069</v>
      </c>
      <c r="CE41" s="261">
        <v>2070</v>
      </c>
      <c r="CF41" s="261">
        <v>2071</v>
      </c>
      <c r="CG41" s="261">
        <v>2072</v>
      </c>
      <c r="CH41" s="261">
        <v>2073</v>
      </c>
      <c r="CI41" s="261">
        <v>2074</v>
      </c>
      <c r="CJ41" s="261">
        <v>2075</v>
      </c>
      <c r="CK41" s="261">
        <v>2076</v>
      </c>
      <c r="CL41" s="261">
        <v>2077</v>
      </c>
      <c r="CM41" s="261">
        <v>2078</v>
      </c>
      <c r="CN41" s="261">
        <v>2079</v>
      </c>
      <c r="CO41" s="261">
        <v>2080</v>
      </c>
      <c r="CP41" s="261">
        <v>2081</v>
      </c>
      <c r="CQ41" s="261">
        <v>2082</v>
      </c>
    </row>
    <row r="42" spans="1:95" outlineLevel="1" x14ac:dyDescent="0.25">
      <c r="A42" s="422" t="s">
        <v>257</v>
      </c>
      <c r="B42" s="422"/>
      <c r="C42" s="422"/>
      <c r="D42" s="422"/>
      <c r="E42" s="422"/>
      <c r="F42" s="422"/>
      <c r="G42" s="422"/>
      <c r="H42" s="422"/>
      <c r="I42" s="422"/>
      <c r="J42" s="422"/>
      <c r="K42" s="422"/>
      <c r="L42" s="422"/>
      <c r="M42" s="422"/>
      <c r="N42" s="422"/>
      <c r="O42" s="422"/>
      <c r="P42" s="422"/>
      <c r="Q42" s="422"/>
      <c r="R42" s="422"/>
      <c r="S42" s="422"/>
      <c r="T42" s="422"/>
      <c r="U42" s="422"/>
      <c r="V42" s="422"/>
      <c r="W42" s="422"/>
      <c r="X42" s="422"/>
      <c r="Y42" s="422"/>
      <c r="Z42" s="422"/>
      <c r="AA42" s="422"/>
      <c r="AB42" s="422"/>
      <c r="AC42" s="422"/>
      <c r="AD42" s="422"/>
      <c r="AE42" s="422"/>
      <c r="AF42" s="422"/>
      <c r="AG42" s="422"/>
      <c r="AH42" s="422"/>
      <c r="AI42" s="422"/>
      <c r="AJ42" s="422"/>
      <c r="AK42" s="431">
        <v>0.04</v>
      </c>
      <c r="AL42" s="431"/>
      <c r="AM42" s="294">
        <v>0.04</v>
      </c>
      <c r="AN42" s="294">
        <v>0.04</v>
      </c>
      <c r="AO42" s="294">
        <v>0.04</v>
      </c>
      <c r="AP42" s="294">
        <v>0.04</v>
      </c>
      <c r="AQ42" s="294">
        <v>0.04</v>
      </c>
      <c r="AR42" s="294">
        <v>0.04</v>
      </c>
      <c r="AS42" s="294">
        <v>0.04</v>
      </c>
      <c r="AT42" s="294">
        <v>0.04</v>
      </c>
      <c r="AU42" s="294">
        <v>0.04</v>
      </c>
      <c r="AV42" s="294">
        <v>0.04</v>
      </c>
      <c r="AW42" s="294">
        <v>0.04</v>
      </c>
      <c r="AX42" s="294">
        <v>0.04</v>
      </c>
      <c r="AY42" s="294">
        <v>0.04</v>
      </c>
      <c r="AZ42" s="294">
        <v>0.04</v>
      </c>
      <c r="BA42" s="294">
        <v>0.04</v>
      </c>
      <c r="BB42" s="294">
        <v>0.04</v>
      </c>
      <c r="BC42" s="294">
        <v>0.04</v>
      </c>
      <c r="BD42" s="294">
        <v>0.04</v>
      </c>
      <c r="BE42" s="294">
        <v>0.04</v>
      </c>
      <c r="BF42" s="294">
        <v>0.04</v>
      </c>
      <c r="BG42" s="294">
        <v>0.04</v>
      </c>
      <c r="BH42" s="294">
        <v>0.04</v>
      </c>
      <c r="BI42" s="294">
        <v>0.04</v>
      </c>
      <c r="BJ42" s="294">
        <v>0.04</v>
      </c>
      <c r="BK42" s="294">
        <v>0.04</v>
      </c>
      <c r="BL42" s="294">
        <v>0.04</v>
      </c>
      <c r="BM42" s="294">
        <v>0.04</v>
      </c>
      <c r="BN42" s="294">
        <v>0.04</v>
      </c>
      <c r="BO42" s="294">
        <v>0.04</v>
      </c>
      <c r="BP42" s="294">
        <v>0.04</v>
      </c>
      <c r="BQ42" s="294">
        <v>0.04</v>
      </c>
      <c r="BR42" s="294">
        <v>0.04</v>
      </c>
      <c r="BS42" s="294">
        <v>0.04</v>
      </c>
      <c r="BT42" s="294">
        <v>0.04</v>
      </c>
      <c r="BU42" s="294">
        <v>0.04</v>
      </c>
      <c r="BV42" s="294">
        <v>0.04</v>
      </c>
      <c r="BW42" s="294">
        <v>0.04</v>
      </c>
      <c r="BX42" s="294">
        <v>0.04</v>
      </c>
      <c r="BY42" s="294">
        <v>0.04</v>
      </c>
      <c r="BZ42" s="294">
        <v>0.04</v>
      </c>
      <c r="CA42" s="294">
        <v>0.04</v>
      </c>
      <c r="CB42" s="294">
        <v>0.04</v>
      </c>
      <c r="CC42" s="294">
        <v>0.04</v>
      </c>
      <c r="CD42" s="294">
        <v>0.04</v>
      </c>
      <c r="CE42" s="294">
        <v>0.04</v>
      </c>
      <c r="CF42" s="294">
        <v>0.04</v>
      </c>
      <c r="CG42" s="294">
        <v>0.04</v>
      </c>
      <c r="CH42" s="294">
        <v>0.04</v>
      </c>
      <c r="CI42" s="294">
        <v>0.04</v>
      </c>
      <c r="CJ42" s="294">
        <v>0.04</v>
      </c>
      <c r="CK42" s="294">
        <v>0.04</v>
      </c>
      <c r="CL42" s="294">
        <v>0.04</v>
      </c>
      <c r="CM42" s="294">
        <v>0.04</v>
      </c>
      <c r="CN42" s="294">
        <v>0.04</v>
      </c>
      <c r="CO42" s="294">
        <v>0.04</v>
      </c>
      <c r="CP42" s="294">
        <v>0.04</v>
      </c>
      <c r="CQ42" s="294">
        <v>0.04</v>
      </c>
    </row>
    <row r="43" spans="1:95" outlineLevel="1" x14ac:dyDescent="0.25">
      <c r="A43" s="422" t="s">
        <v>256</v>
      </c>
      <c r="B43" s="422"/>
      <c r="C43" s="422"/>
      <c r="D43" s="422"/>
      <c r="E43" s="422"/>
      <c r="F43" s="422"/>
      <c r="G43" s="422"/>
      <c r="H43" s="422"/>
      <c r="I43" s="422"/>
      <c r="J43" s="422"/>
      <c r="K43" s="422"/>
      <c r="L43" s="422"/>
      <c r="M43" s="422"/>
      <c r="N43" s="422"/>
      <c r="O43" s="422"/>
      <c r="P43" s="422"/>
      <c r="Q43" s="422"/>
      <c r="R43" s="422"/>
      <c r="S43" s="422"/>
      <c r="T43" s="422"/>
      <c r="U43" s="422"/>
      <c r="V43" s="422"/>
      <c r="W43" s="422"/>
      <c r="X43" s="422"/>
      <c r="Y43" s="422"/>
      <c r="Z43" s="422"/>
      <c r="AA43" s="422"/>
      <c r="AB43" s="422"/>
      <c r="AC43" s="422"/>
      <c r="AD43" s="422"/>
      <c r="AE43" s="422"/>
      <c r="AF43" s="422"/>
      <c r="AG43" s="422"/>
      <c r="AH43" s="422"/>
      <c r="AI43" s="422"/>
      <c r="AJ43" s="422"/>
      <c r="AK43" s="431">
        <v>0.04</v>
      </c>
      <c r="AL43" s="431"/>
      <c r="AM43" s="294">
        <v>8.1600000000000117E-2</v>
      </c>
      <c r="AN43" s="262">
        <v>0.12486400000000009</v>
      </c>
      <c r="AO43" s="262">
        <v>0.16985856000000021</v>
      </c>
      <c r="AP43" s="262">
        <v>0.21665290240000035</v>
      </c>
      <c r="AQ43" s="262">
        <v>0.26531901849600037</v>
      </c>
      <c r="AR43" s="262">
        <v>0.31593177923584048</v>
      </c>
      <c r="AS43" s="262">
        <v>0.3685690504052741</v>
      </c>
      <c r="AT43" s="262">
        <v>0.42331181242148519</v>
      </c>
      <c r="AU43" s="262">
        <v>0.48024428491834459</v>
      </c>
      <c r="AV43" s="262">
        <v>0.53945405631507848</v>
      </c>
      <c r="AW43" s="262">
        <v>0.60103221856768174</v>
      </c>
      <c r="AX43" s="262">
        <v>0.66507350731038906</v>
      </c>
      <c r="AY43" s="262">
        <v>0.73167644760280459</v>
      </c>
      <c r="AZ43" s="262">
        <v>0.80094350550691673</v>
      </c>
      <c r="BA43" s="262">
        <v>0.87298124572719349</v>
      </c>
      <c r="BB43" s="262">
        <v>0.94790049555628131</v>
      </c>
      <c r="BC43" s="262">
        <v>1.0258165153785326</v>
      </c>
      <c r="BD43" s="262">
        <v>1.1068491759936738</v>
      </c>
      <c r="BE43" s="262">
        <v>1.1911231430334208</v>
      </c>
      <c r="BF43" s="262">
        <v>1.2787680687547578</v>
      </c>
      <c r="BG43" s="262">
        <v>1.369918791504948</v>
      </c>
      <c r="BH43" s="262">
        <v>1.4647155431651462</v>
      </c>
      <c r="BI43" s="262">
        <v>1.5633041648917523</v>
      </c>
      <c r="BJ43" s="262">
        <v>1.6658363314874225</v>
      </c>
      <c r="BK43" s="262">
        <v>1.7724697847469195</v>
      </c>
      <c r="BL43" s="262">
        <v>1.8833685761367964</v>
      </c>
      <c r="BM43" s="262">
        <v>1.9987033191822685</v>
      </c>
      <c r="BN43" s="262">
        <v>2.1186514519495594</v>
      </c>
      <c r="BO43" s="262">
        <v>2.2433975100275418</v>
      </c>
      <c r="BP43" s="262">
        <v>2.3731334104286437</v>
      </c>
      <c r="BQ43" s="262">
        <v>2.5080587468457893</v>
      </c>
      <c r="BR43" s="262">
        <v>2.6483810967196209</v>
      </c>
      <c r="BS43" s="262">
        <v>2.7943163405884057</v>
      </c>
      <c r="BT43" s="262">
        <v>2.9460889942119421</v>
      </c>
      <c r="BU43" s="262">
        <v>3.1039325539804201</v>
      </c>
      <c r="BV43" s="262">
        <v>3.2680898561396372</v>
      </c>
      <c r="BW43" s="262">
        <v>3.438813450385223</v>
      </c>
      <c r="BX43" s="262">
        <v>3.6163659884006325</v>
      </c>
      <c r="BY43" s="262">
        <v>3.8010206279366576</v>
      </c>
      <c r="BZ43" s="262">
        <v>3.993061453054124</v>
      </c>
      <c r="CA43" s="262">
        <v>4.1927839111762895</v>
      </c>
      <c r="CB43" s="262">
        <v>4.4004952676233415</v>
      </c>
      <c r="CC43" s="262">
        <v>4.6165150783282751</v>
      </c>
      <c r="CD43" s="262">
        <v>4.8411756814614062</v>
      </c>
      <c r="CE43" s="262">
        <v>5.0748227087198625</v>
      </c>
      <c r="CF43" s="262">
        <v>5.317815617068657</v>
      </c>
      <c r="CG43" s="262">
        <v>5.5705282417514033</v>
      </c>
      <c r="CH43" s="262">
        <v>5.8333493714214599</v>
      </c>
      <c r="CI43" s="262">
        <v>6.1066833462783183</v>
      </c>
      <c r="CJ43" s="262">
        <v>6.3909506801294516</v>
      </c>
      <c r="CK43" s="262">
        <v>6.6865887073346295</v>
      </c>
      <c r="CL43" s="262">
        <v>6.9940522556280147</v>
      </c>
      <c r="CM43" s="262">
        <v>7.3138143458531353</v>
      </c>
      <c r="CN43" s="262">
        <v>7.6463669196872601</v>
      </c>
      <c r="CO43" s="262">
        <v>7.9922215964747512</v>
      </c>
      <c r="CP43" s="262">
        <v>8.3519104603337411</v>
      </c>
      <c r="CQ43" s="262">
        <v>8.7259868787470918</v>
      </c>
    </row>
    <row r="44" spans="1:95" s="248" customFormat="1" ht="16.5" thickBot="1" x14ac:dyDescent="0.3">
      <c r="A44" s="422" t="s">
        <v>456</v>
      </c>
      <c r="B44" s="422"/>
      <c r="C44" s="422"/>
      <c r="D44" s="422"/>
      <c r="E44" s="422"/>
      <c r="F44" s="422"/>
      <c r="G44" s="422"/>
      <c r="H44" s="422"/>
      <c r="I44" s="422"/>
      <c r="J44" s="422"/>
      <c r="K44" s="422"/>
      <c r="L44" s="422"/>
      <c r="M44" s="422"/>
      <c r="N44" s="422"/>
      <c r="O44" s="422"/>
      <c r="P44" s="422"/>
      <c r="Q44" s="422"/>
      <c r="R44" s="422"/>
      <c r="S44" s="422"/>
      <c r="T44" s="422"/>
      <c r="U44" s="422"/>
      <c r="V44" s="422"/>
      <c r="W44" s="422"/>
      <c r="X44" s="422"/>
      <c r="Y44" s="422"/>
      <c r="Z44" s="422"/>
      <c r="AA44" s="422"/>
      <c r="AB44" s="422"/>
      <c r="AC44" s="422"/>
      <c r="AD44" s="422"/>
      <c r="AE44" s="422"/>
      <c r="AF44" s="422"/>
      <c r="AG44" s="422"/>
      <c r="AH44" s="422"/>
      <c r="AI44" s="422"/>
      <c r="AJ44" s="422"/>
      <c r="AK44" s="432">
        <v>6421340.4000000004</v>
      </c>
      <c r="AL44" s="432"/>
      <c r="AM44" s="295">
        <v>4564975.5152803939</v>
      </c>
      <c r="AN44" s="263">
        <v>4769783.9785091337</v>
      </c>
      <c r="AO44" s="263">
        <v>4960575.3376494981</v>
      </c>
      <c r="AP44" s="263">
        <v>5158998.3511554785</v>
      </c>
      <c r="AQ44" s="263">
        <v>5365358.2852016967</v>
      </c>
      <c r="AR44" s="263">
        <v>5579972.6166097652</v>
      </c>
      <c r="AS44" s="263">
        <v>5803171.5212741569</v>
      </c>
      <c r="AT44" s="263">
        <v>6035298.3821251225</v>
      </c>
      <c r="AU44" s="263">
        <v>6276710.3174101282</v>
      </c>
      <c r="AV44" s="263">
        <v>6527778.7301065335</v>
      </c>
      <c r="AW44" s="263">
        <v>6788889.8793107951</v>
      </c>
      <c r="AX44" s="263">
        <v>7060445.4744832274</v>
      </c>
      <c r="AY44" s="263">
        <v>7342863.2934625568</v>
      </c>
      <c r="AZ44" s="263">
        <v>7636577.8252010588</v>
      </c>
      <c r="BA44" s="263">
        <v>7942040.9382091016</v>
      </c>
      <c r="BB44" s="263">
        <v>8259722.5757374652</v>
      </c>
      <c r="BC44" s="263">
        <v>8590111.4787669647</v>
      </c>
      <c r="BD44" s="263">
        <v>8933715.9379176442</v>
      </c>
      <c r="BE44" s="263">
        <v>9291064.5754343495</v>
      </c>
      <c r="BF44" s="263">
        <v>9662707.1584517229</v>
      </c>
      <c r="BG44" s="263">
        <v>10049215.444789791</v>
      </c>
      <c r="BH44" s="263">
        <v>10451184.062581385</v>
      </c>
      <c r="BI44" s="263">
        <v>10869231.425084641</v>
      </c>
      <c r="BJ44" s="263">
        <v>11304000.682088027</v>
      </c>
      <c r="BK44" s="263">
        <v>11756160.709371548</v>
      </c>
      <c r="BL44" s="263">
        <v>12226407.137746412</v>
      </c>
      <c r="BM44" s="263">
        <v>12715463.423256267</v>
      </c>
      <c r="BN44" s="263">
        <v>13224081.960186519</v>
      </c>
      <c r="BO44" s="263">
        <v>13753045.238593979</v>
      </c>
      <c r="BP44" s="263">
        <v>14303167.048137739</v>
      </c>
      <c r="BQ44" s="263">
        <v>14875293.730063248</v>
      </c>
      <c r="BR44" s="263">
        <v>15470305.479265779</v>
      </c>
      <c r="BS44" s="263">
        <v>16089117.698436409</v>
      </c>
      <c r="BT44" s="263">
        <v>16732682.406373868</v>
      </c>
      <c r="BU44" s="263">
        <v>17401989.702628825</v>
      </c>
      <c r="BV44" s="263">
        <v>18098069.290733974</v>
      </c>
      <c r="BW44" s="263">
        <v>18821992.062363334</v>
      </c>
      <c r="BX44" s="263">
        <v>19574871.744857866</v>
      </c>
      <c r="BY44" s="263">
        <v>20357866.614652183</v>
      </c>
      <c r="BZ44" s="263">
        <v>21172181.279238269</v>
      </c>
      <c r="CA44" s="263">
        <v>22019068.530407805</v>
      </c>
      <c r="CB44" s="263">
        <v>22899831.271624118</v>
      </c>
      <c r="CC44" s="263">
        <v>23815824.522489086</v>
      </c>
      <c r="CD44" s="263">
        <v>24768457.503388643</v>
      </c>
      <c r="CE44" s="263">
        <v>25759195.803524192</v>
      </c>
      <c r="CF44" s="263">
        <v>26789563.635665163</v>
      </c>
      <c r="CG44" s="263">
        <v>27861146.181091771</v>
      </c>
      <c r="CH44" s="263">
        <v>28975592.028335445</v>
      </c>
      <c r="CI44" s="263">
        <v>30134615.70946886</v>
      </c>
      <c r="CJ44" s="263">
        <v>31340000.33784762</v>
      </c>
      <c r="CK44" s="263">
        <v>32593600.351361524</v>
      </c>
      <c r="CL44" s="263">
        <v>33897344.36541599</v>
      </c>
      <c r="CM44" s="263">
        <v>35253238.140032634</v>
      </c>
      <c r="CN44" s="263">
        <v>36663367.665633947</v>
      </c>
      <c r="CO44" s="263">
        <v>38129902.372259296</v>
      </c>
      <c r="CP44" s="263">
        <v>39655098.467149667</v>
      </c>
      <c r="CQ44" s="263">
        <v>41241302.405835658</v>
      </c>
    </row>
    <row r="45" spans="1:95" hidden="1" x14ac:dyDescent="0.25">
      <c r="A45" s="422" t="s">
        <v>457</v>
      </c>
      <c r="B45" s="422"/>
      <c r="C45" s="422"/>
      <c r="D45" s="422"/>
      <c r="E45" s="422"/>
      <c r="F45" s="422"/>
      <c r="G45" s="422"/>
      <c r="H45" s="422"/>
      <c r="I45" s="422"/>
      <c r="J45" s="422"/>
      <c r="K45" s="422"/>
      <c r="L45" s="422"/>
      <c r="M45" s="422"/>
      <c r="N45" s="422"/>
      <c r="O45" s="422"/>
      <c r="P45" s="422"/>
      <c r="Q45" s="422"/>
      <c r="R45" s="422"/>
      <c r="S45" s="422"/>
      <c r="T45" s="422"/>
      <c r="U45" s="422"/>
      <c r="V45" s="422"/>
      <c r="W45" s="422"/>
      <c r="X45" s="422"/>
      <c r="Y45" s="422"/>
      <c r="Z45" s="422"/>
      <c r="AA45" s="422"/>
      <c r="AB45" s="422"/>
      <c r="AC45" s="422"/>
      <c r="AD45" s="422"/>
      <c r="AE45" s="422"/>
      <c r="AF45" s="422"/>
      <c r="AG45" s="422"/>
      <c r="AH45" s="422"/>
      <c r="AI45" s="422"/>
      <c r="AJ45" s="422"/>
      <c r="AK45" s="429"/>
      <c r="AL45" s="429"/>
      <c r="AM45" s="296"/>
      <c r="AN45" s="264"/>
      <c r="AO45" s="264"/>
      <c r="AP45" s="264"/>
      <c r="AQ45" s="264"/>
      <c r="AR45" s="264"/>
      <c r="AS45" s="264"/>
      <c r="AT45" s="264"/>
      <c r="AU45" s="264"/>
      <c r="AV45" s="264"/>
      <c r="AW45" s="264"/>
      <c r="AX45" s="264"/>
      <c r="AY45" s="264"/>
      <c r="AZ45" s="264"/>
      <c r="BA45" s="264"/>
      <c r="BB45" s="264"/>
      <c r="BC45" s="264"/>
      <c r="BD45" s="264"/>
      <c r="BE45" s="264"/>
      <c r="BF45" s="264"/>
      <c r="BG45" s="264"/>
      <c r="BH45" s="264"/>
      <c r="BI45" s="264"/>
      <c r="BJ45" s="264"/>
      <c r="BK45" s="264"/>
      <c r="BL45" s="264"/>
      <c r="BM45" s="264"/>
      <c r="BN45" s="264"/>
      <c r="BO45" s="264"/>
      <c r="BP45" s="264"/>
      <c r="BQ45" s="264"/>
      <c r="BR45" s="264"/>
      <c r="BS45" s="264"/>
      <c r="BT45" s="264"/>
      <c r="BU45" s="264"/>
      <c r="BV45" s="264"/>
      <c r="BW45" s="264"/>
      <c r="BX45" s="264"/>
      <c r="BY45" s="264"/>
      <c r="BZ45" s="264"/>
      <c r="CA45" s="264"/>
      <c r="CB45" s="264"/>
      <c r="CC45" s="264"/>
      <c r="CD45" s="264"/>
      <c r="CE45" s="264"/>
      <c r="CF45" s="264"/>
      <c r="CG45" s="264"/>
      <c r="CH45" s="264"/>
      <c r="CI45" s="264"/>
      <c r="CJ45" s="264"/>
      <c r="CK45" s="264"/>
      <c r="CL45" s="264"/>
      <c r="CM45" s="264"/>
      <c r="CN45" s="264"/>
      <c r="CO45" s="264"/>
      <c r="CP45" s="264"/>
      <c r="CQ45" s="264"/>
    </row>
    <row r="46" spans="1:95" hidden="1" x14ac:dyDescent="0.25">
      <c r="A46" s="422" t="s">
        <v>458</v>
      </c>
      <c r="B46" s="422"/>
      <c r="C46" s="422"/>
      <c r="D46" s="422"/>
      <c r="E46" s="422"/>
      <c r="F46" s="422"/>
      <c r="G46" s="422"/>
      <c r="H46" s="422"/>
      <c r="I46" s="422"/>
      <c r="J46" s="422"/>
      <c r="K46" s="422"/>
      <c r="L46" s="422"/>
      <c r="M46" s="422"/>
      <c r="N46" s="422"/>
      <c r="O46" s="422"/>
      <c r="P46" s="422"/>
      <c r="Q46" s="422"/>
      <c r="R46" s="422"/>
      <c r="S46" s="422"/>
      <c r="T46" s="422"/>
      <c r="U46" s="422"/>
      <c r="V46" s="422"/>
      <c r="W46" s="422"/>
      <c r="X46" s="422"/>
      <c r="Y46" s="422"/>
      <c r="Z46" s="422"/>
      <c r="AA46" s="422"/>
      <c r="AB46" s="422"/>
      <c r="AC46" s="422"/>
      <c r="AD46" s="422"/>
      <c r="AE46" s="422"/>
      <c r="AF46" s="422"/>
      <c r="AG46" s="422"/>
      <c r="AH46" s="422"/>
      <c r="AI46" s="422"/>
      <c r="AJ46" s="422"/>
      <c r="AK46" s="423"/>
      <c r="AL46" s="423"/>
      <c r="AM46" s="297"/>
      <c r="AN46" s="266"/>
      <c r="AO46" s="266"/>
      <c r="AP46" s="266"/>
      <c r="AQ46" s="266"/>
      <c r="AR46" s="266"/>
      <c r="AS46" s="266"/>
      <c r="AT46" s="266"/>
      <c r="AU46" s="266"/>
      <c r="AV46" s="266"/>
      <c r="AW46" s="266"/>
      <c r="AX46" s="266"/>
      <c r="AY46" s="266"/>
      <c r="AZ46" s="266"/>
      <c r="BA46" s="266"/>
      <c r="BB46" s="266"/>
      <c r="BC46" s="266"/>
      <c r="BD46" s="266"/>
      <c r="BE46" s="266"/>
      <c r="BF46" s="266"/>
      <c r="BG46" s="266"/>
      <c r="BH46" s="266"/>
      <c r="BI46" s="266"/>
      <c r="BJ46" s="266"/>
      <c r="BK46" s="266"/>
      <c r="BL46" s="266"/>
      <c r="BM46" s="266"/>
      <c r="BN46" s="266"/>
      <c r="BO46" s="266"/>
      <c r="BP46" s="266"/>
      <c r="BQ46" s="266"/>
      <c r="BR46" s="266"/>
      <c r="BS46" s="266"/>
      <c r="BT46" s="266"/>
      <c r="BU46" s="266"/>
      <c r="BV46" s="266"/>
      <c r="BW46" s="266"/>
      <c r="BX46" s="266"/>
      <c r="BY46" s="266"/>
      <c r="BZ46" s="266"/>
      <c r="CA46" s="266"/>
      <c r="CB46" s="266"/>
      <c r="CC46" s="266"/>
      <c r="CD46" s="266"/>
      <c r="CE46" s="266"/>
      <c r="CF46" s="266"/>
      <c r="CG46" s="266"/>
      <c r="CH46" s="266"/>
      <c r="CI46" s="266"/>
      <c r="CJ46" s="266"/>
      <c r="CK46" s="266"/>
      <c r="CL46" s="266"/>
      <c r="CM46" s="266"/>
      <c r="CN46" s="266"/>
      <c r="CO46" s="266"/>
      <c r="CP46" s="266"/>
      <c r="CQ46" s="266"/>
    </row>
    <row r="47" spans="1:95" hidden="1" x14ac:dyDescent="0.25">
      <c r="A47" s="422" t="s">
        <v>459</v>
      </c>
      <c r="B47" s="422"/>
      <c r="C47" s="422"/>
      <c r="D47" s="422"/>
      <c r="E47" s="422"/>
      <c r="F47" s="422"/>
      <c r="G47" s="422"/>
      <c r="H47" s="422"/>
      <c r="I47" s="422"/>
      <c r="J47" s="422"/>
      <c r="K47" s="422"/>
      <c r="L47" s="422"/>
      <c r="M47" s="422"/>
      <c r="N47" s="422"/>
      <c r="O47" s="422"/>
      <c r="P47" s="422"/>
      <c r="Q47" s="422"/>
      <c r="R47" s="422"/>
      <c r="S47" s="422"/>
      <c r="T47" s="422"/>
      <c r="U47" s="422"/>
      <c r="V47" s="422"/>
      <c r="W47" s="422"/>
      <c r="X47" s="422"/>
      <c r="Y47" s="422"/>
      <c r="Z47" s="422"/>
      <c r="AA47" s="422"/>
      <c r="AB47" s="422"/>
      <c r="AC47" s="422"/>
      <c r="AD47" s="422"/>
      <c r="AE47" s="422"/>
      <c r="AF47" s="422"/>
      <c r="AG47" s="422"/>
      <c r="AH47" s="422"/>
      <c r="AI47" s="422"/>
      <c r="AJ47" s="422"/>
      <c r="AK47" s="430"/>
      <c r="AL47" s="430"/>
      <c r="AM47" s="298"/>
      <c r="AN47" s="267"/>
      <c r="AO47" s="267"/>
      <c r="AP47" s="267"/>
      <c r="AQ47" s="267"/>
      <c r="AR47" s="267"/>
      <c r="AS47" s="267"/>
      <c r="AT47" s="267"/>
      <c r="AU47" s="267"/>
      <c r="AV47" s="267"/>
      <c r="AW47" s="267"/>
      <c r="AX47" s="267"/>
      <c r="AY47" s="267"/>
      <c r="AZ47" s="267"/>
      <c r="BA47" s="267"/>
      <c r="BB47" s="267"/>
      <c r="BC47" s="267"/>
      <c r="BD47" s="267"/>
      <c r="BE47" s="267"/>
      <c r="BF47" s="267"/>
      <c r="BG47" s="267"/>
      <c r="BH47" s="267"/>
      <c r="BI47" s="267"/>
      <c r="BJ47" s="267"/>
      <c r="BK47" s="267"/>
      <c r="BL47" s="267"/>
      <c r="BM47" s="267"/>
      <c r="BN47" s="267"/>
      <c r="BO47" s="267"/>
      <c r="BP47" s="267"/>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267"/>
      <c r="CM47" s="267"/>
      <c r="CN47" s="267"/>
      <c r="CO47" s="267"/>
      <c r="CP47" s="267"/>
      <c r="CQ47" s="267"/>
    </row>
    <row r="48" spans="1:95" hidden="1" x14ac:dyDescent="0.25">
      <c r="A48" s="422" t="s">
        <v>460</v>
      </c>
      <c r="B48" s="422"/>
      <c r="C48" s="422"/>
      <c r="D48" s="422"/>
      <c r="E48" s="422"/>
      <c r="F48" s="422"/>
      <c r="G48" s="422"/>
      <c r="H48" s="422"/>
      <c r="I48" s="422"/>
      <c r="J48" s="422"/>
      <c r="K48" s="422"/>
      <c r="L48" s="422"/>
      <c r="M48" s="422"/>
      <c r="N48" s="422"/>
      <c r="O48" s="422"/>
      <c r="P48" s="422"/>
      <c r="Q48" s="422"/>
      <c r="R48" s="422"/>
      <c r="S48" s="422"/>
      <c r="T48" s="422"/>
      <c r="U48" s="422"/>
      <c r="V48" s="422"/>
      <c r="W48" s="422"/>
      <c r="X48" s="422"/>
      <c r="Y48" s="422"/>
      <c r="Z48" s="422"/>
      <c r="AA48" s="422"/>
      <c r="AB48" s="422"/>
      <c r="AC48" s="422"/>
      <c r="AD48" s="422"/>
      <c r="AE48" s="422"/>
      <c r="AF48" s="422"/>
      <c r="AG48" s="422"/>
      <c r="AH48" s="422"/>
      <c r="AI48" s="422"/>
      <c r="AJ48" s="422"/>
      <c r="AK48" s="423"/>
      <c r="AL48" s="423"/>
      <c r="AM48" s="299"/>
      <c r="AN48" s="265"/>
      <c r="AO48" s="265"/>
      <c r="AP48" s="265"/>
      <c r="AQ48" s="265"/>
      <c r="AR48" s="265"/>
      <c r="AS48" s="265"/>
      <c r="AT48" s="265"/>
      <c r="AU48" s="265"/>
      <c r="AV48" s="265"/>
      <c r="AW48" s="265"/>
      <c r="AX48" s="265"/>
      <c r="AY48" s="265"/>
      <c r="AZ48" s="265"/>
      <c r="BA48" s="265"/>
      <c r="BB48" s="265"/>
      <c r="BC48" s="265"/>
      <c r="BD48" s="265"/>
      <c r="BE48" s="265"/>
      <c r="BF48" s="265"/>
      <c r="BG48" s="265"/>
      <c r="BH48" s="265"/>
      <c r="BI48" s="265"/>
      <c r="BJ48" s="265"/>
      <c r="BK48" s="265"/>
      <c r="BL48" s="265"/>
      <c r="BM48" s="265"/>
      <c r="BN48" s="265"/>
      <c r="BO48" s="265"/>
      <c r="BP48" s="265"/>
      <c r="BQ48" s="265"/>
      <c r="BR48" s="265"/>
      <c r="BS48" s="265"/>
      <c r="BT48" s="265"/>
      <c r="BU48" s="265"/>
      <c r="BV48" s="265"/>
      <c r="BW48" s="265"/>
      <c r="BX48" s="265"/>
      <c r="BY48" s="265"/>
      <c r="BZ48" s="265"/>
      <c r="CA48" s="265"/>
      <c r="CB48" s="265"/>
      <c r="CC48" s="265"/>
      <c r="CD48" s="265"/>
      <c r="CE48" s="265"/>
      <c r="CF48" s="265"/>
      <c r="CG48" s="265"/>
      <c r="CH48" s="265"/>
      <c r="CI48" s="265"/>
      <c r="CJ48" s="265"/>
      <c r="CK48" s="265"/>
      <c r="CL48" s="265"/>
      <c r="CM48" s="265"/>
      <c r="CN48" s="265"/>
      <c r="CO48" s="265"/>
      <c r="CP48" s="265"/>
      <c r="CQ48" s="265"/>
    </row>
    <row r="49" spans="1:95" s="300" customFormat="1" ht="24" hidden="1" customHeight="1" x14ac:dyDescent="0.25">
      <c r="A49" s="424" t="s">
        <v>518</v>
      </c>
      <c r="B49" s="425"/>
      <c r="C49" s="425"/>
      <c r="D49" s="425"/>
      <c r="E49" s="425"/>
      <c r="F49" s="425"/>
      <c r="G49" s="425"/>
      <c r="H49" s="425"/>
      <c r="I49" s="425"/>
      <c r="J49" s="425"/>
      <c r="K49" s="425"/>
      <c r="L49" s="425"/>
      <c r="M49" s="425"/>
      <c r="N49" s="425"/>
      <c r="O49" s="425"/>
      <c r="P49" s="425"/>
      <c r="Q49" s="425"/>
      <c r="R49" s="425"/>
      <c r="S49" s="425"/>
      <c r="T49" s="425"/>
      <c r="U49" s="425"/>
      <c r="V49" s="425"/>
      <c r="W49" s="425"/>
      <c r="X49" s="425"/>
      <c r="Y49" s="425"/>
      <c r="Z49" s="425"/>
      <c r="AA49" s="425"/>
      <c r="AB49" s="425"/>
      <c r="AC49" s="425"/>
      <c r="AD49" s="425"/>
      <c r="AE49" s="425"/>
      <c r="AF49" s="425"/>
      <c r="AG49" s="425"/>
      <c r="AH49" s="425"/>
      <c r="AI49" s="425"/>
      <c r="AJ49" s="425"/>
      <c r="AK49" s="408">
        <v>2025</v>
      </c>
      <c r="AL49" s="409"/>
      <c r="AM49" s="260">
        <v>2026</v>
      </c>
      <c r="AN49" s="260">
        <v>2027</v>
      </c>
      <c r="AO49" s="260">
        <v>2028</v>
      </c>
      <c r="AP49" s="260">
        <v>2029</v>
      </c>
      <c r="AQ49" s="260">
        <v>2030</v>
      </c>
      <c r="AR49" s="260">
        <v>2031</v>
      </c>
      <c r="AS49" s="260">
        <v>2032</v>
      </c>
      <c r="AT49" s="260">
        <v>2033</v>
      </c>
      <c r="AU49" s="260">
        <v>2034</v>
      </c>
      <c r="AV49" s="260">
        <v>2035</v>
      </c>
      <c r="AW49" s="260">
        <v>2036</v>
      </c>
      <c r="AX49" s="260">
        <v>2037</v>
      </c>
      <c r="AY49" s="260">
        <v>2038</v>
      </c>
      <c r="AZ49" s="260">
        <v>2039</v>
      </c>
      <c r="BA49" s="260">
        <v>2040</v>
      </c>
      <c r="BB49" s="260">
        <v>2041</v>
      </c>
      <c r="BC49" s="260">
        <v>2042</v>
      </c>
      <c r="BD49" s="260">
        <v>2043</v>
      </c>
      <c r="BE49" s="260">
        <v>2044</v>
      </c>
      <c r="BF49" s="260">
        <v>2045</v>
      </c>
      <c r="BG49" s="260">
        <v>2046</v>
      </c>
      <c r="BH49" s="260">
        <v>2047</v>
      </c>
      <c r="BI49" s="260">
        <v>2048</v>
      </c>
      <c r="BJ49" s="260">
        <v>2049</v>
      </c>
      <c r="BK49" s="260">
        <v>2050</v>
      </c>
      <c r="BL49" s="260">
        <v>2051</v>
      </c>
      <c r="BM49" s="260">
        <v>2052</v>
      </c>
      <c r="BN49" s="260">
        <v>2053</v>
      </c>
      <c r="BO49" s="260">
        <v>2054</v>
      </c>
      <c r="BP49" s="260">
        <v>2055</v>
      </c>
      <c r="BQ49" s="260">
        <v>2056</v>
      </c>
      <c r="BR49" s="260">
        <v>2057</v>
      </c>
      <c r="BS49" s="260">
        <v>2058</v>
      </c>
      <c r="BT49" s="260">
        <v>2059</v>
      </c>
      <c r="BU49" s="260">
        <v>2060</v>
      </c>
      <c r="BV49" s="260">
        <v>2061</v>
      </c>
      <c r="BW49" s="260">
        <v>2062</v>
      </c>
      <c r="BX49" s="260">
        <v>2063</v>
      </c>
      <c r="BY49" s="260">
        <v>2064</v>
      </c>
      <c r="BZ49" s="260">
        <v>2065</v>
      </c>
      <c r="CA49" s="260">
        <v>2066</v>
      </c>
      <c r="CB49" s="260">
        <v>2067</v>
      </c>
      <c r="CC49" s="260">
        <v>2068</v>
      </c>
      <c r="CD49" s="260">
        <v>2069</v>
      </c>
      <c r="CE49" s="260">
        <v>2070</v>
      </c>
      <c r="CF49" s="260">
        <v>2071</v>
      </c>
      <c r="CG49" s="260">
        <v>2072</v>
      </c>
      <c r="CH49" s="260">
        <v>2073</v>
      </c>
      <c r="CI49" s="260">
        <v>2074</v>
      </c>
      <c r="CJ49" s="260">
        <v>2075</v>
      </c>
      <c r="CK49" s="260" t="s">
        <v>455</v>
      </c>
      <c r="CL49" s="260" t="s">
        <v>455</v>
      </c>
      <c r="CM49" s="260" t="s">
        <v>455</v>
      </c>
      <c r="CN49" s="260" t="s">
        <v>455</v>
      </c>
      <c r="CO49" s="260" t="s">
        <v>455</v>
      </c>
      <c r="CP49" s="260" t="s">
        <v>455</v>
      </c>
      <c r="CQ49" s="260" t="s">
        <v>455</v>
      </c>
    </row>
    <row r="50" spans="1:95" s="300" customFormat="1" ht="11.25" hidden="1" customHeight="1" x14ac:dyDescent="0.25">
      <c r="A50" s="426" t="s">
        <v>519</v>
      </c>
      <c r="B50" s="427"/>
      <c r="C50" s="427"/>
      <c r="D50" s="427"/>
      <c r="E50" s="427"/>
      <c r="F50" s="427"/>
      <c r="G50" s="427"/>
      <c r="H50" s="427"/>
      <c r="I50" s="427"/>
      <c r="J50" s="427"/>
      <c r="K50" s="427"/>
      <c r="L50" s="427"/>
      <c r="M50" s="427"/>
      <c r="N50" s="427"/>
      <c r="O50" s="427"/>
      <c r="P50" s="427"/>
      <c r="Q50" s="427"/>
      <c r="R50" s="427"/>
      <c r="S50" s="427"/>
      <c r="T50" s="427"/>
      <c r="U50" s="427"/>
      <c r="V50" s="427"/>
      <c r="W50" s="427"/>
      <c r="X50" s="427"/>
      <c r="Y50" s="427"/>
      <c r="Z50" s="427"/>
      <c r="AA50" s="427"/>
      <c r="AB50" s="427"/>
      <c r="AC50" s="427"/>
      <c r="AD50" s="427"/>
      <c r="AE50" s="427"/>
      <c r="AF50" s="427"/>
      <c r="AG50" s="427"/>
      <c r="AH50" s="427"/>
      <c r="AI50" s="427"/>
      <c r="AJ50" s="427"/>
      <c r="AK50" s="428"/>
      <c r="AL50" s="428"/>
      <c r="AM50" s="301"/>
      <c r="AN50" s="301"/>
      <c r="AO50" s="301"/>
      <c r="AP50" s="301"/>
      <c r="AQ50" s="301"/>
      <c r="AR50" s="301"/>
      <c r="AS50" s="301"/>
      <c r="AT50" s="301"/>
      <c r="AU50" s="301"/>
      <c r="AV50" s="301"/>
      <c r="AW50" s="301"/>
      <c r="AX50" s="301"/>
      <c r="AY50" s="301"/>
      <c r="AZ50" s="301"/>
      <c r="BA50" s="301"/>
      <c r="BB50" s="301"/>
      <c r="BC50" s="301"/>
      <c r="BD50" s="301"/>
      <c r="BE50" s="301"/>
      <c r="BF50" s="301"/>
      <c r="BG50" s="301"/>
      <c r="BH50" s="301"/>
      <c r="BI50" s="301"/>
      <c r="BJ50" s="301"/>
      <c r="BK50" s="301"/>
      <c r="BL50" s="301"/>
      <c r="BM50" s="301"/>
      <c r="BN50" s="301"/>
      <c r="BO50" s="301"/>
      <c r="BP50" s="301"/>
      <c r="BQ50" s="301"/>
      <c r="BR50" s="301"/>
      <c r="BS50" s="301"/>
      <c r="BT50" s="301"/>
      <c r="BU50" s="301"/>
      <c r="BV50" s="301"/>
      <c r="BW50" s="301"/>
      <c r="BX50" s="301"/>
      <c r="BY50" s="301"/>
      <c r="BZ50" s="301"/>
      <c r="CA50" s="301"/>
      <c r="CB50" s="301"/>
      <c r="CC50" s="301"/>
      <c r="CD50" s="301"/>
      <c r="CE50" s="301"/>
      <c r="CF50" s="301"/>
      <c r="CG50" s="301"/>
      <c r="CH50" s="301"/>
      <c r="CI50" s="301"/>
      <c r="CJ50" s="301"/>
      <c r="CK50" s="301"/>
      <c r="CL50" s="301"/>
      <c r="CM50" s="301"/>
      <c r="CN50" s="301"/>
      <c r="CO50" s="301"/>
      <c r="CP50" s="301"/>
      <c r="CQ50" s="301"/>
    </row>
    <row r="51" spans="1:95" s="300" customFormat="1" ht="12" hidden="1" customHeight="1" x14ac:dyDescent="0.25">
      <c r="A51" s="416" t="s">
        <v>520</v>
      </c>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417"/>
      <c r="AK51" s="418"/>
      <c r="AL51" s="418"/>
      <c r="AM51" s="302"/>
      <c r="AN51" s="302"/>
      <c r="AO51" s="302"/>
      <c r="AP51" s="302"/>
      <c r="AQ51" s="302"/>
      <c r="AR51" s="302"/>
      <c r="AS51" s="302"/>
      <c r="AT51" s="302"/>
      <c r="AU51" s="302"/>
      <c r="AV51" s="302"/>
      <c r="AW51" s="302"/>
      <c r="AX51" s="302"/>
      <c r="AY51" s="302"/>
      <c r="AZ51" s="302"/>
      <c r="BA51" s="302"/>
      <c r="BB51" s="302"/>
      <c r="BC51" s="302"/>
      <c r="BD51" s="302"/>
      <c r="BE51" s="302"/>
      <c r="BF51" s="302"/>
      <c r="BG51" s="302"/>
      <c r="BH51" s="302"/>
      <c r="BI51" s="302"/>
      <c r="BJ51" s="302"/>
      <c r="BK51" s="302"/>
      <c r="BL51" s="302"/>
      <c r="BM51" s="302"/>
      <c r="BN51" s="302"/>
      <c r="BO51" s="302"/>
      <c r="BP51" s="302"/>
      <c r="BQ51" s="302"/>
      <c r="BR51" s="302"/>
      <c r="BS51" s="302"/>
      <c r="BT51" s="302"/>
      <c r="BU51" s="302"/>
      <c r="BV51" s="302"/>
      <c r="BW51" s="302"/>
      <c r="BX51" s="302"/>
      <c r="BY51" s="302"/>
      <c r="BZ51" s="302"/>
      <c r="CA51" s="302"/>
      <c r="CB51" s="302"/>
      <c r="CC51" s="302"/>
      <c r="CD51" s="302"/>
      <c r="CE51" s="302"/>
      <c r="CF51" s="302"/>
      <c r="CG51" s="302"/>
      <c r="CH51" s="302"/>
      <c r="CI51" s="302"/>
      <c r="CJ51" s="302"/>
      <c r="CK51" s="302"/>
      <c r="CL51" s="302"/>
      <c r="CM51" s="302"/>
      <c r="CN51" s="302"/>
      <c r="CO51" s="302"/>
      <c r="CP51" s="302"/>
      <c r="CQ51" s="302"/>
    </row>
    <row r="52" spans="1:95" s="300" customFormat="1" ht="12" hidden="1" customHeight="1" x14ac:dyDescent="0.25">
      <c r="A52" s="416" t="s">
        <v>521</v>
      </c>
      <c r="B52" s="417"/>
      <c r="C52" s="417"/>
      <c r="D52" s="417"/>
      <c r="E52" s="417"/>
      <c r="F52" s="417"/>
      <c r="G52" s="417"/>
      <c r="H52" s="417"/>
      <c r="I52" s="417"/>
      <c r="J52" s="417"/>
      <c r="K52" s="417"/>
      <c r="L52" s="417"/>
      <c r="M52" s="417"/>
      <c r="N52" s="417"/>
      <c r="O52" s="417"/>
      <c r="P52" s="417"/>
      <c r="Q52" s="417"/>
      <c r="R52" s="417"/>
      <c r="S52" s="417"/>
      <c r="T52" s="417"/>
      <c r="U52" s="417"/>
      <c r="V52" s="417"/>
      <c r="W52" s="417"/>
      <c r="X52" s="417"/>
      <c r="Y52" s="417"/>
      <c r="Z52" s="417"/>
      <c r="AA52" s="417"/>
      <c r="AB52" s="417"/>
      <c r="AC52" s="417"/>
      <c r="AD52" s="417"/>
      <c r="AE52" s="417"/>
      <c r="AF52" s="417"/>
      <c r="AG52" s="417"/>
      <c r="AH52" s="417"/>
      <c r="AI52" s="417"/>
      <c r="AJ52" s="417"/>
      <c r="AK52" s="418"/>
      <c r="AL52" s="418"/>
      <c r="AM52" s="302"/>
      <c r="AN52" s="302"/>
      <c r="AO52" s="302"/>
      <c r="AP52" s="302"/>
      <c r="AQ52" s="302"/>
      <c r="AR52" s="302"/>
      <c r="AS52" s="302"/>
      <c r="AT52" s="302"/>
      <c r="AU52" s="302"/>
      <c r="AV52" s="302"/>
      <c r="AW52" s="302"/>
      <c r="AX52" s="302"/>
      <c r="AY52" s="302"/>
      <c r="AZ52" s="302"/>
      <c r="BA52" s="302"/>
      <c r="BB52" s="302"/>
      <c r="BC52" s="302"/>
      <c r="BD52" s="302"/>
      <c r="BE52" s="302"/>
      <c r="BF52" s="302"/>
      <c r="BG52" s="302"/>
      <c r="BH52" s="302"/>
      <c r="BI52" s="302"/>
      <c r="BJ52" s="302"/>
      <c r="BK52" s="302"/>
      <c r="BL52" s="302"/>
      <c r="BM52" s="302"/>
      <c r="BN52" s="302"/>
      <c r="BO52" s="302"/>
      <c r="BP52" s="302"/>
      <c r="BQ52" s="302"/>
      <c r="BR52" s="302"/>
      <c r="BS52" s="302"/>
      <c r="BT52" s="302"/>
      <c r="BU52" s="302"/>
      <c r="BV52" s="302"/>
      <c r="BW52" s="302"/>
      <c r="BX52" s="302"/>
      <c r="BY52" s="302"/>
      <c r="BZ52" s="302"/>
      <c r="CA52" s="302"/>
      <c r="CB52" s="302"/>
      <c r="CC52" s="302"/>
      <c r="CD52" s="302"/>
      <c r="CE52" s="302"/>
      <c r="CF52" s="302"/>
      <c r="CG52" s="302"/>
      <c r="CH52" s="302"/>
      <c r="CI52" s="302"/>
      <c r="CJ52" s="302"/>
      <c r="CK52" s="302"/>
      <c r="CL52" s="302"/>
      <c r="CM52" s="302"/>
      <c r="CN52" s="302"/>
      <c r="CO52" s="302"/>
      <c r="CP52" s="302"/>
      <c r="CQ52" s="302"/>
    </row>
    <row r="53" spans="1:95" s="300" customFormat="1" ht="12" hidden="1" customHeight="1" thickBot="1" x14ac:dyDescent="0.3">
      <c r="A53" s="419" t="s">
        <v>522</v>
      </c>
      <c r="B53" s="420"/>
      <c r="C53" s="420"/>
      <c r="D53" s="420"/>
      <c r="E53" s="420"/>
      <c r="F53" s="420"/>
      <c r="G53" s="420"/>
      <c r="H53" s="420"/>
      <c r="I53" s="420"/>
      <c r="J53" s="420"/>
      <c r="K53" s="420"/>
      <c r="L53" s="420"/>
      <c r="M53" s="420"/>
      <c r="N53" s="420"/>
      <c r="O53" s="420"/>
      <c r="P53" s="420"/>
      <c r="Q53" s="420"/>
      <c r="R53" s="420"/>
      <c r="S53" s="420"/>
      <c r="T53" s="420"/>
      <c r="U53" s="420"/>
      <c r="V53" s="420"/>
      <c r="W53" s="420"/>
      <c r="X53" s="420"/>
      <c r="Y53" s="420"/>
      <c r="Z53" s="420"/>
      <c r="AA53" s="420"/>
      <c r="AB53" s="420"/>
      <c r="AC53" s="420"/>
      <c r="AD53" s="420"/>
      <c r="AE53" s="420"/>
      <c r="AF53" s="420"/>
      <c r="AG53" s="420"/>
      <c r="AH53" s="420"/>
      <c r="AI53" s="420"/>
      <c r="AJ53" s="420"/>
      <c r="AK53" s="421"/>
      <c r="AL53" s="421"/>
      <c r="AM53" s="303"/>
      <c r="AN53" s="303"/>
      <c r="AO53" s="303"/>
      <c r="AP53" s="303"/>
      <c r="AQ53" s="303"/>
      <c r="AR53" s="303"/>
      <c r="AS53" s="303"/>
      <c r="AT53" s="303"/>
      <c r="AU53" s="303"/>
      <c r="AV53" s="303"/>
      <c r="AW53" s="303"/>
      <c r="AX53" s="303"/>
      <c r="AY53" s="303"/>
      <c r="AZ53" s="303"/>
      <c r="BA53" s="303"/>
      <c r="BB53" s="303"/>
      <c r="BC53" s="303"/>
      <c r="BD53" s="303"/>
      <c r="BE53" s="303"/>
      <c r="BF53" s="303"/>
      <c r="BG53" s="303"/>
      <c r="BH53" s="303"/>
      <c r="BI53" s="303"/>
      <c r="BJ53" s="303"/>
      <c r="BK53" s="303"/>
      <c r="BL53" s="303"/>
      <c r="BM53" s="303"/>
      <c r="BN53" s="303"/>
      <c r="BO53" s="303"/>
      <c r="BP53" s="303"/>
      <c r="BQ53" s="303"/>
      <c r="BR53" s="303"/>
      <c r="BS53" s="303"/>
      <c r="BT53" s="303"/>
      <c r="BU53" s="303"/>
      <c r="BV53" s="303"/>
      <c r="BW53" s="303"/>
      <c r="BX53" s="303"/>
      <c r="BY53" s="303"/>
      <c r="BZ53" s="303"/>
      <c r="CA53" s="303"/>
      <c r="CB53" s="303"/>
      <c r="CC53" s="303"/>
      <c r="CD53" s="303"/>
      <c r="CE53" s="303"/>
      <c r="CF53" s="303"/>
      <c r="CG53" s="303"/>
      <c r="CH53" s="303"/>
      <c r="CI53" s="303"/>
      <c r="CJ53" s="303"/>
      <c r="CK53" s="303"/>
      <c r="CL53" s="303"/>
      <c r="CM53" s="303"/>
      <c r="CN53" s="303"/>
      <c r="CO53" s="303"/>
      <c r="CP53" s="303"/>
      <c r="CQ53" s="303"/>
    </row>
    <row r="54" spans="1:95" ht="16.5" thickBot="1" x14ac:dyDescent="0.3">
      <c r="A54" s="268"/>
      <c r="B54" s="268"/>
      <c r="C54" s="268"/>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E54" s="268"/>
      <c r="AF54" s="268"/>
      <c r="AG54" s="268"/>
      <c r="AH54" s="268"/>
      <c r="AI54" s="268"/>
      <c r="AJ54" s="268"/>
      <c r="AK54" s="268"/>
      <c r="AL54" s="269"/>
      <c r="AM54" s="269"/>
      <c r="AN54" s="269"/>
      <c r="AO54" s="269"/>
      <c r="AP54" s="269"/>
      <c r="AQ54" s="269"/>
      <c r="AR54" s="269"/>
      <c r="AS54" s="269"/>
      <c r="AT54" s="269"/>
      <c r="AU54" s="269"/>
      <c r="AV54" s="270"/>
      <c r="AW54" s="270"/>
      <c r="AX54" s="270"/>
      <c r="AY54" s="270"/>
      <c r="AZ54" s="270"/>
      <c r="BA54" s="270"/>
      <c r="BB54" s="270"/>
      <c r="BC54" s="270"/>
      <c r="BD54" s="270"/>
      <c r="BE54" s="270"/>
      <c r="BF54" s="270"/>
      <c r="BG54" s="270"/>
      <c r="BH54" s="270"/>
      <c r="BI54" s="270"/>
      <c r="BJ54" s="270"/>
      <c r="BK54" s="270"/>
      <c r="BL54" s="270"/>
      <c r="BM54" s="270"/>
      <c r="BN54" s="270"/>
      <c r="BO54" s="270"/>
      <c r="BP54" s="270"/>
      <c r="BQ54" s="270"/>
      <c r="BR54" s="270"/>
      <c r="BS54" s="270"/>
      <c r="BT54" s="270"/>
      <c r="BU54" s="270"/>
      <c r="BV54" s="270"/>
      <c r="BW54" s="270"/>
      <c r="BX54" s="270"/>
      <c r="BY54" s="270"/>
      <c r="BZ54" s="270"/>
      <c r="CA54" s="270"/>
      <c r="CB54" s="270"/>
      <c r="CC54" s="270"/>
      <c r="CD54" s="270"/>
      <c r="CE54" s="270"/>
      <c r="CF54" s="270"/>
      <c r="CG54" s="270"/>
      <c r="CH54" s="270"/>
      <c r="CI54" s="270"/>
      <c r="CJ54" s="270"/>
      <c r="CK54" s="270"/>
      <c r="CL54" s="270"/>
      <c r="CM54" s="270"/>
      <c r="CN54" s="270"/>
      <c r="CO54" s="270"/>
      <c r="CP54" s="270"/>
      <c r="CQ54" s="270"/>
    </row>
    <row r="55" spans="1:95" s="255" customFormat="1" x14ac:dyDescent="0.25">
      <c r="A55" s="406" t="s">
        <v>523</v>
      </c>
      <c r="B55" s="407"/>
      <c r="C55" s="407"/>
      <c r="D55" s="407"/>
      <c r="E55" s="407"/>
      <c r="F55" s="407"/>
      <c r="G55" s="407"/>
      <c r="H55" s="407"/>
      <c r="I55" s="407"/>
      <c r="J55" s="407"/>
      <c r="K55" s="407"/>
      <c r="L55" s="407"/>
      <c r="M55" s="407"/>
      <c r="N55" s="407"/>
      <c r="O55" s="407"/>
      <c r="P55" s="407"/>
      <c r="Q55" s="407"/>
      <c r="R55" s="407"/>
      <c r="S55" s="407"/>
      <c r="T55" s="407"/>
      <c r="U55" s="407"/>
      <c r="V55" s="407"/>
      <c r="W55" s="407"/>
      <c r="X55" s="407"/>
      <c r="Y55" s="407"/>
      <c r="Z55" s="407"/>
      <c r="AA55" s="407"/>
      <c r="AB55" s="407"/>
      <c r="AC55" s="407"/>
      <c r="AD55" s="407"/>
      <c r="AE55" s="407"/>
      <c r="AF55" s="407"/>
      <c r="AG55" s="407"/>
      <c r="AH55" s="407"/>
      <c r="AI55" s="407"/>
      <c r="AJ55" s="407"/>
      <c r="AK55" s="408">
        <v>2025</v>
      </c>
      <c r="AL55" s="409"/>
      <c r="AM55" s="260">
        <v>2026</v>
      </c>
      <c r="AN55" s="260">
        <v>2027</v>
      </c>
      <c r="AO55" s="260">
        <v>2028</v>
      </c>
      <c r="AP55" s="260">
        <v>2029</v>
      </c>
      <c r="AQ55" s="260">
        <v>2030</v>
      </c>
      <c r="AR55" s="260">
        <v>2031</v>
      </c>
      <c r="AS55" s="260">
        <v>2032</v>
      </c>
      <c r="AT55" s="260">
        <v>2033</v>
      </c>
      <c r="AU55" s="260">
        <v>2034</v>
      </c>
      <c r="AV55" s="260">
        <v>2035</v>
      </c>
      <c r="AW55" s="260">
        <v>2036</v>
      </c>
      <c r="AX55" s="260">
        <v>2037</v>
      </c>
      <c r="AY55" s="260">
        <v>2038</v>
      </c>
      <c r="AZ55" s="260">
        <v>2039</v>
      </c>
      <c r="BA55" s="260">
        <v>2040</v>
      </c>
      <c r="BB55" s="260">
        <v>2041</v>
      </c>
      <c r="BC55" s="260">
        <v>2042</v>
      </c>
      <c r="BD55" s="260">
        <v>2043</v>
      </c>
      <c r="BE55" s="260">
        <v>2044</v>
      </c>
      <c r="BF55" s="260">
        <v>2045</v>
      </c>
      <c r="BG55" s="260">
        <v>2046</v>
      </c>
      <c r="BH55" s="260">
        <v>2047</v>
      </c>
      <c r="BI55" s="260">
        <v>2048</v>
      </c>
      <c r="BJ55" s="260">
        <v>2049</v>
      </c>
      <c r="BK55" s="260">
        <v>2050</v>
      </c>
      <c r="BL55" s="260">
        <v>2051</v>
      </c>
      <c r="BM55" s="260">
        <v>2052</v>
      </c>
      <c r="BN55" s="260">
        <v>2053</v>
      </c>
      <c r="BO55" s="260">
        <v>2054</v>
      </c>
      <c r="BP55" s="260">
        <v>2055</v>
      </c>
      <c r="BQ55" s="260">
        <v>2056</v>
      </c>
      <c r="BR55" s="260">
        <v>2057</v>
      </c>
      <c r="BS55" s="260">
        <v>2058</v>
      </c>
      <c r="BT55" s="260">
        <v>2059</v>
      </c>
      <c r="BU55" s="260">
        <v>2060</v>
      </c>
      <c r="BV55" s="260">
        <v>2061</v>
      </c>
      <c r="BW55" s="260">
        <v>2062</v>
      </c>
      <c r="BX55" s="260">
        <v>2063</v>
      </c>
      <c r="BY55" s="260">
        <v>2064</v>
      </c>
      <c r="BZ55" s="260">
        <v>2065</v>
      </c>
      <c r="CA55" s="260">
        <v>2066</v>
      </c>
      <c r="CB55" s="260">
        <v>2067</v>
      </c>
      <c r="CC55" s="260">
        <v>2068</v>
      </c>
      <c r="CD55" s="260">
        <v>2069</v>
      </c>
      <c r="CE55" s="260">
        <v>2070</v>
      </c>
      <c r="CF55" s="260">
        <v>2071</v>
      </c>
      <c r="CG55" s="260">
        <v>2072</v>
      </c>
      <c r="CH55" s="260">
        <v>2073</v>
      </c>
      <c r="CI55" s="260">
        <v>2074</v>
      </c>
      <c r="CJ55" s="260">
        <v>2075</v>
      </c>
      <c r="CK55" s="260">
        <v>2076</v>
      </c>
      <c r="CL55" s="260">
        <v>2077</v>
      </c>
      <c r="CM55" s="260">
        <v>2078</v>
      </c>
      <c r="CN55" s="260">
        <v>2079</v>
      </c>
      <c r="CO55" s="260">
        <v>2080</v>
      </c>
      <c r="CP55" s="260">
        <v>2081</v>
      </c>
      <c r="CQ55" s="260">
        <v>2082</v>
      </c>
    </row>
    <row r="56" spans="1:95" s="248" customFormat="1" ht="15" x14ac:dyDescent="0.25">
      <c r="A56" s="395" t="s">
        <v>255</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7">
        <v>6421340.4000000004</v>
      </c>
      <c r="AL56" s="398"/>
      <c r="AM56" s="271">
        <v>4564975.5152803939</v>
      </c>
      <c r="AN56" s="271">
        <v>4769783.9785091337</v>
      </c>
      <c r="AO56" s="271">
        <v>4960575.3376494981</v>
      </c>
      <c r="AP56" s="271">
        <v>5158998.3511554785</v>
      </c>
      <c r="AQ56" s="271">
        <v>5365358.2852016967</v>
      </c>
      <c r="AR56" s="271">
        <v>5579972.6166097652</v>
      </c>
      <c r="AS56" s="271">
        <v>5803171.5212741569</v>
      </c>
      <c r="AT56" s="271">
        <v>6035298.3821251225</v>
      </c>
      <c r="AU56" s="271">
        <v>6276710.3174101282</v>
      </c>
      <c r="AV56" s="271">
        <v>6527778.7301065335</v>
      </c>
      <c r="AW56" s="271">
        <v>6788889.8793107951</v>
      </c>
      <c r="AX56" s="271">
        <v>7060445.4744832274</v>
      </c>
      <c r="AY56" s="271">
        <v>7342863.2934625568</v>
      </c>
      <c r="AZ56" s="271">
        <v>7636577.8252010588</v>
      </c>
      <c r="BA56" s="271">
        <v>7942040.9382091016</v>
      </c>
      <c r="BB56" s="271">
        <v>8259722.5757374652</v>
      </c>
      <c r="BC56" s="271">
        <v>8590111.4787669647</v>
      </c>
      <c r="BD56" s="271">
        <v>8933715.9379176442</v>
      </c>
      <c r="BE56" s="271">
        <v>9291064.5754343495</v>
      </c>
      <c r="BF56" s="271">
        <v>9662707.1584517229</v>
      </c>
      <c r="BG56" s="271">
        <v>10049215.444789791</v>
      </c>
      <c r="BH56" s="271">
        <v>10451184.062581385</v>
      </c>
      <c r="BI56" s="271">
        <v>10869231.425084641</v>
      </c>
      <c r="BJ56" s="271">
        <v>11304000.682088027</v>
      </c>
      <c r="BK56" s="271">
        <v>11756160.709371548</v>
      </c>
      <c r="BL56" s="271">
        <v>12226407.137746412</v>
      </c>
      <c r="BM56" s="271">
        <v>12715463.423256267</v>
      </c>
      <c r="BN56" s="271">
        <v>13224081.960186519</v>
      </c>
      <c r="BO56" s="271">
        <v>13753045.238593979</v>
      </c>
      <c r="BP56" s="271">
        <v>14303167.048137739</v>
      </c>
      <c r="BQ56" s="271">
        <v>14875293.730063248</v>
      </c>
      <c r="BR56" s="271">
        <v>15470305.479265779</v>
      </c>
      <c r="BS56" s="271">
        <v>16089117.698436409</v>
      </c>
      <c r="BT56" s="271">
        <v>16732682.406373868</v>
      </c>
      <c r="BU56" s="271">
        <v>17401989.702628825</v>
      </c>
      <c r="BV56" s="271">
        <v>18098069.290733974</v>
      </c>
      <c r="BW56" s="271">
        <v>18821992.062363334</v>
      </c>
      <c r="BX56" s="271">
        <v>19574871.744857866</v>
      </c>
      <c r="BY56" s="271">
        <v>20357866.614652183</v>
      </c>
      <c r="BZ56" s="271">
        <v>21172181.279238269</v>
      </c>
      <c r="CA56" s="271">
        <v>22019068.530407805</v>
      </c>
      <c r="CB56" s="271">
        <v>22899831.271624118</v>
      </c>
      <c r="CC56" s="271">
        <v>23815824.522489086</v>
      </c>
      <c r="CD56" s="271">
        <v>24768457.503388643</v>
      </c>
      <c r="CE56" s="271">
        <v>25759195.803524192</v>
      </c>
      <c r="CF56" s="271">
        <v>26789563.635665163</v>
      </c>
      <c r="CG56" s="271">
        <v>27861146.181091771</v>
      </c>
      <c r="CH56" s="271">
        <v>28975592.028335445</v>
      </c>
      <c r="CI56" s="271">
        <v>30134615.70946886</v>
      </c>
      <c r="CJ56" s="271">
        <v>31340000.33784762</v>
      </c>
      <c r="CK56" s="271">
        <v>32593600.351361524</v>
      </c>
      <c r="CL56" s="271">
        <v>33897344.36541599</v>
      </c>
      <c r="CM56" s="271">
        <v>35253238.140032634</v>
      </c>
      <c r="CN56" s="271">
        <v>36663367.665633947</v>
      </c>
      <c r="CO56" s="271">
        <v>38129902.372259296</v>
      </c>
      <c r="CP56" s="271">
        <v>39655098.467149667</v>
      </c>
      <c r="CQ56" s="271">
        <v>41241302.405835658</v>
      </c>
    </row>
    <row r="57" spans="1:95" x14ac:dyDescent="0.25">
      <c r="A57" s="395" t="s">
        <v>254</v>
      </c>
      <c r="B57" s="396"/>
      <c r="C57" s="396"/>
      <c r="D57" s="396"/>
      <c r="E57" s="396"/>
      <c r="F57" s="396"/>
      <c r="G57" s="396"/>
      <c r="H57" s="396"/>
      <c r="I57" s="396"/>
      <c r="J57" s="396"/>
      <c r="K57" s="396"/>
      <c r="L57" s="396"/>
      <c r="M57" s="396"/>
      <c r="N57" s="396"/>
      <c r="O57" s="396"/>
      <c r="P57" s="396"/>
      <c r="Q57" s="396"/>
      <c r="R57" s="396"/>
      <c r="S57" s="396"/>
      <c r="T57" s="396"/>
      <c r="U57" s="396"/>
      <c r="V57" s="396"/>
      <c r="W57" s="396"/>
      <c r="X57" s="396"/>
      <c r="Y57" s="396"/>
      <c r="Z57" s="396"/>
      <c r="AA57" s="396"/>
      <c r="AB57" s="396"/>
      <c r="AC57" s="396"/>
      <c r="AD57" s="396"/>
      <c r="AE57" s="396"/>
      <c r="AF57" s="396"/>
      <c r="AG57" s="396"/>
      <c r="AH57" s="396"/>
      <c r="AI57" s="396"/>
      <c r="AJ57" s="396"/>
      <c r="AK57" s="401">
        <v>0</v>
      </c>
      <c r="AL57" s="402"/>
      <c r="AM57" s="272">
        <v>-157826.36396873518</v>
      </c>
      <c r="AN57" s="272">
        <v>-156477.42068695111</v>
      </c>
      <c r="AO57" s="272">
        <v>-155128.47740516707</v>
      </c>
      <c r="AP57" s="272">
        <v>-153779.534123383</v>
      </c>
      <c r="AQ57" s="272">
        <v>-152430.59084159893</v>
      </c>
      <c r="AR57" s="272">
        <v>-151081.64755981488</v>
      </c>
      <c r="AS57" s="272">
        <v>-149732.70427803081</v>
      </c>
      <c r="AT57" s="272">
        <v>-148383.76099624677</v>
      </c>
      <c r="AU57" s="272">
        <v>-147034.8177144627</v>
      </c>
      <c r="AV57" s="272">
        <v>-145685.87443267863</v>
      </c>
      <c r="AW57" s="272">
        <v>-144336.93115089455</v>
      </c>
      <c r="AX57" s="272">
        <v>-142987.98786911051</v>
      </c>
      <c r="AY57" s="272">
        <v>-141639.04458732647</v>
      </c>
      <c r="AZ57" s="272">
        <v>-140290.1013055424</v>
      </c>
      <c r="BA57" s="272">
        <v>-138941.15802375833</v>
      </c>
      <c r="BB57" s="272">
        <v>-137592.21474197428</v>
      </c>
      <c r="BC57" s="272">
        <v>-136243.27146019021</v>
      </c>
      <c r="BD57" s="272">
        <v>-134894.32817840614</v>
      </c>
      <c r="BE57" s="272">
        <v>-133545.3848966221</v>
      </c>
      <c r="BF57" s="272">
        <v>-132196.44161483803</v>
      </c>
      <c r="BG57" s="272">
        <v>-130847.49833305398</v>
      </c>
      <c r="BH57" s="272">
        <v>-129498.55505126991</v>
      </c>
      <c r="BI57" s="272">
        <v>-128149.61176948584</v>
      </c>
      <c r="BJ57" s="272">
        <v>-126800.6684877018</v>
      </c>
      <c r="BK57" s="272">
        <v>-125451.72520591774</v>
      </c>
      <c r="BL57" s="272">
        <v>-124102.78192413367</v>
      </c>
      <c r="BM57" s="272">
        <v>-122753.83864234961</v>
      </c>
      <c r="BN57" s="272">
        <v>-121404.89536056554</v>
      </c>
      <c r="BO57" s="272">
        <v>-120055.9520787815</v>
      </c>
      <c r="BP57" s="272">
        <v>-118707.00879699743</v>
      </c>
      <c r="BQ57" s="272">
        <v>-117358.06551521337</v>
      </c>
      <c r="BR57" s="272">
        <v>-116009.12223342933</v>
      </c>
      <c r="BS57" s="272">
        <v>-114660.17895164526</v>
      </c>
      <c r="BT57" s="272">
        <v>-113311.23566986118</v>
      </c>
      <c r="BU57" s="272">
        <v>-111962.29238807713</v>
      </c>
      <c r="BV57" s="272">
        <v>-110613.34910629306</v>
      </c>
      <c r="BW57" s="272">
        <v>-109264.405824509</v>
      </c>
      <c r="BX57" s="272">
        <v>-107915.46254272493</v>
      </c>
      <c r="BY57" s="272">
        <v>-106566.51926094087</v>
      </c>
      <c r="BZ57" s="272">
        <v>-105217.5759791568</v>
      </c>
      <c r="CA57" s="272">
        <v>-103868.63269737274</v>
      </c>
      <c r="CB57" s="272">
        <v>-102519.68941558867</v>
      </c>
      <c r="CC57" s="272">
        <v>-101170.7461338046</v>
      </c>
      <c r="CD57" s="272">
        <v>-99821.802852020541</v>
      </c>
      <c r="CE57" s="272">
        <v>-98472.859570236469</v>
      </c>
      <c r="CF57" s="272">
        <v>-97123.916288452412</v>
      </c>
      <c r="CG57" s="272">
        <v>-95774.973006668341</v>
      </c>
      <c r="CH57" s="272">
        <v>-94426.029724884283</v>
      </c>
      <c r="CI57" s="272">
        <v>-93077.086443100212</v>
      </c>
      <c r="CJ57" s="272">
        <v>-91728.14316131614</v>
      </c>
      <c r="CK57" s="272">
        <v>-90379.199879532083</v>
      </c>
      <c r="CL57" s="272">
        <v>-89030.256597748012</v>
      </c>
      <c r="CM57" s="272">
        <v>-87681.313315963955</v>
      </c>
      <c r="CN57" s="272">
        <v>-86332.370034179883</v>
      </c>
      <c r="CO57" s="272">
        <v>-84983.426752395826</v>
      </c>
      <c r="CP57" s="272">
        <v>-83634.483470611754</v>
      </c>
      <c r="CQ57" s="272">
        <v>-82285.540188827697</v>
      </c>
    </row>
    <row r="58" spans="1:95" x14ac:dyDescent="0.25">
      <c r="A58" s="395" t="s">
        <v>436</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401">
        <v>0</v>
      </c>
      <c r="AL58" s="402"/>
      <c r="AM58" s="272">
        <v>0</v>
      </c>
      <c r="AN58" s="272">
        <v>0</v>
      </c>
      <c r="AO58" s="272">
        <v>0</v>
      </c>
      <c r="AP58" s="272">
        <v>0</v>
      </c>
      <c r="AQ58" s="272">
        <v>0</v>
      </c>
      <c r="AR58" s="272">
        <v>0</v>
      </c>
      <c r="AS58" s="272">
        <v>0</v>
      </c>
      <c r="AT58" s="272">
        <v>0</v>
      </c>
      <c r="AU58" s="272">
        <v>0</v>
      </c>
      <c r="AV58" s="272">
        <v>0</v>
      </c>
      <c r="AW58" s="272">
        <v>0</v>
      </c>
      <c r="AX58" s="272">
        <v>0</v>
      </c>
      <c r="AY58" s="272">
        <v>0</v>
      </c>
      <c r="AZ58" s="272">
        <v>0</v>
      </c>
      <c r="BA58" s="272">
        <v>0</v>
      </c>
      <c r="BB58" s="272">
        <v>0</v>
      </c>
      <c r="BC58" s="272">
        <v>0</v>
      </c>
      <c r="BD58" s="272">
        <v>0</v>
      </c>
      <c r="BE58" s="272">
        <v>0</v>
      </c>
      <c r="BF58" s="272">
        <v>0</v>
      </c>
      <c r="BG58" s="272">
        <v>0</v>
      </c>
      <c r="BH58" s="272">
        <v>0</v>
      </c>
      <c r="BI58" s="272">
        <v>0</v>
      </c>
      <c r="BJ58" s="272">
        <v>0</v>
      </c>
      <c r="BK58" s="272">
        <v>0</v>
      </c>
      <c r="BL58" s="272">
        <v>0</v>
      </c>
      <c r="BM58" s="272">
        <v>0</v>
      </c>
      <c r="BN58" s="272">
        <v>0</v>
      </c>
      <c r="BO58" s="272">
        <v>0</v>
      </c>
      <c r="BP58" s="272">
        <v>0</v>
      </c>
      <c r="BQ58" s="272">
        <v>0</v>
      </c>
      <c r="BR58" s="272">
        <v>0</v>
      </c>
      <c r="BS58" s="272">
        <v>0</v>
      </c>
      <c r="BT58" s="272">
        <v>0</v>
      </c>
      <c r="BU58" s="272">
        <v>0</v>
      </c>
      <c r="BV58" s="272">
        <v>0</v>
      </c>
      <c r="BW58" s="272">
        <v>0</v>
      </c>
      <c r="BX58" s="272">
        <v>0</v>
      </c>
      <c r="BY58" s="272">
        <v>0</v>
      </c>
      <c r="BZ58" s="272">
        <v>0</v>
      </c>
      <c r="CA58" s="272">
        <v>0</v>
      </c>
      <c r="CB58" s="272">
        <v>0</v>
      </c>
      <c r="CC58" s="272">
        <v>0</v>
      </c>
      <c r="CD58" s="272">
        <v>0</v>
      </c>
      <c r="CE58" s="272">
        <v>0</v>
      </c>
      <c r="CF58" s="272">
        <v>0</v>
      </c>
      <c r="CG58" s="272">
        <v>0</v>
      </c>
      <c r="CH58" s="272">
        <v>0</v>
      </c>
      <c r="CI58" s="272">
        <v>0</v>
      </c>
      <c r="CJ58" s="272">
        <v>0</v>
      </c>
      <c r="CK58" s="272">
        <v>0</v>
      </c>
      <c r="CL58" s="272">
        <v>0</v>
      </c>
      <c r="CM58" s="272">
        <v>0</v>
      </c>
      <c r="CN58" s="272">
        <v>0</v>
      </c>
      <c r="CO58" s="272">
        <v>0</v>
      </c>
      <c r="CP58" s="272">
        <v>0</v>
      </c>
      <c r="CQ58" s="272">
        <v>0</v>
      </c>
    </row>
    <row r="59" spans="1:95" x14ac:dyDescent="0.25">
      <c r="A59" s="395" t="s">
        <v>430</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401">
        <v>0</v>
      </c>
      <c r="AL59" s="402"/>
      <c r="AM59" s="272">
        <v>0</v>
      </c>
      <c r="AN59" s="272">
        <v>0</v>
      </c>
      <c r="AO59" s="272">
        <v>0</v>
      </c>
      <c r="AP59" s="272">
        <v>0</v>
      </c>
      <c r="AQ59" s="272">
        <v>0</v>
      </c>
      <c r="AR59" s="272">
        <v>0</v>
      </c>
      <c r="AS59" s="272">
        <v>0</v>
      </c>
      <c r="AT59" s="272">
        <v>0</v>
      </c>
      <c r="AU59" s="272">
        <v>0</v>
      </c>
      <c r="AV59" s="272">
        <v>0</v>
      </c>
      <c r="AW59" s="272">
        <v>0</v>
      </c>
      <c r="AX59" s="272">
        <v>0</v>
      </c>
      <c r="AY59" s="272">
        <v>0</v>
      </c>
      <c r="AZ59" s="272">
        <v>0</v>
      </c>
      <c r="BA59" s="272">
        <v>0</v>
      </c>
      <c r="BB59" s="272">
        <v>0</v>
      </c>
      <c r="BC59" s="272">
        <v>0</v>
      </c>
      <c r="BD59" s="272">
        <v>0</v>
      </c>
      <c r="BE59" s="272">
        <v>0</v>
      </c>
      <c r="BF59" s="272">
        <v>0</v>
      </c>
      <c r="BG59" s="272">
        <v>0</v>
      </c>
      <c r="BH59" s="272">
        <v>0</v>
      </c>
      <c r="BI59" s="272">
        <v>0</v>
      </c>
      <c r="BJ59" s="272">
        <v>0</v>
      </c>
      <c r="BK59" s="272">
        <v>0</v>
      </c>
      <c r="BL59" s="272">
        <v>0</v>
      </c>
      <c r="BM59" s="272">
        <v>0</v>
      </c>
      <c r="BN59" s="272">
        <v>0</v>
      </c>
      <c r="BO59" s="272">
        <v>0</v>
      </c>
      <c r="BP59" s="272">
        <v>0</v>
      </c>
      <c r="BQ59" s="272">
        <v>0</v>
      </c>
      <c r="BR59" s="272">
        <v>0</v>
      </c>
      <c r="BS59" s="272">
        <v>0</v>
      </c>
      <c r="BT59" s="272">
        <v>0</v>
      </c>
      <c r="BU59" s="272">
        <v>0</v>
      </c>
      <c r="BV59" s="272">
        <v>0</v>
      </c>
      <c r="BW59" s="272">
        <v>0</v>
      </c>
      <c r="BX59" s="272">
        <v>0</v>
      </c>
      <c r="BY59" s="272">
        <v>0</v>
      </c>
      <c r="BZ59" s="272">
        <v>0</v>
      </c>
      <c r="CA59" s="272">
        <v>0</v>
      </c>
      <c r="CB59" s="272">
        <v>0</v>
      </c>
      <c r="CC59" s="272">
        <v>0</v>
      </c>
      <c r="CD59" s="272">
        <v>0</v>
      </c>
      <c r="CE59" s="272">
        <v>0</v>
      </c>
      <c r="CF59" s="272">
        <v>0</v>
      </c>
      <c r="CG59" s="272">
        <v>0</v>
      </c>
      <c r="CH59" s="272">
        <v>0</v>
      </c>
      <c r="CI59" s="272">
        <v>0</v>
      </c>
      <c r="CJ59" s="272">
        <v>0</v>
      </c>
      <c r="CK59" s="272">
        <v>0</v>
      </c>
      <c r="CL59" s="272">
        <v>0</v>
      </c>
      <c r="CM59" s="272">
        <v>0</v>
      </c>
      <c r="CN59" s="272">
        <v>0</v>
      </c>
      <c r="CO59" s="272">
        <v>0</v>
      </c>
      <c r="CP59" s="272">
        <v>0</v>
      </c>
      <c r="CQ59" s="272">
        <v>0</v>
      </c>
    </row>
    <row r="60" spans="1:95" x14ac:dyDescent="0.25">
      <c r="A60" s="395" t="s">
        <v>455</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401">
        <v>0</v>
      </c>
      <c r="AL60" s="402"/>
      <c r="AM60" s="272">
        <v>0</v>
      </c>
      <c r="AN60" s="272">
        <v>0</v>
      </c>
      <c r="AO60" s="272">
        <v>0</v>
      </c>
      <c r="AP60" s="272">
        <v>0</v>
      </c>
      <c r="AQ60" s="272">
        <v>0</v>
      </c>
      <c r="AR60" s="272">
        <v>0</v>
      </c>
      <c r="AS60" s="272">
        <v>0</v>
      </c>
      <c r="AT60" s="272">
        <v>0</v>
      </c>
      <c r="AU60" s="272">
        <v>0</v>
      </c>
      <c r="AV60" s="272">
        <v>0</v>
      </c>
      <c r="AW60" s="272">
        <v>0</v>
      </c>
      <c r="AX60" s="272">
        <v>0</v>
      </c>
      <c r="AY60" s="272">
        <v>0</v>
      </c>
      <c r="AZ60" s="272">
        <v>0</v>
      </c>
      <c r="BA60" s="272">
        <v>0</v>
      </c>
      <c r="BB60" s="272">
        <v>0</v>
      </c>
      <c r="BC60" s="272">
        <v>0</v>
      </c>
      <c r="BD60" s="272">
        <v>0</v>
      </c>
      <c r="BE60" s="272">
        <v>0</v>
      </c>
      <c r="BF60" s="272">
        <v>0</v>
      </c>
      <c r="BG60" s="272">
        <v>0</v>
      </c>
      <c r="BH60" s="272">
        <v>0</v>
      </c>
      <c r="BI60" s="272">
        <v>0</v>
      </c>
      <c r="BJ60" s="272">
        <v>0</v>
      </c>
      <c r="BK60" s="272">
        <v>0</v>
      </c>
      <c r="BL60" s="272">
        <v>0</v>
      </c>
      <c r="BM60" s="272">
        <v>0</v>
      </c>
      <c r="BN60" s="272">
        <v>0</v>
      </c>
      <c r="BO60" s="272">
        <v>0</v>
      </c>
      <c r="BP60" s="272">
        <v>0</v>
      </c>
      <c r="BQ60" s="272">
        <v>0</v>
      </c>
      <c r="BR60" s="272">
        <v>0</v>
      </c>
      <c r="BS60" s="272">
        <v>0</v>
      </c>
      <c r="BT60" s="272">
        <v>0</v>
      </c>
      <c r="BU60" s="272">
        <v>0</v>
      </c>
      <c r="BV60" s="272">
        <v>0</v>
      </c>
      <c r="BW60" s="272">
        <v>0</v>
      </c>
      <c r="BX60" s="272">
        <v>0</v>
      </c>
      <c r="BY60" s="272">
        <v>0</v>
      </c>
      <c r="BZ60" s="272">
        <v>0</v>
      </c>
      <c r="CA60" s="272">
        <v>0</v>
      </c>
      <c r="CB60" s="272">
        <v>0</v>
      </c>
      <c r="CC60" s="272">
        <v>0</v>
      </c>
      <c r="CD60" s="272">
        <v>0</v>
      </c>
      <c r="CE60" s="272">
        <v>0</v>
      </c>
      <c r="CF60" s="272">
        <v>0</v>
      </c>
      <c r="CG60" s="272">
        <v>0</v>
      </c>
      <c r="CH60" s="272">
        <v>0</v>
      </c>
      <c r="CI60" s="272">
        <v>0</v>
      </c>
      <c r="CJ60" s="272">
        <v>0</v>
      </c>
      <c r="CK60" s="272">
        <v>0</v>
      </c>
      <c r="CL60" s="272">
        <v>0</v>
      </c>
      <c r="CM60" s="272">
        <v>0</v>
      </c>
      <c r="CN60" s="272">
        <v>0</v>
      </c>
      <c r="CO60" s="272">
        <v>0</v>
      </c>
      <c r="CP60" s="272">
        <v>0</v>
      </c>
      <c r="CQ60" s="272">
        <v>0</v>
      </c>
    </row>
    <row r="61" spans="1:95" x14ac:dyDescent="0.25">
      <c r="A61" s="395" t="s">
        <v>455</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410"/>
      <c r="AL61" s="411"/>
      <c r="AM61" s="272">
        <v>0</v>
      </c>
      <c r="AN61" s="272">
        <v>0</v>
      </c>
      <c r="AO61" s="272">
        <v>0</v>
      </c>
      <c r="AP61" s="272">
        <v>0</v>
      </c>
      <c r="AQ61" s="272">
        <v>0</v>
      </c>
      <c r="AR61" s="272">
        <v>0</v>
      </c>
      <c r="AS61" s="272">
        <v>0</v>
      </c>
      <c r="AT61" s="272">
        <v>0</v>
      </c>
      <c r="AU61" s="272">
        <v>0</v>
      </c>
      <c r="AV61" s="272">
        <v>0</v>
      </c>
      <c r="AW61" s="272">
        <v>0</v>
      </c>
      <c r="AX61" s="272">
        <v>0</v>
      </c>
      <c r="AY61" s="272">
        <v>0</v>
      </c>
      <c r="AZ61" s="272">
        <v>0</v>
      </c>
      <c r="BA61" s="272">
        <v>0</v>
      </c>
      <c r="BB61" s="272">
        <v>0</v>
      </c>
      <c r="BC61" s="272">
        <v>0</v>
      </c>
      <c r="BD61" s="272">
        <v>0</v>
      </c>
      <c r="BE61" s="272">
        <v>0</v>
      </c>
      <c r="BF61" s="272">
        <v>0</v>
      </c>
      <c r="BG61" s="272">
        <v>0</v>
      </c>
      <c r="BH61" s="272">
        <v>0</v>
      </c>
      <c r="BI61" s="272">
        <v>0</v>
      </c>
      <c r="BJ61" s="272">
        <v>0</v>
      </c>
      <c r="BK61" s="272">
        <v>0</v>
      </c>
      <c r="BL61" s="272">
        <v>0</v>
      </c>
      <c r="BM61" s="272">
        <v>0</v>
      </c>
      <c r="BN61" s="272">
        <v>0</v>
      </c>
      <c r="BO61" s="272">
        <v>0</v>
      </c>
      <c r="BP61" s="272">
        <v>0</v>
      </c>
      <c r="BQ61" s="272">
        <v>0</v>
      </c>
      <c r="BR61" s="272">
        <v>0</v>
      </c>
      <c r="BS61" s="272">
        <v>0</v>
      </c>
      <c r="BT61" s="272">
        <v>0</v>
      </c>
      <c r="BU61" s="272">
        <v>0</v>
      </c>
      <c r="BV61" s="272">
        <v>0</v>
      </c>
      <c r="BW61" s="272">
        <v>0</v>
      </c>
      <c r="BX61" s="272">
        <v>0</v>
      </c>
      <c r="BY61" s="272">
        <v>0</v>
      </c>
      <c r="BZ61" s="272">
        <v>0</v>
      </c>
      <c r="CA61" s="272">
        <v>0</v>
      </c>
      <c r="CB61" s="272">
        <v>0</v>
      </c>
      <c r="CC61" s="272">
        <v>0</v>
      </c>
      <c r="CD61" s="272">
        <v>0</v>
      </c>
      <c r="CE61" s="272">
        <v>0</v>
      </c>
      <c r="CF61" s="272">
        <v>0</v>
      </c>
      <c r="CG61" s="272">
        <v>0</v>
      </c>
      <c r="CH61" s="272">
        <v>0</v>
      </c>
      <c r="CI61" s="272">
        <v>0</v>
      </c>
      <c r="CJ61" s="272">
        <v>0</v>
      </c>
      <c r="CK61" s="272">
        <v>0</v>
      </c>
      <c r="CL61" s="272">
        <v>0</v>
      </c>
      <c r="CM61" s="272">
        <v>0</v>
      </c>
      <c r="CN61" s="272">
        <v>0</v>
      </c>
      <c r="CO61" s="272">
        <v>0</v>
      </c>
      <c r="CP61" s="272">
        <v>0</v>
      </c>
      <c r="CQ61" s="272">
        <v>0</v>
      </c>
    </row>
    <row r="62" spans="1:95" x14ac:dyDescent="0.25">
      <c r="A62" s="395" t="s">
        <v>253</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410"/>
      <c r="AL62" s="411"/>
      <c r="AM62" s="272">
        <v>-157826.36396873518</v>
      </c>
      <c r="AN62" s="272">
        <v>-156477.42068695111</v>
      </c>
      <c r="AO62" s="272">
        <v>-155128.47740516707</v>
      </c>
      <c r="AP62" s="272">
        <v>-153779.534123383</v>
      </c>
      <c r="AQ62" s="272">
        <v>-152430.59084159893</v>
      </c>
      <c r="AR62" s="272">
        <v>-151081.64755981488</v>
      </c>
      <c r="AS62" s="272">
        <v>-149732.70427803081</v>
      </c>
      <c r="AT62" s="272">
        <v>-148383.76099624677</v>
      </c>
      <c r="AU62" s="272">
        <v>-147034.8177144627</v>
      </c>
      <c r="AV62" s="272">
        <v>-145685.87443267863</v>
      </c>
      <c r="AW62" s="272">
        <v>-144336.93115089455</v>
      </c>
      <c r="AX62" s="272">
        <v>-142987.98786911051</v>
      </c>
      <c r="AY62" s="272">
        <v>-141639.04458732647</v>
      </c>
      <c r="AZ62" s="272">
        <v>-140290.1013055424</v>
      </c>
      <c r="BA62" s="272">
        <v>-138941.15802375833</v>
      </c>
      <c r="BB62" s="272">
        <v>-137592.21474197428</v>
      </c>
      <c r="BC62" s="272">
        <v>-136243.27146019021</v>
      </c>
      <c r="BD62" s="272">
        <v>-134894.32817840614</v>
      </c>
      <c r="BE62" s="272">
        <v>-133545.3848966221</v>
      </c>
      <c r="BF62" s="272">
        <v>-132196.44161483803</v>
      </c>
      <c r="BG62" s="272">
        <v>-130847.49833305398</v>
      </c>
      <c r="BH62" s="272">
        <v>-129498.55505126991</v>
      </c>
      <c r="BI62" s="272">
        <v>-128149.61176948584</v>
      </c>
      <c r="BJ62" s="272">
        <v>-126800.6684877018</v>
      </c>
      <c r="BK62" s="272">
        <v>-125451.72520591774</v>
      </c>
      <c r="BL62" s="272">
        <v>-124102.78192413367</v>
      </c>
      <c r="BM62" s="272">
        <v>-122753.83864234961</v>
      </c>
      <c r="BN62" s="272">
        <v>-121404.89536056554</v>
      </c>
      <c r="BO62" s="272">
        <v>-120055.9520787815</v>
      </c>
      <c r="BP62" s="272">
        <v>-118707.00879699743</v>
      </c>
      <c r="BQ62" s="272">
        <v>-117358.06551521337</v>
      </c>
      <c r="BR62" s="272">
        <v>-116009.12223342933</v>
      </c>
      <c r="BS62" s="272">
        <v>-114660.17895164526</v>
      </c>
      <c r="BT62" s="272">
        <v>-113311.23566986118</v>
      </c>
      <c r="BU62" s="272">
        <v>-111962.29238807713</v>
      </c>
      <c r="BV62" s="272">
        <v>-110613.34910629306</v>
      </c>
      <c r="BW62" s="272">
        <v>-109264.405824509</v>
      </c>
      <c r="BX62" s="272">
        <v>-107915.46254272493</v>
      </c>
      <c r="BY62" s="272">
        <v>-106566.51926094087</v>
      </c>
      <c r="BZ62" s="272">
        <v>-105217.5759791568</v>
      </c>
      <c r="CA62" s="272">
        <v>-103868.63269737274</v>
      </c>
      <c r="CB62" s="272">
        <v>-102519.68941558867</v>
      </c>
      <c r="CC62" s="272">
        <v>-101170.7461338046</v>
      </c>
      <c r="CD62" s="272">
        <v>-99821.802852020541</v>
      </c>
      <c r="CE62" s="272">
        <v>-98472.859570236469</v>
      </c>
      <c r="CF62" s="272">
        <v>-97123.916288452412</v>
      </c>
      <c r="CG62" s="272">
        <v>-95774.973006668341</v>
      </c>
      <c r="CH62" s="272">
        <v>-94426.029724884283</v>
      </c>
      <c r="CI62" s="272">
        <v>-93077.086443100212</v>
      </c>
      <c r="CJ62" s="272">
        <v>-91728.14316131614</v>
      </c>
      <c r="CK62" s="272">
        <v>-90379.199879532083</v>
      </c>
      <c r="CL62" s="272">
        <v>-89030.256597748012</v>
      </c>
      <c r="CM62" s="272">
        <v>-87681.313315963955</v>
      </c>
      <c r="CN62" s="272">
        <v>-86332.370034179883</v>
      </c>
      <c r="CO62" s="272">
        <v>-84983.426752395826</v>
      </c>
      <c r="CP62" s="272">
        <v>-83634.483470611754</v>
      </c>
      <c r="CQ62" s="272">
        <v>-82285.540188827697</v>
      </c>
    </row>
    <row r="63" spans="1:95" s="248" customFormat="1" ht="15" x14ac:dyDescent="0.25">
      <c r="A63" s="395" t="s">
        <v>524</v>
      </c>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97">
        <v>6421340.4000000004</v>
      </c>
      <c r="AL63" s="398"/>
      <c r="AM63" s="271">
        <v>4407149.1513116583</v>
      </c>
      <c r="AN63" s="271">
        <v>4613306.5578221828</v>
      </c>
      <c r="AO63" s="271">
        <v>4805446.860244331</v>
      </c>
      <c r="AP63" s="271">
        <v>5005218.817032095</v>
      </c>
      <c r="AQ63" s="271">
        <v>5212927.6943600979</v>
      </c>
      <c r="AR63" s="271">
        <v>5428890.9690499501</v>
      </c>
      <c r="AS63" s="271">
        <v>5653438.8169961264</v>
      </c>
      <c r="AT63" s="271">
        <v>5886914.6211288758</v>
      </c>
      <c r="AU63" s="271">
        <v>6129675.4996956652</v>
      </c>
      <c r="AV63" s="271">
        <v>6382092.8556738552</v>
      </c>
      <c r="AW63" s="271">
        <v>6644552.9481599005</v>
      </c>
      <c r="AX63" s="271">
        <v>6917457.4866141165</v>
      </c>
      <c r="AY63" s="271">
        <v>7201224.2488752306</v>
      </c>
      <c r="AZ63" s="271">
        <v>7496287.7238955162</v>
      </c>
      <c r="BA63" s="271">
        <v>7803099.7801853437</v>
      </c>
      <c r="BB63" s="271">
        <v>8122130.360995491</v>
      </c>
      <c r="BC63" s="271">
        <v>8453868.2073067743</v>
      </c>
      <c r="BD63" s="271">
        <v>8798821.6097392384</v>
      </c>
      <c r="BE63" s="271">
        <v>9157519.1905377265</v>
      </c>
      <c r="BF63" s="271">
        <v>9530510.7168368846</v>
      </c>
      <c r="BG63" s="271">
        <v>9918367.9464567378</v>
      </c>
      <c r="BH63" s="271">
        <v>10321685.507530116</v>
      </c>
      <c r="BI63" s="271">
        <v>10741081.813315155</v>
      </c>
      <c r="BJ63" s="271">
        <v>11177200.013600325</v>
      </c>
      <c r="BK63" s="271">
        <v>11630708.984165631</v>
      </c>
      <c r="BL63" s="271">
        <v>12102304.355822278</v>
      </c>
      <c r="BM63" s="271">
        <v>12592709.584613917</v>
      </c>
      <c r="BN63" s="271">
        <v>13102677.064825954</v>
      </c>
      <c r="BO63" s="271">
        <v>13632989.286515197</v>
      </c>
      <c r="BP63" s="271">
        <v>14184460.039340742</v>
      </c>
      <c r="BQ63" s="271">
        <v>14757935.664548036</v>
      </c>
      <c r="BR63" s="271">
        <v>15354296.357032349</v>
      </c>
      <c r="BS63" s="271">
        <v>15974457.519484764</v>
      </c>
      <c r="BT63" s="271">
        <v>16619371.170704007</v>
      </c>
      <c r="BU63" s="271">
        <v>17290027.410240747</v>
      </c>
      <c r="BV63" s="271">
        <v>17987455.941627681</v>
      </c>
      <c r="BW63" s="271">
        <v>18712727.656538825</v>
      </c>
      <c r="BX63" s="271">
        <v>19466956.282315142</v>
      </c>
      <c r="BY63" s="271">
        <v>20251300.095391244</v>
      </c>
      <c r="BZ63" s="271">
        <v>21066963.70325911</v>
      </c>
      <c r="CA63" s="271">
        <v>21915199.897710431</v>
      </c>
      <c r="CB63" s="271">
        <v>22797311.582208529</v>
      </c>
      <c r="CC63" s="271">
        <v>23714653.776355281</v>
      </c>
      <c r="CD63" s="271">
        <v>24668635.700536624</v>
      </c>
      <c r="CE63" s="271">
        <v>25660722.943953957</v>
      </c>
      <c r="CF63" s="271">
        <v>26692439.719376709</v>
      </c>
      <c r="CG63" s="271">
        <v>27765371.208085101</v>
      </c>
      <c r="CH63" s="271">
        <v>28881165.99861056</v>
      </c>
      <c r="CI63" s="271">
        <v>30041538.62302576</v>
      </c>
      <c r="CJ63" s="271">
        <v>31248272.194686305</v>
      </c>
      <c r="CK63" s="271">
        <v>32503221.151481993</v>
      </c>
      <c r="CL63" s="271">
        <v>33808314.10881824</v>
      </c>
      <c r="CM63" s="271">
        <v>35165556.826716669</v>
      </c>
      <c r="CN63" s="271">
        <v>36577035.295599766</v>
      </c>
      <c r="CO63" s="271">
        <v>38044918.945506901</v>
      </c>
      <c r="CP63" s="271">
        <v>39571463.983679056</v>
      </c>
      <c r="CQ63" s="271">
        <v>41159016.865646832</v>
      </c>
    </row>
    <row r="64" spans="1:95" x14ac:dyDescent="0.25">
      <c r="A64" s="395" t="s">
        <v>249</v>
      </c>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401">
        <v>0</v>
      </c>
      <c r="AL64" s="402"/>
      <c r="AM64" s="272">
        <v>-122631.20743491466</v>
      </c>
      <c r="AN64" s="272">
        <v>-122631.20743491466</v>
      </c>
      <c r="AO64" s="272">
        <v>-122631.20743491466</v>
      </c>
      <c r="AP64" s="272">
        <v>-122631.20743491466</v>
      </c>
      <c r="AQ64" s="272">
        <v>-122631.20743491466</v>
      </c>
      <c r="AR64" s="272">
        <v>-122631.20743491466</v>
      </c>
      <c r="AS64" s="272">
        <v>-122631.20743491466</v>
      </c>
      <c r="AT64" s="272">
        <v>-122631.20743491466</v>
      </c>
      <c r="AU64" s="272">
        <v>-122631.20743491466</v>
      </c>
      <c r="AV64" s="272">
        <v>-122631.20743491466</v>
      </c>
      <c r="AW64" s="272">
        <v>-122631.20743491466</v>
      </c>
      <c r="AX64" s="272">
        <v>-122631.20743491466</v>
      </c>
      <c r="AY64" s="272">
        <v>-122631.20743491466</v>
      </c>
      <c r="AZ64" s="272">
        <v>-122631.20743491466</v>
      </c>
      <c r="BA64" s="272">
        <v>-122631.20743491466</v>
      </c>
      <c r="BB64" s="272">
        <v>-122631.20743491466</v>
      </c>
      <c r="BC64" s="272">
        <v>-122631.20743491466</v>
      </c>
      <c r="BD64" s="272">
        <v>-122631.20743491466</v>
      </c>
      <c r="BE64" s="272">
        <v>-122631.20743491466</v>
      </c>
      <c r="BF64" s="272">
        <v>-122631.20743491466</v>
      </c>
      <c r="BG64" s="272">
        <v>-122631.20743491466</v>
      </c>
      <c r="BH64" s="272">
        <v>-122631.20743491466</v>
      </c>
      <c r="BI64" s="272">
        <v>-122631.20743491466</v>
      </c>
      <c r="BJ64" s="272">
        <v>-122631.20743491466</v>
      </c>
      <c r="BK64" s="272">
        <v>-122631.20743491466</v>
      </c>
      <c r="BL64" s="272">
        <v>-122631.20743491466</v>
      </c>
      <c r="BM64" s="272">
        <v>-122631.20743491466</v>
      </c>
      <c r="BN64" s="272">
        <v>-122631.20743491466</v>
      </c>
      <c r="BO64" s="272">
        <v>-122631.20743491466</v>
      </c>
      <c r="BP64" s="272">
        <v>-122631.20743491466</v>
      </c>
      <c r="BQ64" s="272">
        <v>-122631.20743491466</v>
      </c>
      <c r="BR64" s="272">
        <v>-122631.20743491466</v>
      </c>
      <c r="BS64" s="272">
        <v>-122631.20743491466</v>
      </c>
      <c r="BT64" s="272">
        <v>-122631.20743491466</v>
      </c>
      <c r="BU64" s="272">
        <v>-122631.20743491466</v>
      </c>
      <c r="BV64" s="272">
        <v>-122631.20743491466</v>
      </c>
      <c r="BW64" s="272">
        <v>-122631.20743491466</v>
      </c>
      <c r="BX64" s="272">
        <v>-122631.20743491466</v>
      </c>
      <c r="BY64" s="272">
        <v>-122631.20743491466</v>
      </c>
      <c r="BZ64" s="272">
        <v>-122631.20743491466</v>
      </c>
      <c r="CA64" s="272">
        <v>-122631.20743491466</v>
      </c>
      <c r="CB64" s="272">
        <v>-122631.20743491466</v>
      </c>
      <c r="CC64" s="272">
        <v>-122631.20743491466</v>
      </c>
      <c r="CD64" s="272">
        <v>-122631.20743491466</v>
      </c>
      <c r="CE64" s="272">
        <v>-122631.20743491466</v>
      </c>
      <c r="CF64" s="272">
        <v>-122631.20743491466</v>
      </c>
      <c r="CG64" s="272">
        <v>-122631.20743491466</v>
      </c>
      <c r="CH64" s="272">
        <v>-122631.20743491466</v>
      </c>
      <c r="CI64" s="272">
        <v>-122631.20743491466</v>
      </c>
      <c r="CJ64" s="272">
        <v>-122631.20743491466</v>
      </c>
      <c r="CK64" s="272">
        <v>-122631.20743491466</v>
      </c>
      <c r="CL64" s="272">
        <v>-122631.20743491466</v>
      </c>
      <c r="CM64" s="272">
        <v>-122631.20743491466</v>
      </c>
      <c r="CN64" s="272">
        <v>-122631.20743491466</v>
      </c>
      <c r="CO64" s="272">
        <v>-122631.20743491466</v>
      </c>
      <c r="CP64" s="272">
        <v>-122631.20743491466</v>
      </c>
      <c r="CQ64" s="272">
        <v>-122631.20743491466</v>
      </c>
    </row>
    <row r="65" spans="1:95" s="248" customFormat="1" ht="15" x14ac:dyDescent="0.25">
      <c r="A65" s="395" t="s">
        <v>525</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7">
        <v>6421340.4000000004</v>
      </c>
      <c r="AL65" s="398"/>
      <c r="AM65" s="271">
        <v>4284517.9438767433</v>
      </c>
      <c r="AN65" s="271">
        <v>4490675.3503872678</v>
      </c>
      <c r="AO65" s="271">
        <v>4682815.6528094159</v>
      </c>
      <c r="AP65" s="271">
        <v>4882587.60959718</v>
      </c>
      <c r="AQ65" s="271">
        <v>5090296.4869251829</v>
      </c>
      <c r="AR65" s="271">
        <v>5306259.7616150351</v>
      </c>
      <c r="AS65" s="271">
        <v>5530807.6095612114</v>
      </c>
      <c r="AT65" s="271">
        <v>5764283.4136939608</v>
      </c>
      <c r="AU65" s="271">
        <v>6007044.2922607502</v>
      </c>
      <c r="AV65" s="271">
        <v>6259461.6482389402</v>
      </c>
      <c r="AW65" s="271">
        <v>6521921.7407249855</v>
      </c>
      <c r="AX65" s="271">
        <v>6794826.2791792015</v>
      </c>
      <c r="AY65" s="271">
        <v>7078593.0414403155</v>
      </c>
      <c r="AZ65" s="271">
        <v>7373656.5164606012</v>
      </c>
      <c r="BA65" s="271">
        <v>7680468.5727504287</v>
      </c>
      <c r="BB65" s="271">
        <v>7999499.153560576</v>
      </c>
      <c r="BC65" s="271">
        <v>8331236.9998718593</v>
      </c>
      <c r="BD65" s="271">
        <v>8676190.4023043234</v>
      </c>
      <c r="BE65" s="271">
        <v>9034887.9831028115</v>
      </c>
      <c r="BF65" s="271">
        <v>9407879.5094019696</v>
      </c>
      <c r="BG65" s="271">
        <v>9795736.7390218228</v>
      </c>
      <c r="BH65" s="271">
        <v>10199054.300095201</v>
      </c>
      <c r="BI65" s="271">
        <v>10618450.60588024</v>
      </c>
      <c r="BJ65" s="271">
        <v>11054568.80616541</v>
      </c>
      <c r="BK65" s="271">
        <v>11508077.776730716</v>
      </c>
      <c r="BL65" s="271">
        <v>11979673.148387363</v>
      </c>
      <c r="BM65" s="271">
        <v>12470078.377179002</v>
      </c>
      <c r="BN65" s="271">
        <v>12980045.857391039</v>
      </c>
      <c r="BO65" s="271">
        <v>13510358.079080282</v>
      </c>
      <c r="BP65" s="271">
        <v>14061828.831905827</v>
      </c>
      <c r="BQ65" s="271">
        <v>14635304.457113121</v>
      </c>
      <c r="BR65" s="271">
        <v>15231665.149597434</v>
      </c>
      <c r="BS65" s="271">
        <v>15851826.312049849</v>
      </c>
      <c r="BT65" s="271">
        <v>16496739.963269092</v>
      </c>
      <c r="BU65" s="271">
        <v>17167396.202805832</v>
      </c>
      <c r="BV65" s="271">
        <v>17864824.734192766</v>
      </c>
      <c r="BW65" s="271">
        <v>18590096.44910391</v>
      </c>
      <c r="BX65" s="271">
        <v>19344325.074880227</v>
      </c>
      <c r="BY65" s="271">
        <v>20128668.887956329</v>
      </c>
      <c r="BZ65" s="271">
        <v>20944332.495824195</v>
      </c>
      <c r="CA65" s="271">
        <v>21792568.690275516</v>
      </c>
      <c r="CB65" s="271">
        <v>22674680.374773614</v>
      </c>
      <c r="CC65" s="271">
        <v>23592022.568920366</v>
      </c>
      <c r="CD65" s="271">
        <v>24546004.493101709</v>
      </c>
      <c r="CE65" s="271">
        <v>25538091.736519042</v>
      </c>
      <c r="CF65" s="271">
        <v>26569808.511941794</v>
      </c>
      <c r="CG65" s="271">
        <v>27642740.000650186</v>
      </c>
      <c r="CH65" s="271">
        <v>28758534.791175645</v>
      </c>
      <c r="CI65" s="271">
        <v>29918907.415590845</v>
      </c>
      <c r="CJ65" s="271">
        <v>31125640.98725139</v>
      </c>
      <c r="CK65" s="271">
        <v>32380589.944047078</v>
      </c>
      <c r="CL65" s="271">
        <v>33685682.901383325</v>
      </c>
      <c r="CM65" s="271">
        <v>35042925.619281754</v>
      </c>
      <c r="CN65" s="271">
        <v>36454404.088164851</v>
      </c>
      <c r="CO65" s="271">
        <v>37922287.738071986</v>
      </c>
      <c r="CP65" s="271">
        <v>39448832.776244141</v>
      </c>
      <c r="CQ65" s="271">
        <v>41036385.658211917</v>
      </c>
    </row>
    <row r="66" spans="1:95" x14ac:dyDescent="0.25">
      <c r="A66" s="395" t="s">
        <v>437</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6"/>
      <c r="AK66" s="401">
        <v>0</v>
      </c>
      <c r="AL66" s="402"/>
      <c r="AM66" s="272">
        <v>0</v>
      </c>
      <c r="AN66" s="272">
        <v>0</v>
      </c>
      <c r="AO66" s="272">
        <v>0</v>
      </c>
      <c r="AP66" s="272">
        <v>0</v>
      </c>
      <c r="AQ66" s="272">
        <v>0</v>
      </c>
      <c r="AR66" s="272">
        <v>0</v>
      </c>
      <c r="AS66" s="272">
        <v>0</v>
      </c>
      <c r="AT66" s="272">
        <v>0</v>
      </c>
      <c r="AU66" s="272">
        <v>0</v>
      </c>
      <c r="AV66" s="272">
        <v>0</v>
      </c>
      <c r="AW66" s="272">
        <v>0</v>
      </c>
      <c r="AX66" s="272">
        <v>0</v>
      </c>
      <c r="AY66" s="272">
        <v>0</v>
      </c>
      <c r="AZ66" s="272">
        <v>0</v>
      </c>
      <c r="BA66" s="272">
        <v>0</v>
      </c>
      <c r="BB66" s="272">
        <v>0</v>
      </c>
      <c r="BC66" s="272">
        <v>0</v>
      </c>
      <c r="BD66" s="272">
        <v>0</v>
      </c>
      <c r="BE66" s="272">
        <v>0</v>
      </c>
      <c r="BF66" s="272">
        <v>0</v>
      </c>
      <c r="BG66" s="272">
        <v>0</v>
      </c>
      <c r="BH66" s="272">
        <v>0</v>
      </c>
      <c r="BI66" s="272">
        <v>0</v>
      </c>
      <c r="BJ66" s="272">
        <v>0</v>
      </c>
      <c r="BK66" s="272">
        <v>0</v>
      </c>
      <c r="BL66" s="272">
        <v>0</v>
      </c>
      <c r="BM66" s="272">
        <v>0</v>
      </c>
      <c r="BN66" s="272">
        <v>0</v>
      </c>
      <c r="BO66" s="272">
        <v>0</v>
      </c>
      <c r="BP66" s="272">
        <v>0</v>
      </c>
      <c r="BQ66" s="272">
        <v>0</v>
      </c>
      <c r="BR66" s="272">
        <v>0</v>
      </c>
      <c r="BS66" s="272">
        <v>0</v>
      </c>
      <c r="BT66" s="272">
        <v>0</v>
      </c>
      <c r="BU66" s="272">
        <v>0</v>
      </c>
      <c r="BV66" s="272">
        <v>0</v>
      </c>
      <c r="BW66" s="272">
        <v>0</v>
      </c>
      <c r="BX66" s="272">
        <v>0</v>
      </c>
      <c r="BY66" s="272">
        <v>0</v>
      </c>
      <c r="BZ66" s="272">
        <v>0</v>
      </c>
      <c r="CA66" s="272">
        <v>0</v>
      </c>
      <c r="CB66" s="272">
        <v>0</v>
      </c>
      <c r="CC66" s="272">
        <v>0</v>
      </c>
      <c r="CD66" s="272">
        <v>0</v>
      </c>
      <c r="CE66" s="272">
        <v>0</v>
      </c>
      <c r="CF66" s="272">
        <v>0</v>
      </c>
      <c r="CG66" s="272">
        <v>0</v>
      </c>
      <c r="CH66" s="272">
        <v>0</v>
      </c>
      <c r="CI66" s="272">
        <v>0</v>
      </c>
      <c r="CJ66" s="272">
        <v>0</v>
      </c>
      <c r="CK66" s="272">
        <v>0</v>
      </c>
      <c r="CL66" s="272">
        <v>0</v>
      </c>
      <c r="CM66" s="272">
        <v>0</v>
      </c>
      <c r="CN66" s="272">
        <v>0</v>
      </c>
      <c r="CO66" s="272">
        <v>0</v>
      </c>
      <c r="CP66" s="272">
        <v>0</v>
      </c>
      <c r="CQ66" s="272">
        <v>0</v>
      </c>
    </row>
    <row r="67" spans="1:95" s="248" customFormat="1" ht="15" x14ac:dyDescent="0.25">
      <c r="A67" s="395" t="s">
        <v>252</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97">
        <v>6421340.4000000004</v>
      </c>
      <c r="AL67" s="398"/>
      <c r="AM67" s="271">
        <v>4284517.9438767433</v>
      </c>
      <c r="AN67" s="271">
        <v>4490675.3503872678</v>
      </c>
      <c r="AO67" s="271">
        <v>4682815.6528094159</v>
      </c>
      <c r="AP67" s="271">
        <v>4882587.60959718</v>
      </c>
      <c r="AQ67" s="271">
        <v>5090296.4869251829</v>
      </c>
      <c r="AR67" s="271">
        <v>5306259.7616150351</v>
      </c>
      <c r="AS67" s="271">
        <v>5530807.6095612114</v>
      </c>
      <c r="AT67" s="271">
        <v>5764283.4136939608</v>
      </c>
      <c r="AU67" s="271">
        <v>6007044.2922607502</v>
      </c>
      <c r="AV67" s="271">
        <v>6259461.6482389402</v>
      </c>
      <c r="AW67" s="271">
        <v>6521921.7407249855</v>
      </c>
      <c r="AX67" s="271">
        <v>6794826.2791792015</v>
      </c>
      <c r="AY67" s="271">
        <v>7078593.0414403155</v>
      </c>
      <c r="AZ67" s="271">
        <v>7373656.5164606012</v>
      </c>
      <c r="BA67" s="271">
        <v>7680468.5727504287</v>
      </c>
      <c r="BB67" s="271">
        <v>7999499.153560576</v>
      </c>
      <c r="BC67" s="271">
        <v>8331236.9998718593</v>
      </c>
      <c r="BD67" s="271">
        <v>8676190.4023043234</v>
      </c>
      <c r="BE67" s="271">
        <v>9034887.9831028115</v>
      </c>
      <c r="BF67" s="271">
        <v>9407879.5094019696</v>
      </c>
      <c r="BG67" s="271">
        <v>9795736.7390218228</v>
      </c>
      <c r="BH67" s="271">
        <v>10199054.300095201</v>
      </c>
      <c r="BI67" s="271">
        <v>10618450.60588024</v>
      </c>
      <c r="BJ67" s="271">
        <v>11054568.80616541</v>
      </c>
      <c r="BK67" s="271">
        <v>11508077.776730716</v>
      </c>
      <c r="BL67" s="271">
        <v>11979673.148387363</v>
      </c>
      <c r="BM67" s="271">
        <v>12470078.377179002</v>
      </c>
      <c r="BN67" s="271">
        <v>12980045.857391039</v>
      </c>
      <c r="BO67" s="271">
        <v>13510358.079080282</v>
      </c>
      <c r="BP67" s="271">
        <v>14061828.831905827</v>
      </c>
      <c r="BQ67" s="271">
        <v>14635304.457113121</v>
      </c>
      <c r="BR67" s="271">
        <v>15231665.149597434</v>
      </c>
      <c r="BS67" s="271">
        <v>15851826.312049849</v>
      </c>
      <c r="BT67" s="271">
        <v>16496739.963269092</v>
      </c>
      <c r="BU67" s="271">
        <v>17167396.202805832</v>
      </c>
      <c r="BV67" s="271">
        <v>17864824.734192766</v>
      </c>
      <c r="BW67" s="271">
        <v>18590096.44910391</v>
      </c>
      <c r="BX67" s="271">
        <v>19344325.074880227</v>
      </c>
      <c r="BY67" s="271">
        <v>20128668.887956329</v>
      </c>
      <c r="BZ67" s="271">
        <v>20944332.495824195</v>
      </c>
      <c r="CA67" s="271">
        <v>21792568.690275516</v>
      </c>
      <c r="CB67" s="271">
        <v>22674680.374773614</v>
      </c>
      <c r="CC67" s="271">
        <v>23592022.568920366</v>
      </c>
      <c r="CD67" s="271">
        <v>24546004.493101709</v>
      </c>
      <c r="CE67" s="271">
        <v>25538091.736519042</v>
      </c>
      <c r="CF67" s="271">
        <v>26569808.511941794</v>
      </c>
      <c r="CG67" s="271">
        <v>27642740.000650186</v>
      </c>
      <c r="CH67" s="271">
        <v>28758534.791175645</v>
      </c>
      <c r="CI67" s="271">
        <v>29918907.415590845</v>
      </c>
      <c r="CJ67" s="271">
        <v>31125640.98725139</v>
      </c>
      <c r="CK67" s="271">
        <v>32380589.944047078</v>
      </c>
      <c r="CL67" s="271">
        <v>33685682.901383325</v>
      </c>
      <c r="CM67" s="271">
        <v>35042925.619281754</v>
      </c>
      <c r="CN67" s="271">
        <v>36454404.088164851</v>
      </c>
      <c r="CO67" s="271">
        <v>37922287.738071986</v>
      </c>
      <c r="CP67" s="271">
        <v>39448832.776244141</v>
      </c>
      <c r="CQ67" s="271">
        <v>41036385.658211917</v>
      </c>
    </row>
    <row r="68" spans="1:95" x14ac:dyDescent="0.25">
      <c r="A68" s="395" t="s">
        <v>248</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6"/>
      <c r="AK68" s="410"/>
      <c r="AL68" s="411"/>
      <c r="AM68" s="272">
        <v>-856903.58877534873</v>
      </c>
      <c r="AN68" s="272">
        <v>-898135.07007745362</v>
      </c>
      <c r="AO68" s="272">
        <v>-936563.13056188321</v>
      </c>
      <c r="AP68" s="272">
        <v>-976517.52191943605</v>
      </c>
      <c r="AQ68" s="272">
        <v>-1018059.2973850366</v>
      </c>
      <c r="AR68" s="272">
        <v>-1061251.9523230072</v>
      </c>
      <c r="AS68" s="272">
        <v>-1106161.5219122423</v>
      </c>
      <c r="AT68" s="272">
        <v>-1152856.6827387922</v>
      </c>
      <c r="AU68" s="272">
        <v>-1201408.8584521501</v>
      </c>
      <c r="AV68" s="272">
        <v>-1251892.3296477881</v>
      </c>
      <c r="AW68" s="272">
        <v>-1304384.3481449971</v>
      </c>
      <c r="AX68" s="272">
        <v>-1358965.2558358405</v>
      </c>
      <c r="AY68" s="272">
        <v>-1415718.6082880632</v>
      </c>
      <c r="AZ68" s="272">
        <v>-1474731.3032921203</v>
      </c>
      <c r="BA68" s="272">
        <v>-1536093.7145500858</v>
      </c>
      <c r="BB68" s="272">
        <v>-1599899.8307121154</v>
      </c>
      <c r="BC68" s="272">
        <v>-1666247.399974372</v>
      </c>
      <c r="BD68" s="272">
        <v>-1735238.0804608648</v>
      </c>
      <c r="BE68" s="272">
        <v>-1806977.5966205625</v>
      </c>
      <c r="BF68" s="272">
        <v>-1881575.901880394</v>
      </c>
      <c r="BG68" s="272">
        <v>-1959147.3478043647</v>
      </c>
      <c r="BH68" s="272">
        <v>-2039810.8600190403</v>
      </c>
      <c r="BI68" s="272">
        <v>-2123690.1211760482</v>
      </c>
      <c r="BJ68" s="272">
        <v>-2210913.761233082</v>
      </c>
      <c r="BK68" s="272">
        <v>-2301615.5553461434</v>
      </c>
      <c r="BL68" s="272">
        <v>-2395934.6296774726</v>
      </c>
      <c r="BM68" s="272">
        <v>-2494015.6754358006</v>
      </c>
      <c r="BN68" s="272">
        <v>-2596009.1714782082</v>
      </c>
      <c r="BO68" s="272">
        <v>-2702071.6158160567</v>
      </c>
      <c r="BP68" s="272">
        <v>-2812365.7663811655</v>
      </c>
      <c r="BQ68" s="272">
        <v>-2927060.8914226242</v>
      </c>
      <c r="BR68" s="272">
        <v>-3046333.029919487</v>
      </c>
      <c r="BS68" s="272">
        <v>-3170365.2624099702</v>
      </c>
      <c r="BT68" s="272">
        <v>-3299347.9926538188</v>
      </c>
      <c r="BU68" s="272">
        <v>-3433479.2405611668</v>
      </c>
      <c r="BV68" s="272">
        <v>-3572964.9468385535</v>
      </c>
      <c r="BW68" s="272">
        <v>-3718019.2898207824</v>
      </c>
      <c r="BX68" s="272">
        <v>-3868865.0149760456</v>
      </c>
      <c r="BY68" s="272">
        <v>-4025733.7775912657</v>
      </c>
      <c r="BZ68" s="272">
        <v>-4188866.4991648393</v>
      </c>
      <c r="CA68" s="272">
        <v>-4358513.7380551035</v>
      </c>
      <c r="CB68" s="272">
        <v>-4534936.074954723</v>
      </c>
      <c r="CC68" s="272">
        <v>-4718404.5137840733</v>
      </c>
      <c r="CD68" s="272">
        <v>-4909200.8986203419</v>
      </c>
      <c r="CE68" s="272">
        <v>-5107618.3473038087</v>
      </c>
      <c r="CF68" s="272">
        <v>-5313961.7023883592</v>
      </c>
      <c r="CG68" s="272">
        <v>-5528548.0001300378</v>
      </c>
      <c r="CH68" s="272">
        <v>-5751706.9582351297</v>
      </c>
      <c r="CI68" s="272">
        <v>-5983781.483118169</v>
      </c>
      <c r="CJ68" s="272">
        <v>-6225128.1974502783</v>
      </c>
      <c r="CK68" s="272">
        <v>-6476117.9888094161</v>
      </c>
      <c r="CL68" s="272">
        <v>-6737136.5802766653</v>
      </c>
      <c r="CM68" s="272">
        <v>-7008585.1238563508</v>
      </c>
      <c r="CN68" s="272">
        <v>-7290880.8176329704</v>
      </c>
      <c r="CO68" s="272">
        <v>-7584457.5476143975</v>
      </c>
      <c r="CP68" s="272">
        <v>-7889766.5552488286</v>
      </c>
      <c r="CQ68" s="272">
        <v>-8207277.1316423835</v>
      </c>
    </row>
    <row r="69" spans="1:95" ht="16.5" thickBot="1" x14ac:dyDescent="0.3">
      <c r="A69" s="412" t="s">
        <v>251</v>
      </c>
      <c r="B69" s="413"/>
      <c r="C69" s="413"/>
      <c r="D69" s="413"/>
      <c r="E69" s="413"/>
      <c r="F69" s="413"/>
      <c r="G69" s="413"/>
      <c r="H69" s="413"/>
      <c r="I69" s="413"/>
      <c r="J69" s="413"/>
      <c r="K69" s="413"/>
      <c r="L69" s="413"/>
      <c r="M69" s="413"/>
      <c r="N69" s="413"/>
      <c r="O69" s="413"/>
      <c r="P69" s="413"/>
      <c r="Q69" s="413"/>
      <c r="R69" s="413"/>
      <c r="S69" s="413"/>
      <c r="T69" s="413"/>
      <c r="U69" s="413"/>
      <c r="V69" s="413"/>
      <c r="W69" s="413"/>
      <c r="X69" s="413"/>
      <c r="Y69" s="413"/>
      <c r="Z69" s="413"/>
      <c r="AA69" s="413"/>
      <c r="AB69" s="413"/>
      <c r="AC69" s="413"/>
      <c r="AD69" s="413"/>
      <c r="AE69" s="413"/>
      <c r="AF69" s="413"/>
      <c r="AG69" s="413"/>
      <c r="AH69" s="413"/>
      <c r="AI69" s="413"/>
      <c r="AJ69" s="413"/>
      <c r="AK69" s="414">
        <v>6421340.4000000004</v>
      </c>
      <c r="AL69" s="415"/>
      <c r="AM69" s="273">
        <v>3427614.3551013945</v>
      </c>
      <c r="AN69" s="273">
        <v>3592540.280309814</v>
      </c>
      <c r="AO69" s="273">
        <v>3746252.5222475328</v>
      </c>
      <c r="AP69" s="273">
        <v>3906070.0876777442</v>
      </c>
      <c r="AQ69" s="273">
        <v>4072237.1895401464</v>
      </c>
      <c r="AR69" s="273">
        <v>4245007.8092920277</v>
      </c>
      <c r="AS69" s="273">
        <v>4424646.0876489691</v>
      </c>
      <c r="AT69" s="273">
        <v>4611426.7309551686</v>
      </c>
      <c r="AU69" s="273">
        <v>4805635.4338086005</v>
      </c>
      <c r="AV69" s="273">
        <v>5007569.3185911523</v>
      </c>
      <c r="AW69" s="273">
        <v>5217537.3925799886</v>
      </c>
      <c r="AX69" s="273">
        <v>5435861.023343361</v>
      </c>
      <c r="AY69" s="273">
        <v>5662874.4331522528</v>
      </c>
      <c r="AZ69" s="273">
        <v>5898925.2131684814</v>
      </c>
      <c r="BA69" s="273">
        <v>6144374.8582003433</v>
      </c>
      <c r="BB69" s="273">
        <v>6399599.3228484606</v>
      </c>
      <c r="BC69" s="273">
        <v>6664989.5998974871</v>
      </c>
      <c r="BD69" s="273">
        <v>6940952.3218434583</v>
      </c>
      <c r="BE69" s="273">
        <v>7227910.386482249</v>
      </c>
      <c r="BF69" s="273">
        <v>7526303.6075215759</v>
      </c>
      <c r="BG69" s="273">
        <v>7836589.3912174581</v>
      </c>
      <c r="BH69" s="273">
        <v>8159243.4400761602</v>
      </c>
      <c r="BI69" s="273">
        <v>8494760.4847041927</v>
      </c>
      <c r="BJ69" s="273">
        <v>8843655.0449323282</v>
      </c>
      <c r="BK69" s="273">
        <v>9206462.2213845737</v>
      </c>
      <c r="BL69" s="273">
        <v>9583738.5187098905</v>
      </c>
      <c r="BM69" s="273">
        <v>9976062.7017432023</v>
      </c>
      <c r="BN69" s="273">
        <v>10384036.685912831</v>
      </c>
      <c r="BO69" s="273">
        <v>10808286.463264225</v>
      </c>
      <c r="BP69" s="273">
        <v>11249463.065524662</v>
      </c>
      <c r="BQ69" s="273">
        <v>11708243.565690497</v>
      </c>
      <c r="BR69" s="273">
        <v>12185332.119677948</v>
      </c>
      <c r="BS69" s="273">
        <v>12681461.049639879</v>
      </c>
      <c r="BT69" s="273">
        <v>13197391.970615273</v>
      </c>
      <c r="BU69" s="273">
        <v>13733916.962244665</v>
      </c>
      <c r="BV69" s="273">
        <v>14291859.787354212</v>
      </c>
      <c r="BW69" s="273">
        <v>14872077.159283128</v>
      </c>
      <c r="BX69" s="273">
        <v>15475460.059904182</v>
      </c>
      <c r="BY69" s="273">
        <v>16102935.110365063</v>
      </c>
      <c r="BZ69" s="273">
        <v>16755465.996659357</v>
      </c>
      <c r="CA69" s="273">
        <v>17434054.952220414</v>
      </c>
      <c r="CB69" s="273">
        <v>18139744.299818892</v>
      </c>
      <c r="CC69" s="273">
        <v>18873618.055136293</v>
      </c>
      <c r="CD69" s="273">
        <v>19636803.594481368</v>
      </c>
      <c r="CE69" s="273">
        <v>20430473.389215235</v>
      </c>
      <c r="CF69" s="273">
        <v>21255846.809553437</v>
      </c>
      <c r="CG69" s="273">
        <v>22114192.000520147</v>
      </c>
      <c r="CH69" s="273">
        <v>23006827.832940515</v>
      </c>
      <c r="CI69" s="273">
        <v>23935125.932472676</v>
      </c>
      <c r="CJ69" s="273">
        <v>24900512.789801113</v>
      </c>
      <c r="CK69" s="273">
        <v>25904471.955237664</v>
      </c>
      <c r="CL69" s="273">
        <v>26948546.321106661</v>
      </c>
      <c r="CM69" s="273">
        <v>28034340.495425403</v>
      </c>
      <c r="CN69" s="273">
        <v>29163523.270531882</v>
      </c>
      <c r="CO69" s="273">
        <v>30337830.19045759</v>
      </c>
      <c r="CP69" s="273">
        <v>31559066.220995314</v>
      </c>
      <c r="CQ69" s="273">
        <v>32829108.526569534</v>
      </c>
    </row>
    <row r="70" spans="1:95" s="276" customFormat="1" ht="16.5" thickBot="1" x14ac:dyDescent="0.3">
      <c r="A70" s="274"/>
      <c r="B70" s="274"/>
      <c r="C70" s="274"/>
      <c r="D70" s="274"/>
      <c r="E70" s="274"/>
      <c r="F70" s="274"/>
      <c r="G70" s="274"/>
      <c r="H70" s="274"/>
      <c r="I70" s="274"/>
      <c r="J70" s="274"/>
      <c r="K70" s="274"/>
      <c r="L70" s="274"/>
      <c r="M70" s="274"/>
      <c r="N70" s="274"/>
      <c r="O70" s="274"/>
      <c r="P70" s="274"/>
      <c r="Q70" s="274"/>
      <c r="R70" s="274"/>
      <c r="S70" s="274"/>
      <c r="T70" s="274"/>
      <c r="U70" s="274"/>
      <c r="V70" s="274"/>
      <c r="W70" s="274"/>
      <c r="X70" s="274"/>
      <c r="Y70" s="274"/>
      <c r="Z70" s="274"/>
      <c r="AA70" s="274"/>
      <c r="AB70" s="274"/>
      <c r="AC70" s="274"/>
      <c r="AD70" s="274"/>
      <c r="AE70" s="274"/>
      <c r="AF70" s="274"/>
      <c r="AG70" s="274"/>
      <c r="AH70" s="274"/>
      <c r="AI70" s="274"/>
      <c r="AJ70" s="274"/>
      <c r="AK70" s="405">
        <v>0</v>
      </c>
      <c r="AL70" s="405"/>
      <c r="AM70" s="275">
        <v>1</v>
      </c>
      <c r="AN70" s="275">
        <v>2</v>
      </c>
      <c r="AO70" s="275">
        <v>3</v>
      </c>
      <c r="AP70" s="275">
        <v>4</v>
      </c>
      <c r="AQ70" s="275">
        <v>5</v>
      </c>
      <c r="AR70" s="275">
        <v>6</v>
      </c>
      <c r="AS70" s="275">
        <v>7</v>
      </c>
      <c r="AT70" s="275">
        <v>8</v>
      </c>
      <c r="AU70" s="275">
        <v>9</v>
      </c>
      <c r="AV70" s="275">
        <v>10</v>
      </c>
      <c r="AW70" s="275">
        <v>11</v>
      </c>
      <c r="AX70" s="275">
        <v>12</v>
      </c>
      <c r="AY70" s="275">
        <v>13</v>
      </c>
      <c r="AZ70" s="275">
        <v>14</v>
      </c>
      <c r="BA70" s="275">
        <v>15</v>
      </c>
      <c r="BB70" s="275">
        <v>16</v>
      </c>
      <c r="BC70" s="275">
        <v>17</v>
      </c>
      <c r="BD70" s="275">
        <v>18</v>
      </c>
      <c r="BE70" s="275">
        <v>19</v>
      </c>
      <c r="BF70" s="275">
        <v>20</v>
      </c>
      <c r="BG70" s="275">
        <v>21</v>
      </c>
      <c r="BH70" s="275">
        <v>22</v>
      </c>
      <c r="BI70" s="275">
        <v>23</v>
      </c>
      <c r="BJ70" s="275">
        <v>24</v>
      </c>
      <c r="BK70" s="275">
        <v>25</v>
      </c>
      <c r="BL70" s="275">
        <v>26</v>
      </c>
      <c r="BM70" s="275">
        <v>27</v>
      </c>
      <c r="BN70" s="275">
        <v>28</v>
      </c>
      <c r="BO70" s="275">
        <v>29</v>
      </c>
      <c r="BP70" s="275">
        <v>30</v>
      </c>
      <c r="BQ70" s="275">
        <v>31</v>
      </c>
      <c r="BR70" s="275">
        <v>32</v>
      </c>
      <c r="BS70" s="275">
        <v>33</v>
      </c>
      <c r="BT70" s="275">
        <v>34</v>
      </c>
      <c r="BU70" s="275">
        <v>35</v>
      </c>
      <c r="BV70" s="275">
        <v>36</v>
      </c>
      <c r="BW70" s="275">
        <v>37</v>
      </c>
      <c r="BX70" s="275">
        <v>38</v>
      </c>
      <c r="BY70" s="275">
        <v>39</v>
      </c>
      <c r="BZ70" s="275">
        <v>40</v>
      </c>
      <c r="CA70" s="275">
        <v>41</v>
      </c>
      <c r="CB70" s="275">
        <v>42</v>
      </c>
      <c r="CC70" s="275">
        <v>43</v>
      </c>
      <c r="CD70" s="275">
        <v>44</v>
      </c>
      <c r="CE70" s="275">
        <v>45</v>
      </c>
      <c r="CF70" s="275">
        <v>46</v>
      </c>
      <c r="CG70" s="275">
        <v>47</v>
      </c>
      <c r="CH70" s="275">
        <v>48</v>
      </c>
      <c r="CI70" s="275">
        <v>49</v>
      </c>
      <c r="CJ70" s="275">
        <v>50</v>
      </c>
      <c r="CK70" s="275">
        <v>51</v>
      </c>
      <c r="CL70" s="275">
        <v>52</v>
      </c>
      <c r="CM70" s="275">
        <v>53</v>
      </c>
      <c r="CN70" s="275">
        <v>54</v>
      </c>
      <c r="CO70" s="275">
        <v>55</v>
      </c>
      <c r="CP70" s="275">
        <v>56</v>
      </c>
      <c r="CQ70" s="275">
        <v>57</v>
      </c>
    </row>
    <row r="71" spans="1:95" x14ac:dyDescent="0.25">
      <c r="A71" s="406" t="s">
        <v>250</v>
      </c>
      <c r="B71" s="407"/>
      <c r="C71" s="407"/>
      <c r="D71" s="407"/>
      <c r="E71" s="407"/>
      <c r="F71" s="407"/>
      <c r="G71" s="407"/>
      <c r="H71" s="407"/>
      <c r="I71" s="407"/>
      <c r="J71" s="407"/>
      <c r="K71" s="407"/>
      <c r="L71" s="407"/>
      <c r="M71" s="407"/>
      <c r="N71" s="407"/>
      <c r="O71" s="407"/>
      <c r="P71" s="407"/>
      <c r="Q71" s="407"/>
      <c r="R71" s="407"/>
      <c r="S71" s="407"/>
      <c r="T71" s="407"/>
      <c r="U71" s="407"/>
      <c r="V71" s="407"/>
      <c r="W71" s="407"/>
      <c r="X71" s="407"/>
      <c r="Y71" s="407"/>
      <c r="Z71" s="407"/>
      <c r="AA71" s="407"/>
      <c r="AB71" s="407"/>
      <c r="AC71" s="407"/>
      <c r="AD71" s="407"/>
      <c r="AE71" s="407"/>
      <c r="AF71" s="407"/>
      <c r="AG71" s="407"/>
      <c r="AH71" s="407"/>
      <c r="AI71" s="407"/>
      <c r="AJ71" s="407"/>
      <c r="AK71" s="408">
        <v>2025</v>
      </c>
      <c r="AL71" s="409"/>
      <c r="AM71" s="260">
        <v>2026</v>
      </c>
      <c r="AN71" s="260">
        <v>2027</v>
      </c>
      <c r="AO71" s="260">
        <v>2028</v>
      </c>
      <c r="AP71" s="260">
        <v>2029</v>
      </c>
      <c r="AQ71" s="260">
        <v>2030</v>
      </c>
      <c r="AR71" s="260">
        <v>2031</v>
      </c>
      <c r="AS71" s="260">
        <v>2032</v>
      </c>
      <c r="AT71" s="260">
        <v>2033</v>
      </c>
      <c r="AU71" s="260">
        <v>2034</v>
      </c>
      <c r="AV71" s="260">
        <v>2035</v>
      </c>
      <c r="AW71" s="260">
        <v>2036</v>
      </c>
      <c r="AX71" s="260">
        <v>2037</v>
      </c>
      <c r="AY71" s="260">
        <v>2038</v>
      </c>
      <c r="AZ71" s="260">
        <v>2039</v>
      </c>
      <c r="BA71" s="260">
        <v>2040</v>
      </c>
      <c r="BB71" s="260">
        <v>2041</v>
      </c>
      <c r="BC71" s="260">
        <v>2042</v>
      </c>
      <c r="BD71" s="260">
        <v>2043</v>
      </c>
      <c r="BE71" s="260">
        <v>2044</v>
      </c>
      <c r="BF71" s="260">
        <v>2045</v>
      </c>
      <c r="BG71" s="260">
        <v>2046</v>
      </c>
      <c r="BH71" s="260">
        <v>2047</v>
      </c>
      <c r="BI71" s="260">
        <v>2048</v>
      </c>
      <c r="BJ71" s="260">
        <v>2049</v>
      </c>
      <c r="BK71" s="260">
        <v>2050</v>
      </c>
      <c r="BL71" s="260">
        <v>2051</v>
      </c>
      <c r="BM71" s="260">
        <v>2052</v>
      </c>
      <c r="BN71" s="260">
        <v>2053</v>
      </c>
      <c r="BO71" s="260">
        <v>2054</v>
      </c>
      <c r="BP71" s="260">
        <v>2055</v>
      </c>
      <c r="BQ71" s="260">
        <v>2056</v>
      </c>
      <c r="BR71" s="260">
        <v>2057</v>
      </c>
      <c r="BS71" s="260">
        <v>2058</v>
      </c>
      <c r="BT71" s="260">
        <v>2059</v>
      </c>
      <c r="BU71" s="260">
        <v>2060</v>
      </c>
      <c r="BV71" s="260">
        <v>2061</v>
      </c>
      <c r="BW71" s="260">
        <v>2062</v>
      </c>
      <c r="BX71" s="260">
        <v>2063</v>
      </c>
      <c r="BY71" s="260">
        <v>2064</v>
      </c>
      <c r="BZ71" s="260">
        <v>2065</v>
      </c>
      <c r="CA71" s="260">
        <v>2066</v>
      </c>
      <c r="CB71" s="260">
        <v>2067</v>
      </c>
      <c r="CC71" s="260">
        <v>2068</v>
      </c>
      <c r="CD71" s="260">
        <v>2069</v>
      </c>
      <c r="CE71" s="260">
        <v>2070</v>
      </c>
      <c r="CF71" s="260">
        <v>2071</v>
      </c>
      <c r="CG71" s="260">
        <v>2072</v>
      </c>
      <c r="CH71" s="260">
        <v>2073</v>
      </c>
      <c r="CI71" s="260">
        <v>2074</v>
      </c>
      <c r="CJ71" s="260">
        <v>2075</v>
      </c>
      <c r="CK71" s="260">
        <v>2076</v>
      </c>
      <c r="CL71" s="260">
        <v>2077</v>
      </c>
      <c r="CM71" s="260">
        <v>2078</v>
      </c>
      <c r="CN71" s="260">
        <v>2079</v>
      </c>
      <c r="CO71" s="260">
        <v>2080</v>
      </c>
      <c r="CP71" s="260">
        <v>2081</v>
      </c>
      <c r="CQ71" s="260">
        <v>2082</v>
      </c>
    </row>
    <row r="72" spans="1:95" s="248" customFormat="1" ht="15" x14ac:dyDescent="0.25">
      <c r="A72" s="395" t="s">
        <v>525</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6"/>
      <c r="AK72" s="397">
        <v>6421340.4000000004</v>
      </c>
      <c r="AL72" s="398"/>
      <c r="AM72" s="271">
        <v>4284517.9438767433</v>
      </c>
      <c r="AN72" s="271">
        <v>4490675.3503872678</v>
      </c>
      <c r="AO72" s="271">
        <v>4682815.6528094159</v>
      </c>
      <c r="AP72" s="271">
        <v>4882587.60959718</v>
      </c>
      <c r="AQ72" s="271">
        <v>5090296.4869251829</v>
      </c>
      <c r="AR72" s="271">
        <v>5306259.7616150351</v>
      </c>
      <c r="AS72" s="271">
        <v>5530807.6095612114</v>
      </c>
      <c r="AT72" s="271">
        <v>5764283.4136939608</v>
      </c>
      <c r="AU72" s="271">
        <v>6007044.2922607502</v>
      </c>
      <c r="AV72" s="271">
        <v>6259461.6482389402</v>
      </c>
      <c r="AW72" s="271">
        <v>6521921.7407249855</v>
      </c>
      <c r="AX72" s="271">
        <v>6794826.2791792015</v>
      </c>
      <c r="AY72" s="271">
        <v>7078593.0414403155</v>
      </c>
      <c r="AZ72" s="271">
        <v>7373656.5164606012</v>
      </c>
      <c r="BA72" s="271">
        <v>7680468.5727504287</v>
      </c>
      <c r="BB72" s="271">
        <v>7999499.153560576</v>
      </c>
      <c r="BC72" s="271">
        <v>8331236.9998718593</v>
      </c>
      <c r="BD72" s="271">
        <v>8676190.4023043234</v>
      </c>
      <c r="BE72" s="271">
        <v>9034887.9831028115</v>
      </c>
      <c r="BF72" s="271">
        <v>9407879.5094019696</v>
      </c>
      <c r="BG72" s="271">
        <v>9795736.7390218228</v>
      </c>
      <c r="BH72" s="271">
        <v>10199054.300095201</v>
      </c>
      <c r="BI72" s="271">
        <v>10618450.60588024</v>
      </c>
      <c r="BJ72" s="271">
        <v>11054568.80616541</v>
      </c>
      <c r="BK72" s="271">
        <v>11508077.776730716</v>
      </c>
      <c r="BL72" s="271">
        <v>11979673.148387363</v>
      </c>
      <c r="BM72" s="271">
        <v>12470078.377179002</v>
      </c>
      <c r="BN72" s="271">
        <v>12980045.857391039</v>
      </c>
      <c r="BO72" s="271">
        <v>13510358.079080282</v>
      </c>
      <c r="BP72" s="271">
        <v>14061828.831905827</v>
      </c>
      <c r="BQ72" s="271">
        <v>14635304.457113121</v>
      </c>
      <c r="BR72" s="271">
        <v>15231665.149597434</v>
      </c>
      <c r="BS72" s="271">
        <v>15851826.312049849</v>
      </c>
      <c r="BT72" s="271">
        <v>16496739.963269092</v>
      </c>
      <c r="BU72" s="271">
        <v>17167396.202805832</v>
      </c>
      <c r="BV72" s="271">
        <v>17864824.734192766</v>
      </c>
      <c r="BW72" s="271">
        <v>18590096.44910391</v>
      </c>
      <c r="BX72" s="271">
        <v>19344325.074880227</v>
      </c>
      <c r="BY72" s="271">
        <v>20128668.887956329</v>
      </c>
      <c r="BZ72" s="271">
        <v>20944332.495824195</v>
      </c>
      <c r="CA72" s="271">
        <v>21792568.690275516</v>
      </c>
      <c r="CB72" s="271">
        <v>22674680.374773614</v>
      </c>
      <c r="CC72" s="271">
        <v>23592022.568920366</v>
      </c>
      <c r="CD72" s="271">
        <v>24546004.493101709</v>
      </c>
      <c r="CE72" s="271">
        <v>25538091.736519042</v>
      </c>
      <c r="CF72" s="271">
        <v>26569808.511941794</v>
      </c>
      <c r="CG72" s="271">
        <v>27642740.000650186</v>
      </c>
      <c r="CH72" s="271">
        <v>28758534.791175645</v>
      </c>
      <c r="CI72" s="271">
        <v>29918907.415590845</v>
      </c>
      <c r="CJ72" s="271">
        <v>31125640.98725139</v>
      </c>
      <c r="CK72" s="271">
        <v>32380589.944047078</v>
      </c>
      <c r="CL72" s="271">
        <v>33685682.901383325</v>
      </c>
      <c r="CM72" s="271">
        <v>35042925.619281754</v>
      </c>
      <c r="CN72" s="271">
        <v>36454404.088164851</v>
      </c>
      <c r="CO72" s="271">
        <v>37922287.738071986</v>
      </c>
      <c r="CP72" s="271">
        <v>39448832.776244141</v>
      </c>
      <c r="CQ72" s="271">
        <v>41036385.658211917</v>
      </c>
    </row>
    <row r="73" spans="1:95" x14ac:dyDescent="0.25">
      <c r="A73" s="395" t="s">
        <v>249</v>
      </c>
      <c r="B73" s="396"/>
      <c r="C73" s="396"/>
      <c r="D73" s="396"/>
      <c r="E73" s="396"/>
      <c r="F73" s="396"/>
      <c r="G73" s="396"/>
      <c r="H73" s="396"/>
      <c r="I73" s="396"/>
      <c r="J73" s="396"/>
      <c r="K73" s="396"/>
      <c r="L73" s="396"/>
      <c r="M73" s="396"/>
      <c r="N73" s="396"/>
      <c r="O73" s="396"/>
      <c r="P73" s="396"/>
      <c r="Q73" s="396"/>
      <c r="R73" s="396"/>
      <c r="S73" s="396"/>
      <c r="T73" s="396"/>
      <c r="U73" s="396"/>
      <c r="V73" s="396"/>
      <c r="W73" s="396"/>
      <c r="X73" s="396"/>
      <c r="Y73" s="396"/>
      <c r="Z73" s="396"/>
      <c r="AA73" s="396"/>
      <c r="AB73" s="396"/>
      <c r="AC73" s="396"/>
      <c r="AD73" s="396"/>
      <c r="AE73" s="396"/>
      <c r="AF73" s="396"/>
      <c r="AG73" s="396"/>
      <c r="AH73" s="396"/>
      <c r="AI73" s="396"/>
      <c r="AJ73" s="396"/>
      <c r="AK73" s="401">
        <v>0</v>
      </c>
      <c r="AL73" s="402"/>
      <c r="AM73" s="272">
        <v>122631.20743491466</v>
      </c>
      <c r="AN73" s="272">
        <v>122631.20743491466</v>
      </c>
      <c r="AO73" s="272">
        <v>122631.20743491466</v>
      </c>
      <c r="AP73" s="272">
        <v>122631.20743491466</v>
      </c>
      <c r="AQ73" s="272">
        <v>122631.20743491466</v>
      </c>
      <c r="AR73" s="272">
        <v>122631.20743491466</v>
      </c>
      <c r="AS73" s="272">
        <v>122631.20743491466</v>
      </c>
      <c r="AT73" s="272">
        <v>122631.20743491466</v>
      </c>
      <c r="AU73" s="272">
        <v>122631.20743491466</v>
      </c>
      <c r="AV73" s="272">
        <v>122631.20743491466</v>
      </c>
      <c r="AW73" s="272">
        <v>122631.20743491466</v>
      </c>
      <c r="AX73" s="272">
        <v>122631.20743491466</v>
      </c>
      <c r="AY73" s="272">
        <v>122631.20743491466</v>
      </c>
      <c r="AZ73" s="272">
        <v>122631.20743491466</v>
      </c>
      <c r="BA73" s="272">
        <v>122631.20743491466</v>
      </c>
      <c r="BB73" s="272">
        <v>122631.20743491466</v>
      </c>
      <c r="BC73" s="272">
        <v>122631.20743491466</v>
      </c>
      <c r="BD73" s="272">
        <v>122631.20743491466</v>
      </c>
      <c r="BE73" s="272">
        <v>122631.20743491466</v>
      </c>
      <c r="BF73" s="272">
        <v>122631.20743491466</v>
      </c>
      <c r="BG73" s="272">
        <v>122631.20743491466</v>
      </c>
      <c r="BH73" s="272">
        <v>122631.20743491466</v>
      </c>
      <c r="BI73" s="272">
        <v>122631.20743491466</v>
      </c>
      <c r="BJ73" s="272">
        <v>122631.20743491466</v>
      </c>
      <c r="BK73" s="272">
        <v>122631.20743491466</v>
      </c>
      <c r="BL73" s="272">
        <v>122631.20743491466</v>
      </c>
      <c r="BM73" s="272">
        <v>122631.20743491466</v>
      </c>
      <c r="BN73" s="272">
        <v>122631.20743491466</v>
      </c>
      <c r="BO73" s="272">
        <v>122631.20743491466</v>
      </c>
      <c r="BP73" s="272">
        <v>122631.20743491466</v>
      </c>
      <c r="BQ73" s="272">
        <v>122631.20743491466</v>
      </c>
      <c r="BR73" s="272">
        <v>122631.20743491466</v>
      </c>
      <c r="BS73" s="272">
        <v>122631.20743491466</v>
      </c>
      <c r="BT73" s="272">
        <v>122631.20743491466</v>
      </c>
      <c r="BU73" s="272">
        <v>122631.20743491466</v>
      </c>
      <c r="BV73" s="272">
        <v>122631.20743491466</v>
      </c>
      <c r="BW73" s="272">
        <v>122631.20743491466</v>
      </c>
      <c r="BX73" s="272">
        <v>122631.20743491466</v>
      </c>
      <c r="BY73" s="272">
        <v>122631.20743491466</v>
      </c>
      <c r="BZ73" s="272">
        <v>122631.20743491466</v>
      </c>
      <c r="CA73" s="272">
        <v>122631.20743491466</v>
      </c>
      <c r="CB73" s="272">
        <v>122631.20743491466</v>
      </c>
      <c r="CC73" s="272">
        <v>122631.20743491466</v>
      </c>
      <c r="CD73" s="272">
        <v>122631.20743491466</v>
      </c>
      <c r="CE73" s="272">
        <v>122631.20743491466</v>
      </c>
      <c r="CF73" s="272">
        <v>122631.20743491466</v>
      </c>
      <c r="CG73" s="272">
        <v>122631.20743491466</v>
      </c>
      <c r="CH73" s="272">
        <v>122631.20743491466</v>
      </c>
      <c r="CI73" s="272">
        <v>122631.20743491466</v>
      </c>
      <c r="CJ73" s="272">
        <v>122631.20743491466</v>
      </c>
      <c r="CK73" s="272">
        <v>122631.20743491466</v>
      </c>
      <c r="CL73" s="272">
        <v>122631.20743491466</v>
      </c>
      <c r="CM73" s="272">
        <v>122631.20743491466</v>
      </c>
      <c r="CN73" s="272">
        <v>122631.20743491466</v>
      </c>
      <c r="CO73" s="272">
        <v>122631.20743491466</v>
      </c>
      <c r="CP73" s="272">
        <v>122631.20743491466</v>
      </c>
      <c r="CQ73" s="272">
        <v>122631.20743491466</v>
      </c>
    </row>
    <row r="74" spans="1:95" x14ac:dyDescent="0.25">
      <c r="A74" s="395" t="s">
        <v>437</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401">
        <v>0</v>
      </c>
      <c r="AL74" s="402"/>
      <c r="AM74" s="272">
        <v>0</v>
      </c>
      <c r="AN74" s="272">
        <v>0</v>
      </c>
      <c r="AO74" s="272">
        <v>0</v>
      </c>
      <c r="AP74" s="272">
        <v>0</v>
      </c>
      <c r="AQ74" s="272">
        <v>0</v>
      </c>
      <c r="AR74" s="272">
        <v>0</v>
      </c>
      <c r="AS74" s="272">
        <v>0</v>
      </c>
      <c r="AT74" s="272">
        <v>0</v>
      </c>
      <c r="AU74" s="272">
        <v>0</v>
      </c>
      <c r="AV74" s="272">
        <v>0</v>
      </c>
      <c r="AW74" s="272">
        <v>0</v>
      </c>
      <c r="AX74" s="272">
        <v>0</v>
      </c>
      <c r="AY74" s="272">
        <v>0</v>
      </c>
      <c r="AZ74" s="272">
        <v>0</v>
      </c>
      <c r="BA74" s="272">
        <v>0</v>
      </c>
      <c r="BB74" s="272">
        <v>0</v>
      </c>
      <c r="BC74" s="272">
        <v>0</v>
      </c>
      <c r="BD74" s="272">
        <v>0</v>
      </c>
      <c r="BE74" s="272">
        <v>0</v>
      </c>
      <c r="BF74" s="272">
        <v>0</v>
      </c>
      <c r="BG74" s="272">
        <v>0</v>
      </c>
      <c r="BH74" s="272">
        <v>0</v>
      </c>
      <c r="BI74" s="272">
        <v>0</v>
      </c>
      <c r="BJ74" s="272">
        <v>0</v>
      </c>
      <c r="BK74" s="272">
        <v>0</v>
      </c>
      <c r="BL74" s="272">
        <v>0</v>
      </c>
      <c r="BM74" s="272">
        <v>0</v>
      </c>
      <c r="BN74" s="272">
        <v>0</v>
      </c>
      <c r="BO74" s="272">
        <v>0</v>
      </c>
      <c r="BP74" s="272">
        <v>0</v>
      </c>
      <c r="BQ74" s="272">
        <v>0</v>
      </c>
      <c r="BR74" s="272">
        <v>0</v>
      </c>
      <c r="BS74" s="272">
        <v>0</v>
      </c>
      <c r="BT74" s="272">
        <v>0</v>
      </c>
      <c r="BU74" s="272">
        <v>0</v>
      </c>
      <c r="BV74" s="272">
        <v>0</v>
      </c>
      <c r="BW74" s="272">
        <v>0</v>
      </c>
      <c r="BX74" s="272">
        <v>0</v>
      </c>
      <c r="BY74" s="272">
        <v>0</v>
      </c>
      <c r="BZ74" s="272">
        <v>0</v>
      </c>
      <c r="CA74" s="272">
        <v>0</v>
      </c>
      <c r="CB74" s="272">
        <v>0</v>
      </c>
      <c r="CC74" s="272">
        <v>0</v>
      </c>
      <c r="CD74" s="272">
        <v>0</v>
      </c>
      <c r="CE74" s="272">
        <v>0</v>
      </c>
      <c r="CF74" s="272">
        <v>0</v>
      </c>
      <c r="CG74" s="272">
        <v>0</v>
      </c>
      <c r="CH74" s="272">
        <v>0</v>
      </c>
      <c r="CI74" s="272">
        <v>0</v>
      </c>
      <c r="CJ74" s="272">
        <v>0</v>
      </c>
      <c r="CK74" s="272">
        <v>0</v>
      </c>
      <c r="CL74" s="272">
        <v>0</v>
      </c>
      <c r="CM74" s="272">
        <v>0</v>
      </c>
      <c r="CN74" s="272">
        <v>0</v>
      </c>
      <c r="CO74" s="272">
        <v>0</v>
      </c>
      <c r="CP74" s="272">
        <v>0</v>
      </c>
      <c r="CQ74" s="272">
        <v>0</v>
      </c>
    </row>
    <row r="75" spans="1:95" x14ac:dyDescent="0.25">
      <c r="A75" s="395" t="s">
        <v>248</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6"/>
      <c r="AK75" s="401">
        <v>0</v>
      </c>
      <c r="AL75" s="402"/>
      <c r="AM75" s="272">
        <v>-856903.58877534873</v>
      </c>
      <c r="AN75" s="272">
        <v>-898135.07007745362</v>
      </c>
      <c r="AO75" s="272">
        <v>-936563.13056188333</v>
      </c>
      <c r="AP75" s="272">
        <v>-976517.52191943629</v>
      </c>
      <c r="AQ75" s="272">
        <v>-1018059.2973850369</v>
      </c>
      <c r="AR75" s="272">
        <v>-1061251.9523230074</v>
      </c>
      <c r="AS75" s="272">
        <v>-1106161.5219122423</v>
      </c>
      <c r="AT75" s="272">
        <v>-1152856.6827387922</v>
      </c>
      <c r="AU75" s="272">
        <v>-1201408.8584521506</v>
      </c>
      <c r="AV75" s="272">
        <v>-1251892.3296477888</v>
      </c>
      <c r="AW75" s="272">
        <v>-1304384.3481449969</v>
      </c>
      <c r="AX75" s="272">
        <v>-1358965.2558358405</v>
      </c>
      <c r="AY75" s="272">
        <v>-1415718.6082880627</v>
      </c>
      <c r="AZ75" s="272">
        <v>-1474731.3032921199</v>
      </c>
      <c r="BA75" s="272">
        <v>-1536093.7145500854</v>
      </c>
      <c r="BB75" s="272">
        <v>-1599899.8307121173</v>
      </c>
      <c r="BC75" s="272">
        <v>-1666247.3999743722</v>
      </c>
      <c r="BD75" s="272">
        <v>-1735238.0804608651</v>
      </c>
      <c r="BE75" s="272">
        <v>-1806977.5966205634</v>
      </c>
      <c r="BF75" s="272">
        <v>-1881575.9018803947</v>
      </c>
      <c r="BG75" s="272">
        <v>-1959147.3478043638</v>
      </c>
      <c r="BH75" s="272">
        <v>-2039810.8600190394</v>
      </c>
      <c r="BI75" s="272">
        <v>-2123690.1211760491</v>
      </c>
      <c r="BJ75" s="272">
        <v>-2210913.7612330839</v>
      </c>
      <c r="BK75" s="272">
        <v>-2301615.5553461462</v>
      </c>
      <c r="BL75" s="272">
        <v>-2395934.6296774745</v>
      </c>
      <c r="BM75" s="272">
        <v>-2494015.6754358038</v>
      </c>
      <c r="BN75" s="272">
        <v>-2596009.1714782119</v>
      </c>
      <c r="BO75" s="272">
        <v>-2702071.6158160567</v>
      </c>
      <c r="BP75" s="272">
        <v>-2812365.7663811669</v>
      </c>
      <c r="BQ75" s="272">
        <v>-2927060.8914226219</v>
      </c>
      <c r="BR75" s="272">
        <v>-3046333.0299194902</v>
      </c>
      <c r="BS75" s="272">
        <v>-3170365.2624099702</v>
      </c>
      <c r="BT75" s="272">
        <v>-3299347.9926538169</v>
      </c>
      <c r="BU75" s="272">
        <v>-3433479.2405611649</v>
      </c>
      <c r="BV75" s="272">
        <v>-3572964.9468385503</v>
      </c>
      <c r="BW75" s="272">
        <v>-3718019.2898207754</v>
      </c>
      <c r="BX75" s="272">
        <v>-3868865.0149760395</v>
      </c>
      <c r="BY75" s="272">
        <v>-4025733.7775912583</v>
      </c>
      <c r="BZ75" s="272">
        <v>-4188866.4991648346</v>
      </c>
      <c r="CA75" s="272">
        <v>-4358513.73805511</v>
      </c>
      <c r="CB75" s="272">
        <v>-4534936.0749547184</v>
      </c>
      <c r="CC75" s="272">
        <v>-4718404.5137840658</v>
      </c>
      <c r="CD75" s="272">
        <v>-4909200.8986203372</v>
      </c>
      <c r="CE75" s="272">
        <v>-5107618.3473038077</v>
      </c>
      <c r="CF75" s="272">
        <v>-5313961.7023883611</v>
      </c>
      <c r="CG75" s="272">
        <v>-5528548.0001300424</v>
      </c>
      <c r="CH75" s="272">
        <v>-5751706.9582351297</v>
      </c>
      <c r="CI75" s="272">
        <v>-5983781.4831181616</v>
      </c>
      <c r="CJ75" s="272">
        <v>-6225128.1974502802</v>
      </c>
      <c r="CK75" s="272">
        <v>-6476117.9888094068</v>
      </c>
      <c r="CL75" s="272">
        <v>-6737136.5802766681</v>
      </c>
      <c r="CM75" s="272">
        <v>-7008585.1238563359</v>
      </c>
      <c r="CN75" s="272">
        <v>-7290880.8176329732</v>
      </c>
      <c r="CO75" s="272">
        <v>-7584457.5476143956</v>
      </c>
      <c r="CP75" s="272">
        <v>-7889766.5552488267</v>
      </c>
      <c r="CQ75" s="272">
        <v>-8207277.1316423714</v>
      </c>
    </row>
    <row r="76" spans="1:95" x14ac:dyDescent="0.25">
      <c r="A76" s="395" t="s">
        <v>438</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403">
        <v>-162780.1677319929</v>
      </c>
      <c r="AL76" s="404"/>
      <c r="AM76" s="277">
        <v>162780.1677319929</v>
      </c>
      <c r="AN76" s="277">
        <v>0</v>
      </c>
      <c r="AO76" s="277">
        <v>0</v>
      </c>
      <c r="AP76" s="277">
        <v>0</v>
      </c>
      <c r="AQ76" s="277">
        <v>0</v>
      </c>
      <c r="AR76" s="277">
        <v>0</v>
      </c>
      <c r="AS76" s="277">
        <v>0</v>
      </c>
      <c r="AT76" s="277">
        <v>0</v>
      </c>
      <c r="AU76" s="277">
        <v>0</v>
      </c>
      <c r="AV76" s="277">
        <v>0</v>
      </c>
      <c r="AW76" s="277">
        <v>0</v>
      </c>
      <c r="AX76" s="277">
        <v>0</v>
      </c>
      <c r="AY76" s="277">
        <v>0</v>
      </c>
      <c r="AZ76" s="277">
        <v>0</v>
      </c>
      <c r="BA76" s="277">
        <v>0</v>
      </c>
      <c r="BB76" s="277">
        <v>0</v>
      </c>
      <c r="BC76" s="277">
        <v>0</v>
      </c>
      <c r="BD76" s="277">
        <v>0</v>
      </c>
      <c r="BE76" s="277">
        <v>0</v>
      </c>
      <c r="BF76" s="277">
        <v>0</v>
      </c>
      <c r="BG76" s="277">
        <v>0</v>
      </c>
      <c r="BH76" s="277">
        <v>0</v>
      </c>
      <c r="BI76" s="277">
        <v>0</v>
      </c>
      <c r="BJ76" s="277">
        <v>0</v>
      </c>
      <c r="BK76" s="277">
        <v>0</v>
      </c>
      <c r="BL76" s="277">
        <v>0</v>
      </c>
      <c r="BM76" s="277">
        <v>0</v>
      </c>
      <c r="BN76" s="277">
        <v>0</v>
      </c>
      <c r="BO76" s="277">
        <v>0</v>
      </c>
      <c r="BP76" s="277">
        <v>0</v>
      </c>
      <c r="BQ76" s="277">
        <v>0</v>
      </c>
      <c r="BR76" s="277">
        <v>0</v>
      </c>
      <c r="BS76" s="277">
        <v>0</v>
      </c>
      <c r="BT76" s="277">
        <v>0</v>
      </c>
      <c r="BU76" s="277">
        <v>0</v>
      </c>
      <c r="BV76" s="277">
        <v>0</v>
      </c>
      <c r="BW76" s="277">
        <v>0</v>
      </c>
      <c r="BX76" s="277">
        <v>0</v>
      </c>
      <c r="BY76" s="277">
        <v>0</v>
      </c>
      <c r="BZ76" s="277">
        <v>0</v>
      </c>
      <c r="CA76" s="277">
        <v>0</v>
      </c>
      <c r="CB76" s="277">
        <v>0</v>
      </c>
      <c r="CC76" s="277">
        <v>0</v>
      </c>
      <c r="CD76" s="277">
        <v>0</v>
      </c>
      <c r="CE76" s="277">
        <v>0</v>
      </c>
      <c r="CF76" s="277">
        <v>0</v>
      </c>
      <c r="CG76" s="277">
        <v>0</v>
      </c>
      <c r="CH76" s="277">
        <v>0</v>
      </c>
      <c r="CI76" s="277">
        <v>0</v>
      </c>
      <c r="CJ76" s="277">
        <v>0</v>
      </c>
      <c r="CK76" s="277">
        <v>0</v>
      </c>
      <c r="CL76" s="277">
        <v>0</v>
      </c>
      <c r="CM76" s="277">
        <v>0</v>
      </c>
      <c r="CN76" s="277">
        <v>0</v>
      </c>
      <c r="CO76" s="277">
        <v>0</v>
      </c>
      <c r="CP76" s="277">
        <v>0</v>
      </c>
      <c r="CQ76" s="277">
        <v>0</v>
      </c>
    </row>
    <row r="77" spans="1:95" x14ac:dyDescent="0.25">
      <c r="A77" s="395" t="s">
        <v>439</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401">
        <v>0</v>
      </c>
      <c r="AL77" s="402"/>
      <c r="AM77" s="272">
        <v>0</v>
      </c>
      <c r="AN77" s="272">
        <v>0</v>
      </c>
      <c r="AO77" s="272">
        <v>0</v>
      </c>
      <c r="AP77" s="272">
        <v>0</v>
      </c>
      <c r="AQ77" s="272">
        <v>0</v>
      </c>
      <c r="AR77" s="272">
        <v>0</v>
      </c>
      <c r="AS77" s="272">
        <v>0</v>
      </c>
      <c r="AT77" s="272">
        <v>0</v>
      </c>
      <c r="AU77" s="272">
        <v>0</v>
      </c>
      <c r="AV77" s="272">
        <v>0</v>
      </c>
      <c r="AW77" s="272">
        <v>0</v>
      </c>
      <c r="AX77" s="272">
        <v>0</v>
      </c>
      <c r="AY77" s="272">
        <v>0</v>
      </c>
      <c r="AZ77" s="272">
        <v>0</v>
      </c>
      <c r="BA77" s="272">
        <v>0</v>
      </c>
      <c r="BB77" s="272">
        <v>0</v>
      </c>
      <c r="BC77" s="272">
        <v>0</v>
      </c>
      <c r="BD77" s="272">
        <v>0</v>
      </c>
      <c r="BE77" s="272">
        <v>0</v>
      </c>
      <c r="BF77" s="272">
        <v>0</v>
      </c>
      <c r="BG77" s="272">
        <v>0</v>
      </c>
      <c r="BH77" s="272">
        <v>0</v>
      </c>
      <c r="BI77" s="272">
        <v>0</v>
      </c>
      <c r="BJ77" s="272">
        <v>0</v>
      </c>
      <c r="BK77" s="272">
        <v>0</v>
      </c>
      <c r="BL77" s="272">
        <v>0</v>
      </c>
      <c r="BM77" s="272">
        <v>0</v>
      </c>
      <c r="BN77" s="272">
        <v>0</v>
      </c>
      <c r="BO77" s="272">
        <v>0</v>
      </c>
      <c r="BP77" s="272">
        <v>0</v>
      </c>
      <c r="BQ77" s="272">
        <v>0</v>
      </c>
      <c r="BR77" s="272">
        <v>0</v>
      </c>
      <c r="BS77" s="272">
        <v>0</v>
      </c>
      <c r="BT77" s="272">
        <v>0</v>
      </c>
      <c r="BU77" s="272">
        <v>0</v>
      </c>
      <c r="BV77" s="272">
        <v>0</v>
      </c>
      <c r="BW77" s="272">
        <v>0</v>
      </c>
      <c r="BX77" s="272">
        <v>0</v>
      </c>
      <c r="BY77" s="272">
        <v>0</v>
      </c>
      <c r="BZ77" s="272">
        <v>0</v>
      </c>
      <c r="CA77" s="272">
        <v>0</v>
      </c>
      <c r="CB77" s="272">
        <v>0</v>
      </c>
      <c r="CC77" s="272">
        <v>0</v>
      </c>
      <c r="CD77" s="272">
        <v>0</v>
      </c>
      <c r="CE77" s="272">
        <v>0</v>
      </c>
      <c r="CF77" s="272">
        <v>0</v>
      </c>
      <c r="CG77" s="272">
        <v>0</v>
      </c>
      <c r="CH77" s="272">
        <v>0</v>
      </c>
      <c r="CI77" s="272">
        <v>0</v>
      </c>
      <c r="CJ77" s="272">
        <v>0</v>
      </c>
      <c r="CK77" s="272">
        <v>0</v>
      </c>
      <c r="CL77" s="272">
        <v>0</v>
      </c>
      <c r="CM77" s="272">
        <v>0</v>
      </c>
      <c r="CN77" s="272">
        <v>0</v>
      </c>
      <c r="CO77" s="272">
        <v>0</v>
      </c>
      <c r="CP77" s="272">
        <v>0</v>
      </c>
      <c r="CQ77" s="272">
        <v>0</v>
      </c>
    </row>
    <row r="78" spans="1:95" x14ac:dyDescent="0.25">
      <c r="A78" s="395" t="s">
        <v>247</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401">
        <v>-7235241.2386599649</v>
      </c>
      <c r="AL78" s="402"/>
      <c r="AM78" s="272">
        <v>0</v>
      </c>
      <c r="AN78" s="272">
        <v>0</v>
      </c>
      <c r="AO78" s="272">
        <v>0</v>
      </c>
      <c r="AP78" s="272">
        <v>0</v>
      </c>
      <c r="AQ78" s="272">
        <v>0</v>
      </c>
      <c r="AR78" s="272">
        <v>0</v>
      </c>
      <c r="AS78" s="272">
        <v>0</v>
      </c>
      <c r="AT78" s="272">
        <v>0</v>
      </c>
      <c r="AU78" s="272">
        <v>0</v>
      </c>
      <c r="AV78" s="272">
        <v>0</v>
      </c>
      <c r="AW78" s="272">
        <v>0</v>
      </c>
      <c r="AX78" s="272">
        <v>0</v>
      </c>
      <c r="AY78" s="272">
        <v>0</v>
      </c>
      <c r="AZ78" s="272">
        <v>0</v>
      </c>
      <c r="BA78" s="272">
        <v>0</v>
      </c>
      <c r="BB78" s="272">
        <v>0</v>
      </c>
      <c r="BC78" s="272">
        <v>0</v>
      </c>
      <c r="BD78" s="272">
        <v>0</v>
      </c>
      <c r="BE78" s="272">
        <v>0</v>
      </c>
      <c r="BF78" s="272">
        <v>0</v>
      </c>
      <c r="BG78" s="272">
        <v>1</v>
      </c>
      <c r="BH78" s="272">
        <v>2</v>
      </c>
      <c r="BI78" s="272">
        <v>3</v>
      </c>
      <c r="BJ78" s="272">
        <v>4</v>
      </c>
      <c r="BK78" s="272">
        <v>5</v>
      </c>
      <c r="BL78" s="272">
        <v>6</v>
      </c>
      <c r="BM78" s="272">
        <v>7</v>
      </c>
      <c r="BN78" s="272">
        <v>8</v>
      </c>
      <c r="BO78" s="272">
        <v>9</v>
      </c>
      <c r="BP78" s="272">
        <v>10</v>
      </c>
      <c r="BQ78" s="272">
        <v>11</v>
      </c>
      <c r="BR78" s="272">
        <v>12</v>
      </c>
      <c r="BS78" s="272">
        <v>13</v>
      </c>
      <c r="BT78" s="272">
        <v>14</v>
      </c>
      <c r="BU78" s="272">
        <v>15</v>
      </c>
      <c r="BV78" s="272">
        <v>16</v>
      </c>
      <c r="BW78" s="272">
        <v>17</v>
      </c>
      <c r="BX78" s="272">
        <v>18</v>
      </c>
      <c r="BY78" s="272">
        <v>19</v>
      </c>
      <c r="BZ78" s="272">
        <v>20</v>
      </c>
      <c r="CA78" s="272">
        <v>21</v>
      </c>
      <c r="CB78" s="272">
        <v>22</v>
      </c>
      <c r="CC78" s="272">
        <v>23</v>
      </c>
      <c r="CD78" s="272">
        <v>24</v>
      </c>
      <c r="CE78" s="272">
        <v>25</v>
      </c>
      <c r="CF78" s="272">
        <v>26</v>
      </c>
      <c r="CG78" s="272">
        <v>27</v>
      </c>
      <c r="CH78" s="272">
        <v>28</v>
      </c>
      <c r="CI78" s="272">
        <v>29</v>
      </c>
      <c r="CJ78" s="272">
        <v>30</v>
      </c>
      <c r="CK78" s="272">
        <v>31</v>
      </c>
      <c r="CL78" s="272">
        <v>32</v>
      </c>
      <c r="CM78" s="272">
        <v>33</v>
      </c>
      <c r="CN78" s="272">
        <v>34</v>
      </c>
      <c r="CO78" s="272">
        <v>35</v>
      </c>
      <c r="CP78" s="272">
        <v>36</v>
      </c>
      <c r="CQ78" s="272">
        <v>37</v>
      </c>
    </row>
    <row r="79" spans="1:95" x14ac:dyDescent="0.25">
      <c r="A79" s="395" t="s">
        <v>440</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401">
        <v>0</v>
      </c>
      <c r="AL79" s="402"/>
      <c r="AM79" s="272">
        <v>0</v>
      </c>
      <c r="AN79" s="272">
        <v>0</v>
      </c>
      <c r="AO79" s="272">
        <v>0</v>
      </c>
      <c r="AP79" s="272">
        <v>0</v>
      </c>
      <c r="AQ79" s="272">
        <v>0</v>
      </c>
      <c r="AR79" s="272">
        <v>0</v>
      </c>
      <c r="AS79" s="272">
        <v>0</v>
      </c>
      <c r="AT79" s="272">
        <v>0</v>
      </c>
      <c r="AU79" s="272">
        <v>0</v>
      </c>
      <c r="AV79" s="272">
        <v>0</v>
      </c>
      <c r="AW79" s="272">
        <v>0</v>
      </c>
      <c r="AX79" s="272">
        <v>0</v>
      </c>
      <c r="AY79" s="272">
        <v>0</v>
      </c>
      <c r="AZ79" s="272">
        <v>0</v>
      </c>
      <c r="BA79" s="272">
        <v>0</v>
      </c>
      <c r="BB79" s="272">
        <v>0</v>
      </c>
      <c r="BC79" s="272">
        <v>0</v>
      </c>
      <c r="BD79" s="272">
        <v>0</v>
      </c>
      <c r="BE79" s="272">
        <v>0</v>
      </c>
      <c r="BF79" s="272">
        <v>0</v>
      </c>
      <c r="BG79" s="272">
        <v>0</v>
      </c>
      <c r="BH79" s="272">
        <v>0</v>
      </c>
      <c r="BI79" s="272">
        <v>0</v>
      </c>
      <c r="BJ79" s="272">
        <v>0</v>
      </c>
      <c r="BK79" s="272">
        <v>0</v>
      </c>
      <c r="BL79" s="272">
        <v>0</v>
      </c>
      <c r="BM79" s="272">
        <v>0</v>
      </c>
      <c r="BN79" s="272">
        <v>0</v>
      </c>
      <c r="BO79" s="272">
        <v>0</v>
      </c>
      <c r="BP79" s="272">
        <v>0</v>
      </c>
      <c r="BQ79" s="272">
        <v>0</v>
      </c>
      <c r="BR79" s="272">
        <v>0</v>
      </c>
      <c r="BS79" s="272">
        <v>0</v>
      </c>
      <c r="BT79" s="272">
        <v>0</v>
      </c>
      <c r="BU79" s="272">
        <v>0</v>
      </c>
      <c r="BV79" s="272">
        <v>0</v>
      </c>
      <c r="BW79" s="272">
        <v>0</v>
      </c>
      <c r="BX79" s="272">
        <v>0</v>
      </c>
      <c r="BY79" s="272">
        <v>0</v>
      </c>
      <c r="BZ79" s="272">
        <v>0</v>
      </c>
      <c r="CA79" s="272">
        <v>0</v>
      </c>
      <c r="CB79" s="272">
        <v>0</v>
      </c>
      <c r="CC79" s="272">
        <v>0</v>
      </c>
      <c r="CD79" s="272">
        <v>0</v>
      </c>
      <c r="CE79" s="272">
        <v>0</v>
      </c>
      <c r="CF79" s="272">
        <v>0</v>
      </c>
      <c r="CG79" s="272">
        <v>0</v>
      </c>
      <c r="CH79" s="272">
        <v>0</v>
      </c>
      <c r="CI79" s="272">
        <v>0</v>
      </c>
      <c r="CJ79" s="272">
        <v>0</v>
      </c>
      <c r="CK79" s="272">
        <v>0</v>
      </c>
      <c r="CL79" s="272">
        <v>0</v>
      </c>
      <c r="CM79" s="272">
        <v>0</v>
      </c>
      <c r="CN79" s="272">
        <v>0</v>
      </c>
      <c r="CO79" s="272">
        <v>0</v>
      </c>
      <c r="CP79" s="272">
        <v>0</v>
      </c>
      <c r="CQ79" s="272">
        <v>0</v>
      </c>
    </row>
    <row r="80" spans="1:95" s="248" customFormat="1" ht="15" x14ac:dyDescent="0.25">
      <c r="A80" s="395" t="s">
        <v>246</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7">
        <v>-976681.0063919574</v>
      </c>
      <c r="AL80" s="398"/>
      <c r="AM80" s="271">
        <v>3713025.7302683024</v>
      </c>
      <c r="AN80" s="271">
        <v>3715171.487744729</v>
      </c>
      <c r="AO80" s="271">
        <v>3868883.7296824474</v>
      </c>
      <c r="AP80" s="271">
        <v>4028701.2951126588</v>
      </c>
      <c r="AQ80" s="271">
        <v>4194868.3969750609</v>
      </c>
      <c r="AR80" s="271">
        <v>4367639.0167269427</v>
      </c>
      <c r="AS80" s="271">
        <v>4547277.2950838841</v>
      </c>
      <c r="AT80" s="271">
        <v>4734057.9383900836</v>
      </c>
      <c r="AU80" s="271">
        <v>4928266.6412435146</v>
      </c>
      <c r="AV80" s="271">
        <v>5130200.5260260664</v>
      </c>
      <c r="AW80" s="271">
        <v>5340168.6000149036</v>
      </c>
      <c r="AX80" s="271">
        <v>5558492.230778276</v>
      </c>
      <c r="AY80" s="271">
        <v>5785505.6405871678</v>
      </c>
      <c r="AZ80" s="271">
        <v>6021556.4206033964</v>
      </c>
      <c r="BA80" s="271">
        <v>6267006.0656352583</v>
      </c>
      <c r="BB80" s="271">
        <v>6522230.5302833738</v>
      </c>
      <c r="BC80" s="271">
        <v>6787620.8073324021</v>
      </c>
      <c r="BD80" s="271">
        <v>7063583.5292783733</v>
      </c>
      <c r="BE80" s="271">
        <v>7350541.5939171631</v>
      </c>
      <c r="BF80" s="271">
        <v>7648934.81495649</v>
      </c>
      <c r="BG80" s="271">
        <v>7959221.598652374</v>
      </c>
      <c r="BH80" s="271">
        <v>8281876.6475110762</v>
      </c>
      <c r="BI80" s="271">
        <v>8617394.6921391059</v>
      </c>
      <c r="BJ80" s="271">
        <v>8966290.2523672413</v>
      </c>
      <c r="BK80" s="271">
        <v>9329098.428819485</v>
      </c>
      <c r="BL80" s="271">
        <v>9706375.7261448037</v>
      </c>
      <c r="BM80" s="271">
        <v>10098700.909178114</v>
      </c>
      <c r="BN80" s="271">
        <v>10506675.893347742</v>
      </c>
      <c r="BO80" s="271">
        <v>10930926.67069914</v>
      </c>
      <c r="BP80" s="271">
        <v>11372104.272959575</v>
      </c>
      <c r="BQ80" s="271">
        <v>11830885.773125414</v>
      </c>
      <c r="BR80" s="271">
        <v>12307975.327112859</v>
      </c>
      <c r="BS80" s="271">
        <v>12804105.257074794</v>
      </c>
      <c r="BT80" s="271">
        <v>13320037.17805019</v>
      </c>
      <c r="BU80" s="271">
        <v>13856563.169679582</v>
      </c>
      <c r="BV80" s="271">
        <v>14414506.994789131</v>
      </c>
      <c r="BW80" s="271">
        <v>14994725.36671805</v>
      </c>
      <c r="BX80" s="271">
        <v>15598109.267339103</v>
      </c>
      <c r="BY80" s="271">
        <v>16225585.317799985</v>
      </c>
      <c r="BZ80" s="271">
        <v>16878117.204094276</v>
      </c>
      <c r="CA80" s="271">
        <v>17556707.159655321</v>
      </c>
      <c r="CB80" s="271">
        <v>18262397.507253811</v>
      </c>
      <c r="CC80" s="271">
        <v>18996272.262571216</v>
      </c>
      <c r="CD80" s="271">
        <v>19759458.801916286</v>
      </c>
      <c r="CE80" s="271">
        <v>20553129.59665015</v>
      </c>
      <c r="CF80" s="271">
        <v>21378504.016988348</v>
      </c>
      <c r="CG80" s="271">
        <v>22236850.207955059</v>
      </c>
      <c r="CH80" s="271">
        <v>23129487.04037543</v>
      </c>
      <c r="CI80" s="271">
        <v>24057786.139907598</v>
      </c>
      <c r="CJ80" s="271">
        <v>25023173.997236025</v>
      </c>
      <c r="CK80" s="271">
        <v>26027134.162672587</v>
      </c>
      <c r="CL80" s="271">
        <v>27071209.528541572</v>
      </c>
      <c r="CM80" s="271">
        <v>28157004.702860333</v>
      </c>
      <c r="CN80" s="271">
        <v>29286188.477966793</v>
      </c>
      <c r="CO80" s="271">
        <v>30460496.397892505</v>
      </c>
      <c r="CP80" s="271">
        <v>31681733.428430229</v>
      </c>
      <c r="CQ80" s="271">
        <v>32951776.73400446</v>
      </c>
    </row>
    <row r="81" spans="1:95" s="248" customFormat="1" ht="15" x14ac:dyDescent="0.25">
      <c r="A81" s="395" t="s">
        <v>526</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7">
        <v>-976681.0063919574</v>
      </c>
      <c r="AL81" s="398"/>
      <c r="AM81" s="271">
        <v>2736344.723876345</v>
      </c>
      <c r="AN81" s="271">
        <v>6451516.211621074</v>
      </c>
      <c r="AO81" s="271">
        <v>10320399.941303521</v>
      </c>
      <c r="AP81" s="271">
        <v>14349101.23641618</v>
      </c>
      <c r="AQ81" s="271">
        <v>18543969.633391239</v>
      </c>
      <c r="AR81" s="271">
        <v>22911608.65011818</v>
      </c>
      <c r="AS81" s="271">
        <v>27458885.945202064</v>
      </c>
      <c r="AT81" s="271">
        <v>32192943.883592147</v>
      </c>
      <c r="AU81" s="271">
        <v>37121210.524835661</v>
      </c>
      <c r="AV81" s="271">
        <v>42251411.050861731</v>
      </c>
      <c r="AW81" s="271">
        <v>47591579.650876634</v>
      </c>
      <c r="AX81" s="271">
        <v>53150071.881654911</v>
      </c>
      <c r="AY81" s="271">
        <v>58935577.522242077</v>
      </c>
      <c r="AZ81" s="271">
        <v>64957133.942845471</v>
      </c>
      <c r="BA81" s="271">
        <v>71224140.008480728</v>
      </c>
      <c r="BB81" s="271">
        <v>77746370.538764104</v>
      </c>
      <c r="BC81" s="271">
        <v>84533991.346096501</v>
      </c>
      <c r="BD81" s="271">
        <v>91597574.875374869</v>
      </c>
      <c r="BE81" s="271">
        <v>98948116.46929203</v>
      </c>
      <c r="BF81" s="271">
        <v>106597051.28424852</v>
      </c>
      <c r="BG81" s="271">
        <v>114556272.88290089</v>
      </c>
      <c r="BH81" s="271">
        <v>122838149.53041197</v>
      </c>
      <c r="BI81" s="271">
        <v>131455544.22255108</v>
      </c>
      <c r="BJ81" s="271">
        <v>140421834.47491831</v>
      </c>
      <c r="BK81" s="271">
        <v>149750932.90373778</v>
      </c>
      <c r="BL81" s="271">
        <v>159457308.62988257</v>
      </c>
      <c r="BM81" s="271">
        <v>169556009.53906068</v>
      </c>
      <c r="BN81" s="271">
        <v>180062685.43240842</v>
      </c>
      <c r="BO81" s="271">
        <v>190993612.10310757</v>
      </c>
      <c r="BP81" s="271">
        <v>202365716.37606716</v>
      </c>
      <c r="BQ81" s="271">
        <v>214196602.14919257</v>
      </c>
      <c r="BR81" s="271">
        <v>226504577.47630543</v>
      </c>
      <c r="BS81" s="271">
        <v>239308682.73338023</v>
      </c>
      <c r="BT81" s="271">
        <v>252628719.91143042</v>
      </c>
      <c r="BU81" s="271">
        <v>266485283.08111</v>
      </c>
      <c r="BV81" s="271">
        <v>280899790.07589912</v>
      </c>
      <c r="BW81" s="271">
        <v>295894515.44261718</v>
      </c>
      <c r="BX81" s="271">
        <v>311492624.70995629</v>
      </c>
      <c r="BY81" s="271">
        <v>327718210.02775627</v>
      </c>
      <c r="BZ81" s="271">
        <v>344596327.23185056</v>
      </c>
      <c r="CA81" s="271">
        <v>362153034.3915059</v>
      </c>
      <c r="CB81" s="271">
        <v>380415431.89875972</v>
      </c>
      <c r="CC81" s="271">
        <v>399411704.16133094</v>
      </c>
      <c r="CD81" s="271">
        <v>419171162.96324724</v>
      </c>
      <c r="CE81" s="271">
        <v>439724292.55989736</v>
      </c>
      <c r="CF81" s="271">
        <v>461102796.5768857</v>
      </c>
      <c r="CG81" s="271">
        <v>483339646.78484076</v>
      </c>
      <c r="CH81" s="271">
        <v>506469133.82521617</v>
      </c>
      <c r="CI81" s="271">
        <v>530526919.96512377</v>
      </c>
      <c r="CJ81" s="271">
        <v>555550093.96235979</v>
      </c>
      <c r="CK81" s="271">
        <v>581577228.12503242</v>
      </c>
      <c r="CL81" s="271">
        <v>608648437.65357399</v>
      </c>
      <c r="CM81" s="271">
        <v>636805442.35643435</v>
      </c>
      <c r="CN81" s="271">
        <v>666091630.83440113</v>
      </c>
      <c r="CO81" s="271">
        <v>696552127.23229361</v>
      </c>
      <c r="CP81" s="271">
        <v>728233860.66072381</v>
      </c>
      <c r="CQ81" s="271">
        <v>761185637.3947283</v>
      </c>
    </row>
    <row r="82" spans="1:95" x14ac:dyDescent="0.25">
      <c r="A82" s="395" t="s">
        <v>245</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9">
        <v>1</v>
      </c>
      <c r="AL82" s="400"/>
      <c r="AM82" s="278">
        <v>0.87657784011220197</v>
      </c>
      <c r="AN82" s="278">
        <v>0.76838870977577312</v>
      </c>
      <c r="AO82" s="278">
        <v>0.6735525155818487</v>
      </c>
      <c r="AP82" s="278">
        <v>0.59042120931087727</v>
      </c>
      <c r="AQ82" s="278">
        <v>0.51755014841416302</v>
      </c>
      <c r="AR82" s="278">
        <v>0.45367299124663668</v>
      </c>
      <c r="AS82" s="278">
        <v>0.39767969078421861</v>
      </c>
      <c r="AT82" s="278">
        <v>0.34859720440411868</v>
      </c>
      <c r="AU82" s="278">
        <v>0.30557258450571412</v>
      </c>
      <c r="AV82" s="278">
        <v>0.26785815612352221</v>
      </c>
      <c r="AW82" s="278">
        <v>0.23479852395119405</v>
      </c>
      <c r="AX82" s="278">
        <v>0.20581918298667082</v>
      </c>
      <c r="AY82" s="278">
        <v>0.18041653487611395</v>
      </c>
      <c r="AZ82" s="278">
        <v>0.15814913646223175</v>
      </c>
      <c r="BA82" s="278">
        <v>0.13863002845567296</v>
      </c>
      <c r="BB82" s="278">
        <v>0.12152001091836692</v>
      </c>
      <c r="BC82" s="278">
        <v>0.10652174870123327</v>
      </c>
      <c r="BD82" s="278">
        <v>9.3374604401501818E-2</v>
      </c>
      <c r="BE82" s="278">
        <v>8.1850109047599762E-2</v>
      </c>
      <c r="BF82" s="278">
        <v>7.1747991801893202E-2</v>
      </c>
      <c r="BG82" s="278">
        <v>6.2892699686091513E-2</v>
      </c>
      <c r="BH82" s="278">
        <v>5.5130346849659465E-2</v>
      </c>
      <c r="BI82" s="278">
        <v>4.8326040366111024E-2</v>
      </c>
      <c r="BJ82" s="278">
        <v>4.2361536085300688E-2</v>
      </c>
      <c r="BK82" s="278">
        <v>3.7133183805487982E-2</v>
      </c>
      <c r="BL82" s="278">
        <v>3.255012605670405E-2</v>
      </c>
      <c r="BM82" s="278">
        <v>2.8532719194165536E-2</v>
      </c>
      <c r="BN82" s="278">
        <v>2.5011149363749596E-2</v>
      </c>
      <c r="BO82" s="278">
        <v>2.1924219287999293E-2</v>
      </c>
      <c r="BP82" s="278">
        <v>1.9218284789620704E-2</v>
      </c>
      <c r="BQ82" s="278">
        <v>1.6846322571546897E-2</v>
      </c>
      <c r="BR82" s="278">
        <v>1.4767113053600015E-2</v>
      </c>
      <c r="BS82" s="278">
        <v>1.2944524065217405E-2</v>
      </c>
      <c r="BT82" s="278">
        <v>1.1346882946368691E-2</v>
      </c>
      <c r="BU82" s="278">
        <v>9.9464261451338454E-3</v>
      </c>
      <c r="BV82" s="278">
        <v>8.7188167471369607E-3</v>
      </c>
      <c r="BW82" s="278">
        <v>7.6427215525394117E-3</v>
      </c>
      <c r="BX82" s="278">
        <v>6.6994403511039732E-3</v>
      </c>
      <c r="BY82" s="278">
        <v>5.8725809529312518E-3</v>
      </c>
      <c r="BZ82" s="278">
        <v>5.1477743276045337E-3</v>
      </c>
      <c r="CA82" s="278">
        <v>4.5124249014766244E-3</v>
      </c>
      <c r="CB82" s="278">
        <v>3.9554916738048958E-3</v>
      </c>
      <c r="CC82" s="278">
        <v>3.4672963480056932E-3</v>
      </c>
      <c r="CD82" s="278">
        <v>3.0393551437637566E-3</v>
      </c>
      <c r="CE82" s="278">
        <v>2.6642313672543445E-3</v>
      </c>
      <c r="CF82" s="278">
        <v>2.3354061774669924E-3</v>
      </c>
      <c r="CG82" s="278">
        <v>2.0471653028287097E-3</v>
      </c>
      <c r="CH82" s="278">
        <v>1.7944997395062325E-3</v>
      </c>
      <c r="CI82" s="278">
        <v>1.5730187057382821E-3</v>
      </c>
      <c r="CJ82" s="278">
        <v>1.3788733395321549E-3</v>
      </c>
      <c r="CK82" s="278">
        <v>1.2086898137553951E-3</v>
      </c>
      <c r="CL82" s="278">
        <v>1.0595107063073239E-3</v>
      </c>
      <c r="CM82" s="278">
        <v>9.2874360651062741E-4</v>
      </c>
      <c r="CN82" s="278">
        <v>8.1411606461310277E-4</v>
      </c>
      <c r="CO82" s="278">
        <v>7.1363610151919932E-4</v>
      </c>
      <c r="CP82" s="278">
        <v>6.255575924957919E-4</v>
      </c>
      <c r="CQ82" s="278">
        <v>5.4834992329575013E-4</v>
      </c>
    </row>
    <row r="83" spans="1:95" s="248" customFormat="1" ht="14.25" x14ac:dyDescent="0.25">
      <c r="A83" s="382" t="s">
        <v>527</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91">
        <v>-976681.0063919574</v>
      </c>
      <c r="AL83" s="392"/>
      <c r="AM83" s="279">
        <v>3254756.0749196201</v>
      </c>
      <c r="AN83" s="279">
        <v>2854695.8260639119</v>
      </c>
      <c r="AO83" s="279">
        <v>2605896.3686212976</v>
      </c>
      <c r="AP83" s="279">
        <v>2378630.6906127133</v>
      </c>
      <c r="AQ83" s="279">
        <v>2171054.761432325</v>
      </c>
      <c r="AR83" s="279">
        <v>1981479.8574040311</v>
      </c>
      <c r="AS83" s="279">
        <v>1808359.8286190571</v>
      </c>
      <c r="AT83" s="279">
        <v>1650279.3628099086</v>
      </c>
      <c r="AU83" s="279">
        <v>1505943.1746980757</v>
      </c>
      <c r="AV83" s="279">
        <v>1374166.0534452659</v>
      </c>
      <c r="AW83" s="279">
        <v>1253863.7049340138</v>
      </c>
      <c r="AX83" s="279">
        <v>1144044.3295765421</v>
      </c>
      <c r="AY83" s="279">
        <v>1043800.8801809488</v>
      </c>
      <c r="AZ83" s="279">
        <v>952303.94807703432</v>
      </c>
      <c r="BA83" s="279">
        <v>868795.22921089095</v>
      </c>
      <c r="BB83" s="279">
        <v>792581.52525214164</v>
      </c>
      <c r="BC83" s="279">
        <v>723029.23791792418</v>
      </c>
      <c r="BD83" s="279">
        <v>659559.31770333217</v>
      </c>
      <c r="BE83" s="279">
        <v>601642.63102103758</v>
      </c>
      <c r="BF83" s="279">
        <v>548795.71239671379</v>
      </c>
      <c r="BG83" s="279">
        <v>500576.93373909697</v>
      </c>
      <c r="BH83" s="279">
        <v>456582.73214338056</v>
      </c>
      <c r="BI83" s="279">
        <v>416444.5637430253</v>
      </c>
      <c r="BJ83" s="279">
        <v>379825.82807693473</v>
      </c>
      <c r="BK83" s="279">
        <v>346419.12669684307</v>
      </c>
      <c r="BL83" s="279">
        <v>315943.75343974569</v>
      </c>
      <c r="BM83" s="279">
        <v>288143.3972674433</v>
      </c>
      <c r="BN83" s="279">
        <v>262784.04008502758</v>
      </c>
      <c r="BO83" s="279">
        <v>239652.03334944797</v>
      </c>
      <c r="BP83" s="279">
        <v>218552.33857499962</v>
      </c>
      <c r="BQ83" s="279">
        <v>199306.91804119572</v>
      </c>
      <c r="BR83" s="279">
        <v>181753.26311639522</v>
      </c>
      <c r="BS83" s="279">
        <v>165743.04863378135</v>
      </c>
      <c r="BT83" s="279">
        <v>151140.90270061465</v>
      </c>
      <c r="BU83" s="279">
        <v>137823.2821925997</v>
      </c>
      <c r="BV83" s="279">
        <v>125677.44498789034</v>
      </c>
      <c r="BW83" s="279">
        <v>114600.51073462548</v>
      </c>
      <c r="BX83" s="279">
        <v>104498.60262654042</v>
      </c>
      <c r="BY83" s="279">
        <v>95286.063287473167</v>
      </c>
      <c r="BZ83" s="279">
        <v>86884.738441536916</v>
      </c>
      <c r="CA83" s="279">
        <v>79223.322575161612</v>
      </c>
      <c r="CB83" s="279">
        <v>72236.761283657732</v>
      </c>
      <c r="CC83" s="279">
        <v>65865.705441735015</v>
      </c>
      <c r="CD83" s="279">
        <v>60056.0127475923</v>
      </c>
      <c r="CE83" s="279">
        <v>54758.292566638964</v>
      </c>
      <c r="CF83" s="279">
        <v>49927.490346277504</v>
      </c>
      <c r="CG83" s="279">
        <v>45522.508189924971</v>
      </c>
      <c r="CH83" s="279">
        <v>41505.858468866492</v>
      </c>
      <c r="CI83" s="279">
        <v>37843.347616725834</v>
      </c>
      <c r="CJ83" s="279">
        <v>34503.787495263015</v>
      </c>
      <c r="CK83" s="279">
        <v>31458.731943667408</v>
      </c>
      <c r="CL83" s="279">
        <v>28682.236328178638</v>
      </c>
      <c r="CM83" s="279">
        <v>26150.638096271203</v>
      </c>
      <c r="CN83" s="279">
        <v>23842.35651119992</v>
      </c>
      <c r="CO83" s="279">
        <v>21737.709899731621</v>
      </c>
      <c r="CP83" s="279">
        <v>19818.748889582264</v>
      </c>
      <c r="CQ83" s="279">
        <v>18069.104244550028</v>
      </c>
    </row>
    <row r="84" spans="1:95" s="248" customFormat="1" ht="14.25" x14ac:dyDescent="0.25">
      <c r="A84" s="382" t="s">
        <v>528</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91">
        <v>-976681.0063919574</v>
      </c>
      <c r="AL84" s="392"/>
      <c r="AM84" s="279">
        <v>2278075.0685276627</v>
      </c>
      <c r="AN84" s="279">
        <v>5132770.8945915746</v>
      </c>
      <c r="AO84" s="279">
        <v>7738667.2632128727</v>
      </c>
      <c r="AP84" s="279">
        <v>10117297.953825586</v>
      </c>
      <c r="AQ84" s="279">
        <v>12288352.715257911</v>
      </c>
      <c r="AR84" s="279">
        <v>14269832.572661942</v>
      </c>
      <c r="AS84" s="279">
        <v>16078192.401280999</v>
      </c>
      <c r="AT84" s="279">
        <v>17728471.764090907</v>
      </c>
      <c r="AU84" s="279">
        <v>19234414.938788984</v>
      </c>
      <c r="AV84" s="279">
        <v>20608580.992234249</v>
      </c>
      <c r="AW84" s="279">
        <v>21862444.697168261</v>
      </c>
      <c r="AX84" s="279">
        <v>23006489.026744802</v>
      </c>
      <c r="AY84" s="279">
        <v>24050289.906925749</v>
      </c>
      <c r="AZ84" s="279">
        <v>25002593.855002783</v>
      </c>
      <c r="BA84" s="279">
        <v>25871389.084213674</v>
      </c>
      <c r="BB84" s="279">
        <v>26663970.609465815</v>
      </c>
      <c r="BC84" s="279">
        <v>27386999.847383738</v>
      </c>
      <c r="BD84" s="279">
        <v>28046559.16508707</v>
      </c>
      <c r="BE84" s="279">
        <v>28648201.796108108</v>
      </c>
      <c r="BF84" s="279">
        <v>29196997.508504823</v>
      </c>
      <c r="BG84" s="279">
        <v>29697574.442243919</v>
      </c>
      <c r="BH84" s="279">
        <v>30154157.174387299</v>
      </c>
      <c r="BI84" s="279">
        <v>30570601.738130324</v>
      </c>
      <c r="BJ84" s="279">
        <v>30950427.56620726</v>
      </c>
      <c r="BK84" s="279">
        <v>31296846.692904104</v>
      </c>
      <c r="BL84" s="279">
        <v>31612790.44634385</v>
      </c>
      <c r="BM84" s="279">
        <v>31900933.843611293</v>
      </c>
      <c r="BN84" s="279">
        <v>32163717.883696321</v>
      </c>
      <c r="BO84" s="279">
        <v>32403369.917045768</v>
      </c>
      <c r="BP84" s="279">
        <v>32621922.255620766</v>
      </c>
      <c r="BQ84" s="279">
        <v>32821229.173661962</v>
      </c>
      <c r="BR84" s="279">
        <v>33002982.436778359</v>
      </c>
      <c r="BS84" s="279">
        <v>33168725.485412139</v>
      </c>
      <c r="BT84" s="279">
        <v>33319866.388112754</v>
      </c>
      <c r="BU84" s="279">
        <v>33457689.670305353</v>
      </c>
      <c r="BV84" s="279">
        <v>33583367.115293242</v>
      </c>
      <c r="BW84" s="279">
        <v>33697967.626027867</v>
      </c>
      <c r="BX84" s="279">
        <v>33802466.228654407</v>
      </c>
      <c r="BY84" s="279">
        <v>33897752.291941881</v>
      </c>
      <c r="BZ84" s="279">
        <v>33984637.030383416</v>
      </c>
      <c r="CA84" s="279">
        <v>34063860.352958575</v>
      </c>
      <c r="CB84" s="279">
        <v>34136097.114242233</v>
      </c>
      <c r="CC84" s="279">
        <v>34201962.819683969</v>
      </c>
      <c r="CD84" s="279">
        <v>34262018.832431562</v>
      </c>
      <c r="CE84" s="279">
        <v>34316777.124998204</v>
      </c>
      <c r="CF84" s="279">
        <v>34366704.61534448</v>
      </c>
      <c r="CG84" s="279">
        <v>34412227.123534404</v>
      </c>
      <c r="CH84" s="279">
        <v>34453732.982003272</v>
      </c>
      <c r="CI84" s="279">
        <v>34491576.329619996</v>
      </c>
      <c r="CJ84" s="279">
        <v>34526080.117115259</v>
      </c>
      <c r="CK84" s="279">
        <v>34557538.849058926</v>
      </c>
      <c r="CL84" s="279">
        <v>34586221.085387103</v>
      </c>
      <c r="CM84" s="279">
        <v>34612371.723483376</v>
      </c>
      <c r="CN84" s="279">
        <v>34636214.079994574</v>
      </c>
      <c r="CO84" s="279">
        <v>34657951.789894305</v>
      </c>
      <c r="CP84" s="279">
        <v>34677770.538783886</v>
      </c>
      <c r="CQ84" s="279">
        <v>34695839.643028438</v>
      </c>
    </row>
    <row r="85" spans="1:95" s="248" customFormat="1" ht="14.25" x14ac:dyDescent="0.25">
      <c r="A85" s="382" t="s">
        <v>529</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93">
        <v>0</v>
      </c>
      <c r="AL85" s="394"/>
      <c r="AM85" s="280">
        <v>2.8016770122160102</v>
      </c>
      <c r="AN85" s="280">
        <v>3.6242666816927702</v>
      </c>
      <c r="AO85" s="280">
        <v>3.772607871765798</v>
      </c>
      <c r="AP85" s="280">
        <v>3.8026816674973212</v>
      </c>
      <c r="AQ85" s="280">
        <v>3.809058528607066</v>
      </c>
      <c r="AR85" s="280">
        <v>3.8104304711312365</v>
      </c>
      <c r="AS85" s="280">
        <v>3.8107268976645514</v>
      </c>
      <c r="AT85" s="280">
        <v>3.810791018057273</v>
      </c>
      <c r="AU85" s="280">
        <v>3.8108048917369555</v>
      </c>
      <c r="AV85" s="280">
        <v>3.8108078936772012</v>
      </c>
      <c r="AW85" s="280">
        <v>3.8108085432109133</v>
      </c>
      <c r="AX85" s="280">
        <v>3.8108086837460586</v>
      </c>
      <c r="AY85" s="280">
        <v>3.8108087141514781</v>
      </c>
      <c r="AZ85" s="280">
        <v>3.8108087207295753</v>
      </c>
      <c r="BA85" s="280">
        <v>3.8108087221526601</v>
      </c>
      <c r="BB85" s="280">
        <v>3.8108087224604743</v>
      </c>
      <c r="BC85" s="280">
        <v>3.8108087225269003</v>
      </c>
      <c r="BD85" s="280">
        <v>3.8108087225415312</v>
      </c>
      <c r="BE85" s="280">
        <v>3.8108087225446479</v>
      </c>
      <c r="BF85" s="280">
        <v>3.8108087225453238</v>
      </c>
      <c r="BG85" s="280">
        <v>3.8108087225454677</v>
      </c>
      <c r="BH85" s="280">
        <v>3.8108087225455014</v>
      </c>
      <c r="BI85" s="280">
        <v>3.8108087225455067</v>
      </c>
      <c r="BJ85" s="280">
        <v>3.8108087225455085</v>
      </c>
      <c r="BK85" s="280">
        <v>3.8108087225455085</v>
      </c>
      <c r="BL85" s="280">
        <v>3.8108087225455085</v>
      </c>
      <c r="BM85" s="280">
        <v>3.8108087225455085</v>
      </c>
      <c r="BN85" s="280">
        <v>3.8108087225455085</v>
      </c>
      <c r="BO85" s="280">
        <v>3.8108087225455085</v>
      </c>
      <c r="BP85" s="280">
        <v>3.8108087225455067</v>
      </c>
      <c r="BQ85" s="280">
        <v>3.8108087225455067</v>
      </c>
      <c r="BR85" s="280">
        <v>3.8108087225455041</v>
      </c>
      <c r="BS85" s="280">
        <v>3.8108087225455014</v>
      </c>
      <c r="BT85" s="280">
        <v>3.8108087225454987</v>
      </c>
      <c r="BU85" s="280">
        <v>3.8108087225454907</v>
      </c>
      <c r="BV85" s="280">
        <v>3.810808722545481</v>
      </c>
      <c r="BW85" s="280">
        <v>3.8108087225454677</v>
      </c>
      <c r="BX85" s="280">
        <v>3.8108087225454526</v>
      </c>
      <c r="BY85" s="280">
        <v>3.8108087225454295</v>
      </c>
      <c r="BZ85" s="280">
        <v>3.8108087225453984</v>
      </c>
      <c r="CA85" s="280">
        <v>3.810808722545362</v>
      </c>
      <c r="CB85" s="280">
        <v>3.8108087225453158</v>
      </c>
      <c r="CC85" s="280">
        <v>3.8108087225452572</v>
      </c>
      <c r="CD85" s="280">
        <v>3.8108087225451879</v>
      </c>
      <c r="CE85" s="280">
        <v>3.8108087225455085</v>
      </c>
      <c r="CF85" s="280">
        <v>3.8108087225455085</v>
      </c>
      <c r="CG85" s="280">
        <v>3.8108087225455085</v>
      </c>
      <c r="CH85" s="280">
        <v>3.8108087225455085</v>
      </c>
      <c r="CI85" s="280">
        <v>3.8108087225455085</v>
      </c>
      <c r="CJ85" s="280">
        <v>3.8108087225455085</v>
      </c>
      <c r="CK85" s="280">
        <v>3.8108087225455085</v>
      </c>
      <c r="CL85" s="280">
        <v>3.8108087225455085</v>
      </c>
      <c r="CM85" s="280">
        <v>3.8108087225455085</v>
      </c>
      <c r="CN85" s="280">
        <v>3.8108087225455085</v>
      </c>
      <c r="CO85" s="280">
        <v>3.8108087225455085</v>
      </c>
      <c r="CP85" s="280">
        <v>3.8108087225455085</v>
      </c>
      <c r="CQ85" s="280">
        <v>3.8108087225455085</v>
      </c>
    </row>
    <row r="86" spans="1:95" s="248" customFormat="1" ht="14.25" x14ac:dyDescent="0.25">
      <c r="A86" s="382" t="s">
        <v>530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3"/>
      <c r="AK86" s="384">
        <v>0</v>
      </c>
      <c r="AL86" s="385"/>
      <c r="AM86" s="281">
        <v>0.2630418093874568</v>
      </c>
      <c r="AN86" s="281">
        <v>0</v>
      </c>
      <c r="AO86" s="281">
        <v>0</v>
      </c>
      <c r="AP86" s="281">
        <v>0</v>
      </c>
      <c r="AQ86" s="281">
        <v>0</v>
      </c>
      <c r="AR86" s="281">
        <v>0</v>
      </c>
      <c r="AS86" s="281">
        <v>0</v>
      </c>
      <c r="AT86" s="281">
        <v>0</v>
      </c>
      <c r="AU86" s="281">
        <v>0</v>
      </c>
      <c r="AV86" s="281">
        <v>0</v>
      </c>
      <c r="AW86" s="281">
        <v>0</v>
      </c>
      <c r="AX86" s="281">
        <v>0</v>
      </c>
      <c r="AY86" s="281">
        <v>0</v>
      </c>
      <c r="AZ86" s="281">
        <v>0</v>
      </c>
      <c r="BA86" s="281">
        <v>0</v>
      </c>
      <c r="BB86" s="281">
        <v>0</v>
      </c>
      <c r="BC86" s="281">
        <v>0</v>
      </c>
      <c r="BD86" s="281">
        <v>0</v>
      </c>
      <c r="BE86" s="281">
        <v>0</v>
      </c>
      <c r="BF86" s="281">
        <v>0</v>
      </c>
      <c r="BG86" s="281">
        <v>0</v>
      </c>
      <c r="BH86" s="281">
        <v>0</v>
      </c>
      <c r="BI86" s="281">
        <v>0</v>
      </c>
      <c r="BJ86" s="281">
        <v>0</v>
      </c>
      <c r="BK86" s="281">
        <v>0</v>
      </c>
      <c r="BL86" s="281">
        <v>0</v>
      </c>
      <c r="BM86" s="281">
        <v>0</v>
      </c>
      <c r="BN86" s="281">
        <v>0</v>
      </c>
      <c r="BO86" s="281">
        <v>0</v>
      </c>
      <c r="BP86" s="281">
        <v>0</v>
      </c>
      <c r="BQ86" s="281">
        <v>0</v>
      </c>
      <c r="BR86" s="281">
        <v>0</v>
      </c>
      <c r="BS86" s="281">
        <v>0</v>
      </c>
      <c r="BT86" s="281">
        <v>0</v>
      </c>
      <c r="BU86" s="281">
        <v>0</v>
      </c>
      <c r="BV86" s="281">
        <v>0</v>
      </c>
      <c r="BW86" s="281">
        <v>0</v>
      </c>
      <c r="BX86" s="281">
        <v>0</v>
      </c>
      <c r="BY86" s="281">
        <v>0</v>
      </c>
      <c r="BZ86" s="281">
        <v>0</v>
      </c>
      <c r="CA86" s="281">
        <v>0</v>
      </c>
      <c r="CB86" s="281">
        <v>0</v>
      </c>
      <c r="CC86" s="281">
        <v>0</v>
      </c>
      <c r="CD86" s="281">
        <v>0</v>
      </c>
      <c r="CE86" s="281">
        <v>0</v>
      </c>
      <c r="CF86" s="281">
        <v>0</v>
      </c>
      <c r="CG86" s="281">
        <v>0</v>
      </c>
      <c r="CH86" s="281">
        <v>0</v>
      </c>
      <c r="CI86" s="281">
        <v>0</v>
      </c>
      <c r="CJ86" s="281">
        <v>0</v>
      </c>
      <c r="CK86" s="281">
        <v>0</v>
      </c>
      <c r="CL86" s="281">
        <v>0</v>
      </c>
      <c r="CM86" s="281">
        <v>0</v>
      </c>
      <c r="CN86" s="281">
        <v>0</v>
      </c>
      <c r="CO86" s="281">
        <v>0</v>
      </c>
      <c r="CP86" s="281">
        <v>0</v>
      </c>
      <c r="CQ86" s="281">
        <v>0</v>
      </c>
    </row>
    <row r="87" spans="1:95" s="248" customFormat="1" ht="15" thickBot="1" x14ac:dyDescent="0.3">
      <c r="A87" s="386" t="s">
        <v>531</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7"/>
      <c r="AK87" s="388">
        <v>0</v>
      </c>
      <c r="AL87" s="389"/>
      <c r="AM87" s="282">
        <v>0.30007809614921066</v>
      </c>
      <c r="AN87" s="282">
        <v>0</v>
      </c>
      <c r="AO87" s="282">
        <v>0</v>
      </c>
      <c r="AP87" s="282">
        <v>0</v>
      </c>
      <c r="AQ87" s="282">
        <v>0</v>
      </c>
      <c r="AR87" s="282">
        <v>0</v>
      </c>
      <c r="AS87" s="282">
        <v>0</v>
      </c>
      <c r="AT87" s="282">
        <v>0</v>
      </c>
      <c r="AU87" s="282">
        <v>0</v>
      </c>
      <c r="AV87" s="282">
        <v>0</v>
      </c>
      <c r="AW87" s="282">
        <v>0</v>
      </c>
      <c r="AX87" s="282">
        <v>0</v>
      </c>
      <c r="AY87" s="282">
        <v>0</v>
      </c>
      <c r="AZ87" s="282">
        <v>0</v>
      </c>
      <c r="BA87" s="282">
        <v>0</v>
      </c>
      <c r="BB87" s="282">
        <v>0</v>
      </c>
      <c r="BC87" s="282">
        <v>0</v>
      </c>
      <c r="BD87" s="282">
        <v>0</v>
      </c>
      <c r="BE87" s="282">
        <v>0</v>
      </c>
      <c r="BF87" s="282">
        <v>0</v>
      </c>
      <c r="BG87" s="282">
        <v>0</v>
      </c>
      <c r="BH87" s="282">
        <v>0</v>
      </c>
      <c r="BI87" s="282">
        <v>0</v>
      </c>
      <c r="BJ87" s="282">
        <v>0</v>
      </c>
      <c r="BK87" s="282">
        <v>0</v>
      </c>
      <c r="BL87" s="282">
        <v>0</v>
      </c>
      <c r="BM87" s="282">
        <v>0</v>
      </c>
      <c r="BN87" s="282">
        <v>0</v>
      </c>
      <c r="BO87" s="282">
        <v>0</v>
      </c>
      <c r="BP87" s="282">
        <v>0</v>
      </c>
      <c r="BQ87" s="282">
        <v>0</v>
      </c>
      <c r="BR87" s="282">
        <v>0</v>
      </c>
      <c r="BS87" s="282">
        <v>0</v>
      </c>
      <c r="BT87" s="282">
        <v>0</v>
      </c>
      <c r="BU87" s="282">
        <v>0</v>
      </c>
      <c r="BV87" s="282">
        <v>0</v>
      </c>
      <c r="BW87" s="282">
        <v>0</v>
      </c>
      <c r="BX87" s="282">
        <v>0</v>
      </c>
      <c r="BY87" s="282">
        <v>0</v>
      </c>
      <c r="BZ87" s="282">
        <v>0</v>
      </c>
      <c r="CA87" s="282">
        <v>0</v>
      </c>
      <c r="CB87" s="282">
        <v>0</v>
      </c>
      <c r="CC87" s="282">
        <v>0</v>
      </c>
      <c r="CD87" s="282">
        <v>0</v>
      </c>
      <c r="CE87" s="282">
        <v>0</v>
      </c>
      <c r="CF87" s="282">
        <v>0</v>
      </c>
      <c r="CG87" s="282">
        <v>0</v>
      </c>
      <c r="CH87" s="282">
        <v>0</v>
      </c>
      <c r="CI87" s="282">
        <v>0</v>
      </c>
      <c r="CJ87" s="282">
        <v>0</v>
      </c>
      <c r="CK87" s="282">
        <v>0</v>
      </c>
      <c r="CL87" s="282">
        <v>0</v>
      </c>
      <c r="CM87" s="282">
        <v>0</v>
      </c>
      <c r="CN87" s="282">
        <v>0</v>
      </c>
      <c r="CO87" s="282">
        <v>0</v>
      </c>
      <c r="CP87" s="282">
        <v>0</v>
      </c>
      <c r="CQ87" s="282">
        <v>0</v>
      </c>
    </row>
    <row r="88" spans="1:95" x14ac:dyDescent="0.25">
      <c r="AM88" s="283"/>
      <c r="AN88" s="283"/>
      <c r="AO88" s="283"/>
      <c r="AP88" s="283"/>
      <c r="AQ88" s="283"/>
      <c r="AR88" s="283"/>
      <c r="AS88" s="283"/>
      <c r="AT88" s="283"/>
    </row>
    <row r="89" spans="1:95" x14ac:dyDescent="0.25">
      <c r="A89" s="390"/>
      <c r="B89" s="390"/>
      <c r="C89" s="390"/>
      <c r="D89" s="390"/>
      <c r="E89" s="390"/>
      <c r="F89" s="390"/>
      <c r="G89" s="390"/>
      <c r="H89" s="390"/>
      <c r="I89" s="390"/>
      <c r="J89" s="390"/>
      <c r="K89" s="390"/>
      <c r="L89" s="390"/>
      <c r="M89" s="390"/>
      <c r="N89" s="390"/>
      <c r="O89" s="390"/>
      <c r="P89" s="390"/>
      <c r="Q89" s="390"/>
      <c r="R89" s="390"/>
      <c r="S89" s="390"/>
      <c r="T89" s="390"/>
      <c r="U89" s="390"/>
      <c r="V89" s="390"/>
      <c r="W89" s="390"/>
      <c r="X89" s="390"/>
      <c r="Y89" s="390"/>
      <c r="Z89" s="390"/>
      <c r="AA89" s="390"/>
      <c r="AB89" s="390"/>
      <c r="AC89" s="390"/>
      <c r="AD89" s="390"/>
      <c r="AE89" s="390"/>
      <c r="AF89" s="390"/>
      <c r="AG89" s="390"/>
      <c r="AH89" s="390"/>
      <c r="AI89" s="390"/>
      <c r="AJ89" s="390"/>
      <c r="AK89" s="390"/>
      <c r="AL89" s="390"/>
      <c r="AM89" s="390"/>
      <c r="AN89" s="390"/>
      <c r="AO89" s="390"/>
      <c r="AP89" s="390"/>
      <c r="AQ89" s="390"/>
      <c r="AR89" s="390"/>
      <c r="AS89" s="390"/>
      <c r="AT89" s="390"/>
      <c r="AU89" s="390"/>
    </row>
    <row r="91" spans="1:95" x14ac:dyDescent="0.25">
      <c r="AM91" s="283"/>
    </row>
    <row r="93" spans="1:95" x14ac:dyDescent="0.25">
      <c r="AM93" s="246" t="s">
        <v>455</v>
      </c>
      <c r="CJ93" s="284"/>
      <c r="CK93" s="284"/>
      <c r="CL93" s="284"/>
      <c r="CM93" s="284"/>
      <c r="CN93" s="284"/>
      <c r="CO93" s="284"/>
      <c r="CP93" s="284"/>
      <c r="CQ93" s="284"/>
    </row>
    <row r="94" spans="1:95" ht="27.75" x14ac:dyDescent="0.25">
      <c r="AL94" s="247"/>
    </row>
    <row r="95" spans="1:95" ht="27.75" x14ac:dyDescent="0.25">
      <c r="AL95" s="247"/>
    </row>
  </sheetData>
  <mergeCells count="149">
    <mergeCell ref="A12:AR12"/>
    <mergeCell ref="A15:AR15"/>
    <mergeCell ref="A17:AR17"/>
    <mergeCell ref="A19:AJ19"/>
    <mergeCell ref="AK19:AL19"/>
    <mergeCell ref="A9:AR9"/>
    <mergeCell ref="A22:AJ22"/>
    <mergeCell ref="AK22:AL22"/>
    <mergeCell ref="AN22:AO22"/>
    <mergeCell ref="A23:AJ23"/>
    <mergeCell ref="AK23:AL23"/>
    <mergeCell ref="AN23:AO23"/>
    <mergeCell ref="A20:AJ20"/>
    <mergeCell ref="AK20:AL20"/>
    <mergeCell ref="AN20:AO20"/>
    <mergeCell ref="A21:AJ21"/>
    <mergeCell ref="AK21:AL21"/>
    <mergeCell ref="AN21:AO21"/>
    <mergeCell ref="A27:AJ27"/>
    <mergeCell ref="AK27:AL27"/>
    <mergeCell ref="A28:AJ28"/>
    <mergeCell ref="AK28:AL28"/>
    <mergeCell ref="A29:AJ29"/>
    <mergeCell ref="AK29:AL29"/>
    <mergeCell ref="A24:AJ24"/>
    <mergeCell ref="AK24:AL24"/>
    <mergeCell ref="A25:AJ25"/>
    <mergeCell ref="AK25:AL25"/>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1:AJ51"/>
    <mergeCell ref="AK51:AL51"/>
    <mergeCell ref="A52:AJ52"/>
    <mergeCell ref="AK52:AL52"/>
    <mergeCell ref="A53:AJ53"/>
    <mergeCell ref="AK53:AL53"/>
    <mergeCell ref="A48:AJ48"/>
    <mergeCell ref="AK48:AL48"/>
    <mergeCell ref="A49:AJ49"/>
    <mergeCell ref="AK49:AL49"/>
    <mergeCell ref="A50:AJ50"/>
    <mergeCell ref="AK50:AL50"/>
    <mergeCell ref="A58:AJ58"/>
    <mergeCell ref="AK58:AL58"/>
    <mergeCell ref="A59:AJ59"/>
    <mergeCell ref="AK59:AL59"/>
    <mergeCell ref="A60:AJ60"/>
    <mergeCell ref="AK60:AL60"/>
    <mergeCell ref="A55:AJ55"/>
    <mergeCell ref="AK55:AL55"/>
    <mergeCell ref="A56:AJ56"/>
    <mergeCell ref="AK56:AL56"/>
    <mergeCell ref="A57:AJ57"/>
    <mergeCell ref="AK57:AL57"/>
    <mergeCell ref="A64:AJ64"/>
    <mergeCell ref="AK64:AL64"/>
    <mergeCell ref="A65:AJ65"/>
    <mergeCell ref="AK65:AL65"/>
    <mergeCell ref="A66:AJ66"/>
    <mergeCell ref="AK66:AL66"/>
    <mergeCell ref="A61:AJ61"/>
    <mergeCell ref="AK61:AL61"/>
    <mergeCell ref="A62:AJ62"/>
    <mergeCell ref="AK62:AL62"/>
    <mergeCell ref="A63:AJ63"/>
    <mergeCell ref="AK63:AL63"/>
    <mergeCell ref="AK70:AL70"/>
    <mergeCell ref="A71:AJ71"/>
    <mergeCell ref="AK71:AL71"/>
    <mergeCell ref="A72:AJ72"/>
    <mergeCell ref="AK72:AL72"/>
    <mergeCell ref="A73:AJ73"/>
    <mergeCell ref="AK73:AL73"/>
    <mergeCell ref="A67:AJ67"/>
    <mergeCell ref="AK67:AL67"/>
    <mergeCell ref="A68:AJ68"/>
    <mergeCell ref="AK68:AL68"/>
    <mergeCell ref="A69:AJ69"/>
    <mergeCell ref="AK69:AL69"/>
    <mergeCell ref="A78:AJ78"/>
    <mergeCell ref="AK78:AL78"/>
    <mergeCell ref="A79:AJ79"/>
    <mergeCell ref="AK79:AL79"/>
    <mergeCell ref="A74:AJ74"/>
    <mergeCell ref="AK74:AL74"/>
    <mergeCell ref="A75:AJ75"/>
    <mergeCell ref="AK75:AL75"/>
    <mergeCell ref="A76:AJ76"/>
    <mergeCell ref="AK76:AL76"/>
    <mergeCell ref="A86:AJ86"/>
    <mergeCell ref="AK86:AL86"/>
    <mergeCell ref="A87:AJ87"/>
    <mergeCell ref="AK87:AL87"/>
    <mergeCell ref="A89:AU89"/>
    <mergeCell ref="A5:AR5"/>
    <mergeCell ref="A7:AR7"/>
    <mergeCell ref="A10:AR10"/>
    <mergeCell ref="A13:AR13"/>
    <mergeCell ref="A16:AR16"/>
    <mergeCell ref="A83:AJ83"/>
    <mergeCell ref="AK83:AL83"/>
    <mergeCell ref="A84:AJ84"/>
    <mergeCell ref="AK84:AL84"/>
    <mergeCell ref="A85:AJ85"/>
    <mergeCell ref="AK85:AL85"/>
    <mergeCell ref="A80:AJ80"/>
    <mergeCell ref="AK80:AL80"/>
    <mergeCell ref="A81:AJ81"/>
    <mergeCell ref="AK81:AL81"/>
    <mergeCell ref="A82:AJ82"/>
    <mergeCell ref="AK82:AL82"/>
    <mergeCell ref="A77:AJ77"/>
    <mergeCell ref="AK77:AL7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H35" sqref="H35"/>
    </sheetView>
  </sheetViews>
  <sheetFormatPr defaultRowHeight="15.75" x14ac:dyDescent="0.25"/>
  <cols>
    <col min="1" max="1" width="9.140625" style="152"/>
    <col min="2" max="2" width="37.7109375" style="152" customWidth="1"/>
    <col min="3" max="3" width="19.5703125" style="152" customWidth="1"/>
    <col min="4" max="4" width="18.5703125" style="152" customWidth="1"/>
    <col min="5" max="6" width="0" style="152" hidden="1" customWidth="1"/>
    <col min="7" max="7" width="16.28515625" style="152" bestFit="1" customWidth="1"/>
    <col min="8" max="8" width="20" style="152" bestFit="1" customWidth="1"/>
    <col min="9" max="10" width="18.28515625" style="152" customWidth="1"/>
    <col min="11" max="11" width="64.85546875" style="152" customWidth="1"/>
    <col min="12" max="12" width="32.28515625" style="152" customWidth="1"/>
    <col min="13" max="252" width="9.140625" style="152"/>
    <col min="253" max="253" width="37.7109375" style="152" customWidth="1"/>
    <col min="254" max="254" width="9.140625" style="152"/>
    <col min="255" max="255" width="12.85546875" style="152" customWidth="1"/>
    <col min="256" max="257" width="0" style="152" hidden="1" customWidth="1"/>
    <col min="258" max="258" width="18.28515625" style="152" customWidth="1"/>
    <col min="259" max="259" width="64.85546875" style="152" customWidth="1"/>
    <col min="260" max="263" width="9.140625" style="152"/>
    <col min="264" max="264" width="14.85546875" style="152" customWidth="1"/>
    <col min="265" max="508" width="9.140625" style="152"/>
    <col min="509" max="509" width="37.7109375" style="152" customWidth="1"/>
    <col min="510" max="510" width="9.140625" style="152"/>
    <col min="511" max="511" width="12.85546875" style="152" customWidth="1"/>
    <col min="512" max="513" width="0" style="152" hidden="1" customWidth="1"/>
    <col min="514" max="514" width="18.28515625" style="152" customWidth="1"/>
    <col min="515" max="515" width="64.85546875" style="152" customWidth="1"/>
    <col min="516" max="519" width="9.140625" style="152"/>
    <col min="520" max="520" width="14.85546875" style="152" customWidth="1"/>
    <col min="521" max="764" width="9.140625" style="152"/>
    <col min="765" max="765" width="37.7109375" style="152" customWidth="1"/>
    <col min="766" max="766" width="9.140625" style="152"/>
    <col min="767" max="767" width="12.85546875" style="152" customWidth="1"/>
    <col min="768" max="769" width="0" style="152" hidden="1" customWidth="1"/>
    <col min="770" max="770" width="18.28515625" style="152" customWidth="1"/>
    <col min="771" max="771" width="64.85546875" style="152" customWidth="1"/>
    <col min="772" max="775" width="9.140625" style="152"/>
    <col min="776" max="776" width="14.85546875" style="152" customWidth="1"/>
    <col min="777" max="1020" width="9.140625" style="152"/>
    <col min="1021" max="1021" width="37.7109375" style="152" customWidth="1"/>
    <col min="1022" max="1022" width="9.140625" style="152"/>
    <col min="1023" max="1023" width="12.85546875" style="152" customWidth="1"/>
    <col min="1024" max="1025" width="0" style="152" hidden="1" customWidth="1"/>
    <col min="1026" max="1026" width="18.28515625" style="152" customWidth="1"/>
    <col min="1027" max="1027" width="64.85546875" style="152" customWidth="1"/>
    <col min="1028" max="1031" width="9.140625" style="152"/>
    <col min="1032" max="1032" width="14.85546875" style="152" customWidth="1"/>
    <col min="1033" max="1276" width="9.140625" style="152"/>
    <col min="1277" max="1277" width="37.7109375" style="152" customWidth="1"/>
    <col min="1278" max="1278" width="9.140625" style="152"/>
    <col min="1279" max="1279" width="12.85546875" style="152" customWidth="1"/>
    <col min="1280" max="1281" width="0" style="152" hidden="1" customWidth="1"/>
    <col min="1282" max="1282" width="18.28515625" style="152" customWidth="1"/>
    <col min="1283" max="1283" width="64.85546875" style="152" customWidth="1"/>
    <col min="1284" max="1287" width="9.140625" style="152"/>
    <col min="1288" max="1288" width="14.85546875" style="152" customWidth="1"/>
    <col min="1289" max="1532" width="9.140625" style="152"/>
    <col min="1533" max="1533" width="37.7109375" style="152" customWidth="1"/>
    <col min="1534" max="1534" width="9.140625" style="152"/>
    <col min="1535" max="1535" width="12.85546875" style="152" customWidth="1"/>
    <col min="1536" max="1537" width="0" style="152" hidden="1" customWidth="1"/>
    <col min="1538" max="1538" width="18.28515625" style="152" customWidth="1"/>
    <col min="1539" max="1539" width="64.85546875" style="152" customWidth="1"/>
    <col min="1540" max="1543" width="9.140625" style="152"/>
    <col min="1544" max="1544" width="14.85546875" style="152" customWidth="1"/>
    <col min="1545" max="1788" width="9.140625" style="152"/>
    <col min="1789" max="1789" width="37.7109375" style="152" customWidth="1"/>
    <col min="1790" max="1790" width="9.140625" style="152"/>
    <col min="1791" max="1791" width="12.85546875" style="152" customWidth="1"/>
    <col min="1792" max="1793" width="0" style="152" hidden="1" customWidth="1"/>
    <col min="1794" max="1794" width="18.28515625" style="152" customWidth="1"/>
    <col min="1795" max="1795" width="64.85546875" style="152" customWidth="1"/>
    <col min="1796" max="1799" width="9.140625" style="152"/>
    <col min="1800" max="1800" width="14.85546875" style="152" customWidth="1"/>
    <col min="1801" max="2044" width="9.140625" style="152"/>
    <col min="2045" max="2045" width="37.7109375" style="152" customWidth="1"/>
    <col min="2046" max="2046" width="9.140625" style="152"/>
    <col min="2047" max="2047" width="12.85546875" style="152" customWidth="1"/>
    <col min="2048" max="2049" width="0" style="152" hidden="1" customWidth="1"/>
    <col min="2050" max="2050" width="18.28515625" style="152" customWidth="1"/>
    <col min="2051" max="2051" width="64.85546875" style="152" customWidth="1"/>
    <col min="2052" max="2055" width="9.140625" style="152"/>
    <col min="2056" max="2056" width="14.85546875" style="152" customWidth="1"/>
    <col min="2057" max="2300" width="9.140625" style="152"/>
    <col min="2301" max="2301" width="37.7109375" style="152" customWidth="1"/>
    <col min="2302" max="2302" width="9.140625" style="152"/>
    <col min="2303" max="2303" width="12.85546875" style="152" customWidth="1"/>
    <col min="2304" max="2305" width="0" style="152" hidden="1" customWidth="1"/>
    <col min="2306" max="2306" width="18.28515625" style="152" customWidth="1"/>
    <col min="2307" max="2307" width="64.85546875" style="152" customWidth="1"/>
    <col min="2308" max="2311" width="9.140625" style="152"/>
    <col min="2312" max="2312" width="14.85546875" style="152" customWidth="1"/>
    <col min="2313" max="2556" width="9.140625" style="152"/>
    <col min="2557" max="2557" width="37.7109375" style="152" customWidth="1"/>
    <col min="2558" max="2558" width="9.140625" style="152"/>
    <col min="2559" max="2559" width="12.85546875" style="152" customWidth="1"/>
    <col min="2560" max="2561" width="0" style="152" hidden="1" customWidth="1"/>
    <col min="2562" max="2562" width="18.28515625" style="152" customWidth="1"/>
    <col min="2563" max="2563" width="64.85546875" style="152" customWidth="1"/>
    <col min="2564" max="2567" width="9.140625" style="152"/>
    <col min="2568" max="2568" width="14.85546875" style="152" customWidth="1"/>
    <col min="2569" max="2812" width="9.140625" style="152"/>
    <col min="2813" max="2813" width="37.7109375" style="152" customWidth="1"/>
    <col min="2814" max="2814" width="9.140625" style="152"/>
    <col min="2815" max="2815" width="12.85546875" style="152" customWidth="1"/>
    <col min="2816" max="2817" width="0" style="152" hidden="1" customWidth="1"/>
    <col min="2818" max="2818" width="18.28515625" style="152" customWidth="1"/>
    <col min="2819" max="2819" width="64.85546875" style="152" customWidth="1"/>
    <col min="2820" max="2823" width="9.140625" style="152"/>
    <col min="2824" max="2824" width="14.85546875" style="152" customWidth="1"/>
    <col min="2825" max="3068" width="9.140625" style="152"/>
    <col min="3069" max="3069" width="37.7109375" style="152" customWidth="1"/>
    <col min="3070" max="3070" width="9.140625" style="152"/>
    <col min="3071" max="3071" width="12.85546875" style="152" customWidth="1"/>
    <col min="3072" max="3073" width="0" style="152" hidden="1" customWidth="1"/>
    <col min="3074" max="3074" width="18.28515625" style="152" customWidth="1"/>
    <col min="3075" max="3075" width="64.85546875" style="152" customWidth="1"/>
    <col min="3076" max="3079" width="9.140625" style="152"/>
    <col min="3080" max="3080" width="14.85546875" style="152" customWidth="1"/>
    <col min="3081" max="3324" width="9.140625" style="152"/>
    <col min="3325" max="3325" width="37.7109375" style="152" customWidth="1"/>
    <col min="3326" max="3326" width="9.140625" style="152"/>
    <col min="3327" max="3327" width="12.85546875" style="152" customWidth="1"/>
    <col min="3328" max="3329" width="0" style="152" hidden="1" customWidth="1"/>
    <col min="3330" max="3330" width="18.28515625" style="152" customWidth="1"/>
    <col min="3331" max="3331" width="64.85546875" style="152" customWidth="1"/>
    <col min="3332" max="3335" width="9.140625" style="152"/>
    <col min="3336" max="3336" width="14.85546875" style="152" customWidth="1"/>
    <col min="3337" max="3580" width="9.140625" style="152"/>
    <col min="3581" max="3581" width="37.7109375" style="152" customWidth="1"/>
    <col min="3582" max="3582" width="9.140625" style="152"/>
    <col min="3583" max="3583" width="12.85546875" style="152" customWidth="1"/>
    <col min="3584" max="3585" width="0" style="152" hidden="1" customWidth="1"/>
    <col min="3586" max="3586" width="18.28515625" style="152" customWidth="1"/>
    <col min="3587" max="3587" width="64.85546875" style="152" customWidth="1"/>
    <col min="3588" max="3591" width="9.140625" style="152"/>
    <col min="3592" max="3592" width="14.85546875" style="152" customWidth="1"/>
    <col min="3593" max="3836" width="9.140625" style="152"/>
    <col min="3837" max="3837" width="37.7109375" style="152" customWidth="1"/>
    <col min="3838" max="3838" width="9.140625" style="152"/>
    <col min="3839" max="3839" width="12.85546875" style="152" customWidth="1"/>
    <col min="3840" max="3841" width="0" style="152" hidden="1" customWidth="1"/>
    <col min="3842" max="3842" width="18.28515625" style="152" customWidth="1"/>
    <col min="3843" max="3843" width="64.85546875" style="152" customWidth="1"/>
    <col min="3844" max="3847" width="9.140625" style="152"/>
    <col min="3848" max="3848" width="14.85546875" style="152" customWidth="1"/>
    <col min="3849" max="4092" width="9.140625" style="152"/>
    <col min="4093" max="4093" width="37.7109375" style="152" customWidth="1"/>
    <col min="4094" max="4094" width="9.140625" style="152"/>
    <col min="4095" max="4095" width="12.85546875" style="152" customWidth="1"/>
    <col min="4096" max="4097" width="0" style="152" hidden="1" customWidth="1"/>
    <col min="4098" max="4098" width="18.28515625" style="152" customWidth="1"/>
    <col min="4099" max="4099" width="64.85546875" style="152" customWidth="1"/>
    <col min="4100" max="4103" width="9.140625" style="152"/>
    <col min="4104" max="4104" width="14.85546875" style="152" customWidth="1"/>
    <col min="4105" max="4348" width="9.140625" style="152"/>
    <col min="4349" max="4349" width="37.7109375" style="152" customWidth="1"/>
    <col min="4350" max="4350" width="9.140625" style="152"/>
    <col min="4351" max="4351" width="12.85546875" style="152" customWidth="1"/>
    <col min="4352" max="4353" width="0" style="152" hidden="1" customWidth="1"/>
    <col min="4354" max="4354" width="18.28515625" style="152" customWidth="1"/>
    <col min="4355" max="4355" width="64.85546875" style="152" customWidth="1"/>
    <col min="4356" max="4359" width="9.140625" style="152"/>
    <col min="4360" max="4360" width="14.85546875" style="152" customWidth="1"/>
    <col min="4361" max="4604" width="9.140625" style="152"/>
    <col min="4605" max="4605" width="37.7109375" style="152" customWidth="1"/>
    <col min="4606" max="4606" width="9.140625" style="152"/>
    <col min="4607" max="4607" width="12.85546875" style="152" customWidth="1"/>
    <col min="4608" max="4609" width="0" style="152" hidden="1" customWidth="1"/>
    <col min="4610" max="4610" width="18.28515625" style="152" customWidth="1"/>
    <col min="4611" max="4611" width="64.85546875" style="152" customWidth="1"/>
    <col min="4612" max="4615" width="9.140625" style="152"/>
    <col min="4616" max="4616" width="14.85546875" style="152" customWidth="1"/>
    <col min="4617" max="4860" width="9.140625" style="152"/>
    <col min="4861" max="4861" width="37.7109375" style="152" customWidth="1"/>
    <col min="4862" max="4862" width="9.140625" style="152"/>
    <col min="4863" max="4863" width="12.85546875" style="152" customWidth="1"/>
    <col min="4864" max="4865" width="0" style="152" hidden="1" customWidth="1"/>
    <col min="4866" max="4866" width="18.28515625" style="152" customWidth="1"/>
    <col min="4867" max="4867" width="64.85546875" style="152" customWidth="1"/>
    <col min="4868" max="4871" width="9.140625" style="152"/>
    <col min="4872" max="4872" width="14.85546875" style="152" customWidth="1"/>
    <col min="4873" max="5116" width="9.140625" style="152"/>
    <col min="5117" max="5117" width="37.7109375" style="152" customWidth="1"/>
    <col min="5118" max="5118" width="9.140625" style="152"/>
    <col min="5119" max="5119" width="12.85546875" style="152" customWidth="1"/>
    <col min="5120" max="5121" width="0" style="152" hidden="1" customWidth="1"/>
    <col min="5122" max="5122" width="18.28515625" style="152" customWidth="1"/>
    <col min="5123" max="5123" width="64.85546875" style="152" customWidth="1"/>
    <col min="5124" max="5127" width="9.140625" style="152"/>
    <col min="5128" max="5128" width="14.85546875" style="152" customWidth="1"/>
    <col min="5129" max="5372" width="9.140625" style="152"/>
    <col min="5373" max="5373" width="37.7109375" style="152" customWidth="1"/>
    <col min="5374" max="5374" width="9.140625" style="152"/>
    <col min="5375" max="5375" width="12.85546875" style="152" customWidth="1"/>
    <col min="5376" max="5377" width="0" style="152" hidden="1" customWidth="1"/>
    <col min="5378" max="5378" width="18.28515625" style="152" customWidth="1"/>
    <col min="5379" max="5379" width="64.85546875" style="152" customWidth="1"/>
    <col min="5380" max="5383" width="9.140625" style="152"/>
    <col min="5384" max="5384" width="14.85546875" style="152" customWidth="1"/>
    <col min="5385" max="5628" width="9.140625" style="152"/>
    <col min="5629" max="5629" width="37.7109375" style="152" customWidth="1"/>
    <col min="5630" max="5630" width="9.140625" style="152"/>
    <col min="5631" max="5631" width="12.85546875" style="152" customWidth="1"/>
    <col min="5632" max="5633" width="0" style="152" hidden="1" customWidth="1"/>
    <col min="5634" max="5634" width="18.28515625" style="152" customWidth="1"/>
    <col min="5635" max="5635" width="64.85546875" style="152" customWidth="1"/>
    <col min="5636" max="5639" width="9.140625" style="152"/>
    <col min="5640" max="5640" width="14.85546875" style="152" customWidth="1"/>
    <col min="5641" max="5884" width="9.140625" style="152"/>
    <col min="5885" max="5885" width="37.7109375" style="152" customWidth="1"/>
    <col min="5886" max="5886" width="9.140625" style="152"/>
    <col min="5887" max="5887" width="12.85546875" style="152" customWidth="1"/>
    <col min="5888" max="5889" width="0" style="152" hidden="1" customWidth="1"/>
    <col min="5890" max="5890" width="18.28515625" style="152" customWidth="1"/>
    <col min="5891" max="5891" width="64.85546875" style="152" customWidth="1"/>
    <col min="5892" max="5895" width="9.140625" style="152"/>
    <col min="5896" max="5896" width="14.85546875" style="152" customWidth="1"/>
    <col min="5897" max="6140" width="9.140625" style="152"/>
    <col min="6141" max="6141" width="37.7109375" style="152" customWidth="1"/>
    <col min="6142" max="6142" width="9.140625" style="152"/>
    <col min="6143" max="6143" width="12.85546875" style="152" customWidth="1"/>
    <col min="6144" max="6145" width="0" style="152" hidden="1" customWidth="1"/>
    <col min="6146" max="6146" width="18.28515625" style="152" customWidth="1"/>
    <col min="6147" max="6147" width="64.85546875" style="152" customWidth="1"/>
    <col min="6148" max="6151" width="9.140625" style="152"/>
    <col min="6152" max="6152" width="14.85546875" style="152" customWidth="1"/>
    <col min="6153" max="6396" width="9.140625" style="152"/>
    <col min="6397" max="6397" width="37.7109375" style="152" customWidth="1"/>
    <col min="6398" max="6398" width="9.140625" style="152"/>
    <col min="6399" max="6399" width="12.85546875" style="152" customWidth="1"/>
    <col min="6400" max="6401" width="0" style="152" hidden="1" customWidth="1"/>
    <col min="6402" max="6402" width="18.28515625" style="152" customWidth="1"/>
    <col min="6403" max="6403" width="64.85546875" style="152" customWidth="1"/>
    <col min="6404" max="6407" width="9.140625" style="152"/>
    <col min="6408" max="6408" width="14.85546875" style="152" customWidth="1"/>
    <col min="6409" max="6652" width="9.140625" style="152"/>
    <col min="6653" max="6653" width="37.7109375" style="152" customWidth="1"/>
    <col min="6654" max="6654" width="9.140625" style="152"/>
    <col min="6655" max="6655" width="12.85546875" style="152" customWidth="1"/>
    <col min="6656" max="6657" width="0" style="152" hidden="1" customWidth="1"/>
    <col min="6658" max="6658" width="18.28515625" style="152" customWidth="1"/>
    <col min="6659" max="6659" width="64.85546875" style="152" customWidth="1"/>
    <col min="6660" max="6663" width="9.140625" style="152"/>
    <col min="6664" max="6664" width="14.85546875" style="152" customWidth="1"/>
    <col min="6665" max="6908" width="9.140625" style="152"/>
    <col min="6909" max="6909" width="37.7109375" style="152" customWidth="1"/>
    <col min="6910" max="6910" width="9.140625" style="152"/>
    <col min="6911" max="6911" width="12.85546875" style="152" customWidth="1"/>
    <col min="6912" max="6913" width="0" style="152" hidden="1" customWidth="1"/>
    <col min="6914" max="6914" width="18.28515625" style="152" customWidth="1"/>
    <col min="6915" max="6915" width="64.85546875" style="152" customWidth="1"/>
    <col min="6916" max="6919" width="9.140625" style="152"/>
    <col min="6920" max="6920" width="14.85546875" style="152" customWidth="1"/>
    <col min="6921" max="7164" width="9.140625" style="152"/>
    <col min="7165" max="7165" width="37.7109375" style="152" customWidth="1"/>
    <col min="7166" max="7166" width="9.140625" style="152"/>
    <col min="7167" max="7167" width="12.85546875" style="152" customWidth="1"/>
    <col min="7168" max="7169" width="0" style="152" hidden="1" customWidth="1"/>
    <col min="7170" max="7170" width="18.28515625" style="152" customWidth="1"/>
    <col min="7171" max="7171" width="64.85546875" style="152" customWidth="1"/>
    <col min="7172" max="7175" width="9.140625" style="152"/>
    <col min="7176" max="7176" width="14.85546875" style="152" customWidth="1"/>
    <col min="7177" max="7420" width="9.140625" style="152"/>
    <col min="7421" max="7421" width="37.7109375" style="152" customWidth="1"/>
    <col min="7422" max="7422" width="9.140625" style="152"/>
    <col min="7423" max="7423" width="12.85546875" style="152" customWidth="1"/>
    <col min="7424" max="7425" width="0" style="152" hidden="1" customWidth="1"/>
    <col min="7426" max="7426" width="18.28515625" style="152" customWidth="1"/>
    <col min="7427" max="7427" width="64.85546875" style="152" customWidth="1"/>
    <col min="7428" max="7431" width="9.140625" style="152"/>
    <col min="7432" max="7432" width="14.85546875" style="152" customWidth="1"/>
    <col min="7433" max="7676" width="9.140625" style="152"/>
    <col min="7677" max="7677" width="37.7109375" style="152" customWidth="1"/>
    <col min="7678" max="7678" width="9.140625" style="152"/>
    <col min="7679" max="7679" width="12.85546875" style="152" customWidth="1"/>
    <col min="7680" max="7681" width="0" style="152" hidden="1" customWidth="1"/>
    <col min="7682" max="7682" width="18.28515625" style="152" customWidth="1"/>
    <col min="7683" max="7683" width="64.85546875" style="152" customWidth="1"/>
    <col min="7684" max="7687" width="9.140625" style="152"/>
    <col min="7688" max="7688" width="14.85546875" style="152" customWidth="1"/>
    <col min="7689" max="7932" width="9.140625" style="152"/>
    <col min="7933" max="7933" width="37.7109375" style="152" customWidth="1"/>
    <col min="7934" max="7934" width="9.140625" style="152"/>
    <col min="7935" max="7935" width="12.85546875" style="152" customWidth="1"/>
    <col min="7936" max="7937" width="0" style="152" hidden="1" customWidth="1"/>
    <col min="7938" max="7938" width="18.28515625" style="152" customWidth="1"/>
    <col min="7939" max="7939" width="64.85546875" style="152" customWidth="1"/>
    <col min="7940" max="7943" width="9.140625" style="152"/>
    <col min="7944" max="7944" width="14.85546875" style="152" customWidth="1"/>
    <col min="7945" max="8188" width="9.140625" style="152"/>
    <col min="8189" max="8189" width="37.7109375" style="152" customWidth="1"/>
    <col min="8190" max="8190" width="9.140625" style="152"/>
    <col min="8191" max="8191" width="12.85546875" style="152" customWidth="1"/>
    <col min="8192" max="8193" width="0" style="152" hidden="1" customWidth="1"/>
    <col min="8194" max="8194" width="18.28515625" style="152" customWidth="1"/>
    <col min="8195" max="8195" width="64.85546875" style="152" customWidth="1"/>
    <col min="8196" max="8199" width="9.140625" style="152"/>
    <col min="8200" max="8200" width="14.85546875" style="152" customWidth="1"/>
    <col min="8201" max="8444" width="9.140625" style="152"/>
    <col min="8445" max="8445" width="37.7109375" style="152" customWidth="1"/>
    <col min="8446" max="8446" width="9.140625" style="152"/>
    <col min="8447" max="8447" width="12.85546875" style="152" customWidth="1"/>
    <col min="8448" max="8449" width="0" style="152" hidden="1" customWidth="1"/>
    <col min="8450" max="8450" width="18.28515625" style="152" customWidth="1"/>
    <col min="8451" max="8451" width="64.85546875" style="152" customWidth="1"/>
    <col min="8452" max="8455" width="9.140625" style="152"/>
    <col min="8456" max="8456" width="14.85546875" style="152" customWidth="1"/>
    <col min="8457" max="8700" width="9.140625" style="152"/>
    <col min="8701" max="8701" width="37.7109375" style="152" customWidth="1"/>
    <col min="8702" max="8702" width="9.140625" style="152"/>
    <col min="8703" max="8703" width="12.85546875" style="152" customWidth="1"/>
    <col min="8704" max="8705" width="0" style="152" hidden="1" customWidth="1"/>
    <col min="8706" max="8706" width="18.28515625" style="152" customWidth="1"/>
    <col min="8707" max="8707" width="64.85546875" style="152" customWidth="1"/>
    <col min="8708" max="8711" width="9.140625" style="152"/>
    <col min="8712" max="8712" width="14.85546875" style="152" customWidth="1"/>
    <col min="8713" max="8956" width="9.140625" style="152"/>
    <col min="8957" max="8957" width="37.7109375" style="152" customWidth="1"/>
    <col min="8958" max="8958" width="9.140625" style="152"/>
    <col min="8959" max="8959" width="12.85546875" style="152" customWidth="1"/>
    <col min="8960" max="8961" width="0" style="152" hidden="1" customWidth="1"/>
    <col min="8962" max="8962" width="18.28515625" style="152" customWidth="1"/>
    <col min="8963" max="8963" width="64.85546875" style="152" customWidth="1"/>
    <col min="8964" max="8967" width="9.140625" style="152"/>
    <col min="8968" max="8968" width="14.85546875" style="152" customWidth="1"/>
    <col min="8969" max="9212" width="9.140625" style="152"/>
    <col min="9213" max="9213" width="37.7109375" style="152" customWidth="1"/>
    <col min="9214" max="9214" width="9.140625" style="152"/>
    <col min="9215" max="9215" width="12.85546875" style="152" customWidth="1"/>
    <col min="9216" max="9217" width="0" style="152" hidden="1" customWidth="1"/>
    <col min="9218" max="9218" width="18.28515625" style="152" customWidth="1"/>
    <col min="9219" max="9219" width="64.85546875" style="152" customWidth="1"/>
    <col min="9220" max="9223" width="9.140625" style="152"/>
    <col min="9224" max="9224" width="14.85546875" style="152" customWidth="1"/>
    <col min="9225" max="9468" width="9.140625" style="152"/>
    <col min="9469" max="9469" width="37.7109375" style="152" customWidth="1"/>
    <col min="9470" max="9470" width="9.140625" style="152"/>
    <col min="9471" max="9471" width="12.85546875" style="152" customWidth="1"/>
    <col min="9472" max="9473" width="0" style="152" hidden="1" customWidth="1"/>
    <col min="9474" max="9474" width="18.28515625" style="152" customWidth="1"/>
    <col min="9475" max="9475" width="64.85546875" style="152" customWidth="1"/>
    <col min="9476" max="9479" width="9.140625" style="152"/>
    <col min="9480" max="9480" width="14.85546875" style="152" customWidth="1"/>
    <col min="9481" max="9724" width="9.140625" style="152"/>
    <col min="9725" max="9725" width="37.7109375" style="152" customWidth="1"/>
    <col min="9726" max="9726" width="9.140625" style="152"/>
    <col min="9727" max="9727" width="12.85546875" style="152" customWidth="1"/>
    <col min="9728" max="9729" width="0" style="152" hidden="1" customWidth="1"/>
    <col min="9730" max="9730" width="18.28515625" style="152" customWidth="1"/>
    <col min="9731" max="9731" width="64.85546875" style="152" customWidth="1"/>
    <col min="9732" max="9735" width="9.140625" style="152"/>
    <col min="9736" max="9736" width="14.85546875" style="152" customWidth="1"/>
    <col min="9737" max="9980" width="9.140625" style="152"/>
    <col min="9981" max="9981" width="37.7109375" style="152" customWidth="1"/>
    <col min="9982" max="9982" width="9.140625" style="152"/>
    <col min="9983" max="9983" width="12.85546875" style="152" customWidth="1"/>
    <col min="9984" max="9985" width="0" style="152" hidden="1" customWidth="1"/>
    <col min="9986" max="9986" width="18.28515625" style="152" customWidth="1"/>
    <col min="9987" max="9987" width="64.85546875" style="152" customWidth="1"/>
    <col min="9988" max="9991" width="9.140625" style="152"/>
    <col min="9992" max="9992" width="14.85546875" style="152" customWidth="1"/>
    <col min="9993" max="10236" width="9.140625" style="152"/>
    <col min="10237" max="10237" width="37.7109375" style="152" customWidth="1"/>
    <col min="10238" max="10238" width="9.140625" style="152"/>
    <col min="10239" max="10239" width="12.85546875" style="152" customWidth="1"/>
    <col min="10240" max="10241" width="0" style="152" hidden="1" customWidth="1"/>
    <col min="10242" max="10242" width="18.28515625" style="152" customWidth="1"/>
    <col min="10243" max="10243" width="64.85546875" style="152" customWidth="1"/>
    <col min="10244" max="10247" width="9.140625" style="152"/>
    <col min="10248" max="10248" width="14.85546875" style="152" customWidth="1"/>
    <col min="10249" max="10492" width="9.140625" style="152"/>
    <col min="10493" max="10493" width="37.7109375" style="152" customWidth="1"/>
    <col min="10494" max="10494" width="9.140625" style="152"/>
    <col min="10495" max="10495" width="12.85546875" style="152" customWidth="1"/>
    <col min="10496" max="10497" width="0" style="152" hidden="1" customWidth="1"/>
    <col min="10498" max="10498" width="18.28515625" style="152" customWidth="1"/>
    <col min="10499" max="10499" width="64.85546875" style="152" customWidth="1"/>
    <col min="10500" max="10503" width="9.140625" style="152"/>
    <col min="10504" max="10504" width="14.85546875" style="152" customWidth="1"/>
    <col min="10505" max="10748" width="9.140625" style="152"/>
    <col min="10749" max="10749" width="37.7109375" style="152" customWidth="1"/>
    <col min="10750" max="10750" width="9.140625" style="152"/>
    <col min="10751" max="10751" width="12.85546875" style="152" customWidth="1"/>
    <col min="10752" max="10753" width="0" style="152" hidden="1" customWidth="1"/>
    <col min="10754" max="10754" width="18.28515625" style="152" customWidth="1"/>
    <col min="10755" max="10755" width="64.85546875" style="152" customWidth="1"/>
    <col min="10756" max="10759" width="9.140625" style="152"/>
    <col min="10760" max="10760" width="14.85546875" style="152" customWidth="1"/>
    <col min="10761" max="11004" width="9.140625" style="152"/>
    <col min="11005" max="11005" width="37.7109375" style="152" customWidth="1"/>
    <col min="11006" max="11006" width="9.140625" style="152"/>
    <col min="11007" max="11007" width="12.85546875" style="152" customWidth="1"/>
    <col min="11008" max="11009" width="0" style="152" hidden="1" customWidth="1"/>
    <col min="11010" max="11010" width="18.28515625" style="152" customWidth="1"/>
    <col min="11011" max="11011" width="64.85546875" style="152" customWidth="1"/>
    <col min="11012" max="11015" width="9.140625" style="152"/>
    <col min="11016" max="11016" width="14.85546875" style="152" customWidth="1"/>
    <col min="11017" max="11260" width="9.140625" style="152"/>
    <col min="11261" max="11261" width="37.7109375" style="152" customWidth="1"/>
    <col min="11262" max="11262" width="9.140625" style="152"/>
    <col min="11263" max="11263" width="12.85546875" style="152" customWidth="1"/>
    <col min="11264" max="11265" width="0" style="152" hidden="1" customWidth="1"/>
    <col min="11266" max="11266" width="18.28515625" style="152" customWidth="1"/>
    <col min="11267" max="11267" width="64.85546875" style="152" customWidth="1"/>
    <col min="11268" max="11271" width="9.140625" style="152"/>
    <col min="11272" max="11272" width="14.85546875" style="152" customWidth="1"/>
    <col min="11273" max="11516" width="9.140625" style="152"/>
    <col min="11517" max="11517" width="37.7109375" style="152" customWidth="1"/>
    <col min="11518" max="11518" width="9.140625" style="152"/>
    <col min="11519" max="11519" width="12.85546875" style="152" customWidth="1"/>
    <col min="11520" max="11521" width="0" style="152" hidden="1" customWidth="1"/>
    <col min="11522" max="11522" width="18.28515625" style="152" customWidth="1"/>
    <col min="11523" max="11523" width="64.85546875" style="152" customWidth="1"/>
    <col min="11524" max="11527" width="9.140625" style="152"/>
    <col min="11528" max="11528" width="14.85546875" style="152" customWidth="1"/>
    <col min="11529" max="11772" width="9.140625" style="152"/>
    <col min="11773" max="11773" width="37.7109375" style="152" customWidth="1"/>
    <col min="11774" max="11774" width="9.140625" style="152"/>
    <col min="11775" max="11775" width="12.85546875" style="152" customWidth="1"/>
    <col min="11776" max="11777" width="0" style="152" hidden="1" customWidth="1"/>
    <col min="11778" max="11778" width="18.28515625" style="152" customWidth="1"/>
    <col min="11779" max="11779" width="64.85546875" style="152" customWidth="1"/>
    <col min="11780" max="11783" width="9.140625" style="152"/>
    <col min="11784" max="11784" width="14.85546875" style="152" customWidth="1"/>
    <col min="11785" max="12028" width="9.140625" style="152"/>
    <col min="12029" max="12029" width="37.7109375" style="152" customWidth="1"/>
    <col min="12030" max="12030" width="9.140625" style="152"/>
    <col min="12031" max="12031" width="12.85546875" style="152" customWidth="1"/>
    <col min="12032" max="12033" width="0" style="152" hidden="1" customWidth="1"/>
    <col min="12034" max="12034" width="18.28515625" style="152" customWidth="1"/>
    <col min="12035" max="12035" width="64.85546875" style="152" customWidth="1"/>
    <col min="12036" max="12039" width="9.140625" style="152"/>
    <col min="12040" max="12040" width="14.85546875" style="152" customWidth="1"/>
    <col min="12041" max="12284" width="9.140625" style="152"/>
    <col min="12285" max="12285" width="37.7109375" style="152" customWidth="1"/>
    <col min="12286" max="12286" width="9.140625" style="152"/>
    <col min="12287" max="12287" width="12.85546875" style="152" customWidth="1"/>
    <col min="12288" max="12289" width="0" style="152" hidden="1" customWidth="1"/>
    <col min="12290" max="12290" width="18.28515625" style="152" customWidth="1"/>
    <col min="12291" max="12291" width="64.85546875" style="152" customWidth="1"/>
    <col min="12292" max="12295" width="9.140625" style="152"/>
    <col min="12296" max="12296" width="14.85546875" style="152" customWidth="1"/>
    <col min="12297" max="12540" width="9.140625" style="152"/>
    <col min="12541" max="12541" width="37.7109375" style="152" customWidth="1"/>
    <col min="12542" max="12542" width="9.140625" style="152"/>
    <col min="12543" max="12543" width="12.85546875" style="152" customWidth="1"/>
    <col min="12544" max="12545" width="0" style="152" hidden="1" customWidth="1"/>
    <col min="12546" max="12546" width="18.28515625" style="152" customWidth="1"/>
    <col min="12547" max="12547" width="64.85546875" style="152" customWidth="1"/>
    <col min="12548" max="12551" width="9.140625" style="152"/>
    <col min="12552" max="12552" width="14.85546875" style="152" customWidth="1"/>
    <col min="12553" max="12796" width="9.140625" style="152"/>
    <col min="12797" max="12797" width="37.7109375" style="152" customWidth="1"/>
    <col min="12798" max="12798" width="9.140625" style="152"/>
    <col min="12799" max="12799" width="12.85546875" style="152" customWidth="1"/>
    <col min="12800" max="12801" width="0" style="152" hidden="1" customWidth="1"/>
    <col min="12802" max="12802" width="18.28515625" style="152" customWidth="1"/>
    <col min="12803" max="12803" width="64.85546875" style="152" customWidth="1"/>
    <col min="12804" max="12807" width="9.140625" style="152"/>
    <col min="12808" max="12808" width="14.85546875" style="152" customWidth="1"/>
    <col min="12809" max="13052" width="9.140625" style="152"/>
    <col min="13053" max="13053" width="37.7109375" style="152" customWidth="1"/>
    <col min="13054" max="13054" width="9.140625" style="152"/>
    <col min="13055" max="13055" width="12.85546875" style="152" customWidth="1"/>
    <col min="13056" max="13057" width="0" style="152" hidden="1" customWidth="1"/>
    <col min="13058" max="13058" width="18.28515625" style="152" customWidth="1"/>
    <col min="13059" max="13059" width="64.85546875" style="152" customWidth="1"/>
    <col min="13060" max="13063" width="9.140625" style="152"/>
    <col min="13064" max="13064" width="14.85546875" style="152" customWidth="1"/>
    <col min="13065" max="13308" width="9.140625" style="152"/>
    <col min="13309" max="13309" width="37.7109375" style="152" customWidth="1"/>
    <col min="13310" max="13310" width="9.140625" style="152"/>
    <col min="13311" max="13311" width="12.85546875" style="152" customWidth="1"/>
    <col min="13312" max="13313" width="0" style="152" hidden="1" customWidth="1"/>
    <col min="13314" max="13314" width="18.28515625" style="152" customWidth="1"/>
    <col min="13315" max="13315" width="64.85546875" style="152" customWidth="1"/>
    <col min="13316" max="13319" width="9.140625" style="152"/>
    <col min="13320" max="13320" width="14.85546875" style="152" customWidth="1"/>
    <col min="13321" max="13564" width="9.140625" style="152"/>
    <col min="13565" max="13565" width="37.7109375" style="152" customWidth="1"/>
    <col min="13566" max="13566" width="9.140625" style="152"/>
    <col min="13567" max="13567" width="12.85546875" style="152" customWidth="1"/>
    <col min="13568" max="13569" width="0" style="152" hidden="1" customWidth="1"/>
    <col min="13570" max="13570" width="18.28515625" style="152" customWidth="1"/>
    <col min="13571" max="13571" width="64.85546875" style="152" customWidth="1"/>
    <col min="13572" max="13575" width="9.140625" style="152"/>
    <col min="13576" max="13576" width="14.85546875" style="152" customWidth="1"/>
    <col min="13577" max="13820" width="9.140625" style="152"/>
    <col min="13821" max="13821" width="37.7109375" style="152" customWidth="1"/>
    <col min="13822" max="13822" width="9.140625" style="152"/>
    <col min="13823" max="13823" width="12.85546875" style="152" customWidth="1"/>
    <col min="13824" max="13825" width="0" style="152" hidden="1" customWidth="1"/>
    <col min="13826" max="13826" width="18.28515625" style="152" customWidth="1"/>
    <col min="13827" max="13827" width="64.85546875" style="152" customWidth="1"/>
    <col min="13828" max="13831" width="9.140625" style="152"/>
    <col min="13832" max="13832" width="14.85546875" style="152" customWidth="1"/>
    <col min="13833" max="14076" width="9.140625" style="152"/>
    <col min="14077" max="14077" width="37.7109375" style="152" customWidth="1"/>
    <col min="14078" max="14078" width="9.140625" style="152"/>
    <col min="14079" max="14079" width="12.85546875" style="152" customWidth="1"/>
    <col min="14080" max="14081" width="0" style="152" hidden="1" customWidth="1"/>
    <col min="14082" max="14082" width="18.28515625" style="152" customWidth="1"/>
    <col min="14083" max="14083" width="64.85546875" style="152" customWidth="1"/>
    <col min="14084" max="14087" width="9.140625" style="152"/>
    <col min="14088" max="14088" width="14.85546875" style="152" customWidth="1"/>
    <col min="14089" max="14332" width="9.140625" style="152"/>
    <col min="14333" max="14333" width="37.7109375" style="152" customWidth="1"/>
    <col min="14334" max="14334" width="9.140625" style="152"/>
    <col min="14335" max="14335" width="12.85546875" style="152" customWidth="1"/>
    <col min="14336" max="14337" width="0" style="152" hidden="1" customWidth="1"/>
    <col min="14338" max="14338" width="18.28515625" style="152" customWidth="1"/>
    <col min="14339" max="14339" width="64.85546875" style="152" customWidth="1"/>
    <col min="14340" max="14343" width="9.140625" style="152"/>
    <col min="14344" max="14344" width="14.85546875" style="152" customWidth="1"/>
    <col min="14345" max="14588" width="9.140625" style="152"/>
    <col min="14589" max="14589" width="37.7109375" style="152" customWidth="1"/>
    <col min="14590" max="14590" width="9.140625" style="152"/>
    <col min="14591" max="14591" width="12.85546875" style="152" customWidth="1"/>
    <col min="14592" max="14593" width="0" style="152" hidden="1" customWidth="1"/>
    <col min="14594" max="14594" width="18.28515625" style="152" customWidth="1"/>
    <col min="14595" max="14595" width="64.85546875" style="152" customWidth="1"/>
    <col min="14596" max="14599" width="9.140625" style="152"/>
    <col min="14600" max="14600" width="14.85546875" style="152" customWidth="1"/>
    <col min="14601" max="14844" width="9.140625" style="152"/>
    <col min="14845" max="14845" width="37.7109375" style="152" customWidth="1"/>
    <col min="14846" max="14846" width="9.140625" style="152"/>
    <col min="14847" max="14847" width="12.85546875" style="152" customWidth="1"/>
    <col min="14848" max="14849" width="0" style="152" hidden="1" customWidth="1"/>
    <col min="14850" max="14850" width="18.28515625" style="152" customWidth="1"/>
    <col min="14851" max="14851" width="64.85546875" style="152" customWidth="1"/>
    <col min="14852" max="14855" width="9.140625" style="152"/>
    <col min="14856" max="14856" width="14.85546875" style="152" customWidth="1"/>
    <col min="14857" max="15100" width="9.140625" style="152"/>
    <col min="15101" max="15101" width="37.7109375" style="152" customWidth="1"/>
    <col min="15102" max="15102" width="9.140625" style="152"/>
    <col min="15103" max="15103" width="12.85546875" style="152" customWidth="1"/>
    <col min="15104" max="15105" width="0" style="152" hidden="1" customWidth="1"/>
    <col min="15106" max="15106" width="18.28515625" style="152" customWidth="1"/>
    <col min="15107" max="15107" width="64.85546875" style="152" customWidth="1"/>
    <col min="15108" max="15111" width="9.140625" style="152"/>
    <col min="15112" max="15112" width="14.85546875" style="152" customWidth="1"/>
    <col min="15113" max="15356" width="9.140625" style="152"/>
    <col min="15357" max="15357" width="37.7109375" style="152" customWidth="1"/>
    <col min="15358" max="15358" width="9.140625" style="152"/>
    <col min="15359" max="15359" width="12.85546875" style="152" customWidth="1"/>
    <col min="15360" max="15361" width="0" style="152" hidden="1" customWidth="1"/>
    <col min="15362" max="15362" width="18.28515625" style="152" customWidth="1"/>
    <col min="15363" max="15363" width="64.85546875" style="152" customWidth="1"/>
    <col min="15364" max="15367" width="9.140625" style="152"/>
    <col min="15368" max="15368" width="14.85546875" style="152" customWidth="1"/>
    <col min="15369" max="15612" width="9.140625" style="152"/>
    <col min="15613" max="15613" width="37.7109375" style="152" customWidth="1"/>
    <col min="15614" max="15614" width="9.140625" style="152"/>
    <col min="15615" max="15615" width="12.85546875" style="152" customWidth="1"/>
    <col min="15616" max="15617" width="0" style="152" hidden="1" customWidth="1"/>
    <col min="15618" max="15618" width="18.28515625" style="152" customWidth="1"/>
    <col min="15619" max="15619" width="64.85546875" style="152" customWidth="1"/>
    <col min="15620" max="15623" width="9.140625" style="152"/>
    <col min="15624" max="15624" width="14.85546875" style="152" customWidth="1"/>
    <col min="15625" max="15868" width="9.140625" style="152"/>
    <col min="15869" max="15869" width="37.7109375" style="152" customWidth="1"/>
    <col min="15870" max="15870" width="9.140625" style="152"/>
    <col min="15871" max="15871" width="12.85546875" style="152" customWidth="1"/>
    <col min="15872" max="15873" width="0" style="152" hidden="1" customWidth="1"/>
    <col min="15874" max="15874" width="18.28515625" style="152" customWidth="1"/>
    <col min="15875" max="15875" width="64.85546875" style="152" customWidth="1"/>
    <col min="15876" max="15879" width="9.140625" style="152"/>
    <col min="15880" max="15880" width="14.85546875" style="152" customWidth="1"/>
    <col min="15881" max="16124" width="9.140625" style="152"/>
    <col min="16125" max="16125" width="37.7109375" style="152" customWidth="1"/>
    <col min="16126" max="16126" width="9.140625" style="152"/>
    <col min="16127" max="16127" width="12.85546875" style="152" customWidth="1"/>
    <col min="16128" max="16129" width="0" style="152" hidden="1" customWidth="1"/>
    <col min="16130" max="16130" width="18.28515625" style="152" customWidth="1"/>
    <col min="16131" max="16131" width="64.85546875" style="152" customWidth="1"/>
    <col min="16132" max="16135" width="9.140625" style="152"/>
    <col min="16136" max="16136" width="14.85546875" style="152" customWidth="1"/>
    <col min="16137" max="16384" width="9.140625" style="152"/>
  </cols>
  <sheetData>
    <row r="1" spans="1:44" ht="18.75" x14ac:dyDescent="0.25">
      <c r="L1" s="94" t="s">
        <v>66</v>
      </c>
    </row>
    <row r="2" spans="1:44" ht="18.75" x14ac:dyDescent="0.3">
      <c r="L2" s="95" t="s">
        <v>9</v>
      </c>
    </row>
    <row r="3" spans="1:44" ht="18.75" x14ac:dyDescent="0.3">
      <c r="L3" s="95" t="str">
        <f>'1. паспорт местоположение'!C3</f>
        <v>от «05» мая 2016 г. №380</v>
      </c>
    </row>
    <row r="4" spans="1:44" ht="18.75" x14ac:dyDescent="0.3">
      <c r="K4" s="95"/>
    </row>
    <row r="5" spans="1:44" x14ac:dyDescent="0.25">
      <c r="A5" s="329" t="str">
        <f>'1. паспорт местоположение'!A5:C5</f>
        <v>Год раскрытия информации: 2025 год</v>
      </c>
      <c r="B5" s="329"/>
      <c r="C5" s="329"/>
      <c r="D5" s="329"/>
      <c r="E5" s="329"/>
      <c r="F5" s="329"/>
      <c r="G5" s="329"/>
      <c r="H5" s="329"/>
      <c r="I5" s="329"/>
      <c r="J5" s="329"/>
      <c r="K5" s="329"/>
      <c r="L5" s="329"/>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95"/>
    </row>
    <row r="7" spans="1:44" ht="18.75" x14ac:dyDescent="0.25">
      <c r="A7" s="333" t="s">
        <v>8</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5" t="s">
        <v>7</v>
      </c>
      <c r="B10" s="335"/>
      <c r="C10" s="335"/>
      <c r="D10" s="335"/>
      <c r="E10" s="335"/>
      <c r="F10" s="335"/>
      <c r="G10" s="335"/>
      <c r="H10" s="335"/>
      <c r="I10" s="335"/>
      <c r="J10" s="335"/>
      <c r="K10" s="335"/>
      <c r="L10" s="335"/>
    </row>
    <row r="11" spans="1:44" ht="18.75" x14ac:dyDescent="0.25">
      <c r="A11" s="333"/>
      <c r="B11" s="333"/>
      <c r="C11" s="333"/>
      <c r="D11" s="333"/>
      <c r="E11" s="333"/>
      <c r="F11" s="333"/>
      <c r="G11" s="333"/>
      <c r="H11" s="333"/>
      <c r="I11" s="333"/>
      <c r="J11" s="333"/>
      <c r="K11" s="333"/>
      <c r="L11" s="333"/>
    </row>
    <row r="12" spans="1:44" x14ac:dyDescent="0.25">
      <c r="A12" s="334" t="str">
        <f>'1. паспорт местоположение'!A12:C12</f>
        <v>O_NS3400.VL.0039</v>
      </c>
      <c r="B12" s="334"/>
      <c r="C12" s="334"/>
      <c r="D12" s="334"/>
      <c r="E12" s="334"/>
      <c r="F12" s="334"/>
      <c r="G12" s="334"/>
      <c r="H12" s="334"/>
      <c r="I12" s="334"/>
      <c r="J12" s="334"/>
      <c r="K12" s="334"/>
      <c r="L12" s="334"/>
    </row>
    <row r="13" spans="1:44" x14ac:dyDescent="0.25">
      <c r="A13" s="335" t="s">
        <v>6</v>
      </c>
      <c r="B13" s="335"/>
      <c r="C13" s="335"/>
      <c r="D13" s="335"/>
      <c r="E13" s="335"/>
      <c r="F13" s="335"/>
      <c r="G13" s="335"/>
      <c r="H13" s="335"/>
      <c r="I13" s="335"/>
      <c r="J13" s="335"/>
      <c r="K13" s="335"/>
      <c r="L13" s="335"/>
    </row>
    <row r="14" spans="1:44" ht="18.75" x14ac:dyDescent="0.25">
      <c r="A14" s="345"/>
      <c r="B14" s="345"/>
      <c r="C14" s="345"/>
      <c r="D14" s="345"/>
      <c r="E14" s="345"/>
      <c r="F14" s="345"/>
      <c r="G14" s="345"/>
      <c r="H14" s="345"/>
      <c r="I14" s="345"/>
      <c r="J14" s="345"/>
      <c r="K14" s="345"/>
      <c r="L14" s="345"/>
    </row>
    <row r="15" spans="1:44" ht="44.25" customHeight="1" x14ac:dyDescent="0.25">
      <c r="A15" s="473"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473"/>
      <c r="C15" s="473"/>
      <c r="D15" s="473"/>
      <c r="E15" s="473"/>
      <c r="F15" s="473"/>
      <c r="G15" s="473"/>
      <c r="H15" s="473"/>
      <c r="I15" s="473"/>
      <c r="J15" s="473"/>
      <c r="K15" s="473"/>
      <c r="L15" s="473"/>
    </row>
    <row r="16" spans="1:44" x14ac:dyDescent="0.25">
      <c r="A16" s="335" t="s">
        <v>5</v>
      </c>
      <c r="B16" s="335"/>
      <c r="C16" s="335"/>
      <c r="D16" s="335"/>
      <c r="E16" s="335"/>
      <c r="F16" s="335"/>
      <c r="G16" s="335"/>
      <c r="H16" s="335"/>
      <c r="I16" s="335"/>
      <c r="J16" s="335"/>
      <c r="K16" s="335"/>
      <c r="L16" s="335"/>
    </row>
    <row r="17" spans="1:12" ht="15.75" customHeight="1" x14ac:dyDescent="0.25">
      <c r="L17" s="153"/>
    </row>
    <row r="18" spans="1:12" x14ac:dyDescent="0.25">
      <c r="K18" s="154"/>
    </row>
    <row r="19" spans="1:12" ht="15.75" customHeight="1" x14ac:dyDescent="0.25">
      <c r="A19" s="472" t="s">
        <v>386</v>
      </c>
      <c r="B19" s="472"/>
      <c r="C19" s="472"/>
      <c r="D19" s="472"/>
      <c r="E19" s="472"/>
      <c r="F19" s="472"/>
      <c r="G19" s="472"/>
      <c r="H19" s="472"/>
      <c r="I19" s="472"/>
      <c r="J19" s="472"/>
      <c r="K19" s="472"/>
      <c r="L19" s="472"/>
    </row>
    <row r="20" spans="1:12" x14ac:dyDescent="0.25">
      <c r="A20" s="155"/>
      <c r="B20" s="155"/>
      <c r="C20" s="156"/>
      <c r="D20" s="156"/>
      <c r="E20" s="156"/>
      <c r="F20" s="156"/>
      <c r="G20" s="156"/>
      <c r="H20" s="156"/>
      <c r="I20" s="156"/>
      <c r="J20" s="156"/>
      <c r="K20" s="156"/>
      <c r="L20" s="156"/>
    </row>
    <row r="21" spans="1:12" ht="28.5" customHeight="1" x14ac:dyDescent="0.25">
      <c r="A21" s="462" t="s">
        <v>215</v>
      </c>
      <c r="B21" s="462" t="s">
        <v>214</v>
      </c>
      <c r="C21" s="468" t="s">
        <v>333</v>
      </c>
      <c r="D21" s="468"/>
      <c r="E21" s="468"/>
      <c r="F21" s="468"/>
      <c r="G21" s="468"/>
      <c r="H21" s="468"/>
      <c r="I21" s="463" t="s">
        <v>213</v>
      </c>
      <c r="J21" s="465" t="s">
        <v>335</v>
      </c>
      <c r="K21" s="462" t="s">
        <v>212</v>
      </c>
      <c r="L21" s="464" t="s">
        <v>334</v>
      </c>
    </row>
    <row r="22" spans="1:12" ht="58.5" customHeight="1" x14ac:dyDescent="0.25">
      <c r="A22" s="462"/>
      <c r="B22" s="462"/>
      <c r="C22" s="469" t="s">
        <v>1</v>
      </c>
      <c r="D22" s="469"/>
      <c r="E22" s="157"/>
      <c r="F22" s="158"/>
      <c r="G22" s="470" t="s">
        <v>0</v>
      </c>
      <c r="H22" s="471"/>
      <c r="I22" s="463"/>
      <c r="J22" s="466"/>
      <c r="K22" s="462"/>
      <c r="L22" s="464"/>
    </row>
    <row r="23" spans="1:12" ht="47.25" x14ac:dyDescent="0.25">
      <c r="A23" s="462"/>
      <c r="B23" s="462"/>
      <c r="C23" s="159" t="s">
        <v>211</v>
      </c>
      <c r="D23" s="159" t="s">
        <v>210</v>
      </c>
      <c r="E23" s="159" t="s">
        <v>211</v>
      </c>
      <c r="F23" s="159" t="s">
        <v>210</v>
      </c>
      <c r="G23" s="159" t="s">
        <v>211</v>
      </c>
      <c r="H23" s="159" t="s">
        <v>210</v>
      </c>
      <c r="I23" s="463"/>
      <c r="J23" s="467"/>
      <c r="K23" s="462"/>
      <c r="L23" s="464"/>
    </row>
    <row r="24" spans="1:12" x14ac:dyDescent="0.25">
      <c r="A24" s="160">
        <v>1</v>
      </c>
      <c r="B24" s="160">
        <v>2</v>
      </c>
      <c r="C24" s="159">
        <v>3</v>
      </c>
      <c r="D24" s="192">
        <v>4</v>
      </c>
      <c r="E24" s="192">
        <v>5</v>
      </c>
      <c r="F24" s="192">
        <v>6</v>
      </c>
      <c r="G24" s="192">
        <v>7</v>
      </c>
      <c r="H24" s="192">
        <v>8</v>
      </c>
      <c r="I24" s="192">
        <v>9</v>
      </c>
      <c r="J24" s="159">
        <v>10</v>
      </c>
      <c r="K24" s="159">
        <v>11</v>
      </c>
      <c r="L24" s="159">
        <v>12</v>
      </c>
    </row>
    <row r="25" spans="1:12" x14ac:dyDescent="0.25">
      <c r="A25" s="228">
        <v>1</v>
      </c>
      <c r="B25" s="161" t="s">
        <v>209</v>
      </c>
      <c r="C25" s="161"/>
      <c r="D25" s="193"/>
      <c r="E25" s="193"/>
      <c r="F25" s="193"/>
      <c r="G25" s="193"/>
      <c r="H25" s="193"/>
      <c r="I25" s="193"/>
      <c r="J25" s="162"/>
      <c r="K25" s="78"/>
      <c r="L25" s="145"/>
    </row>
    <row r="26" spans="1:12" ht="21.75" customHeight="1" x14ac:dyDescent="0.25">
      <c r="A26" s="228" t="s">
        <v>208</v>
      </c>
      <c r="B26" s="163" t="s">
        <v>340</v>
      </c>
      <c r="C26" s="216" t="s">
        <v>427</v>
      </c>
      <c r="D26" s="216" t="s">
        <v>427</v>
      </c>
      <c r="E26" s="203"/>
      <c r="F26" s="203"/>
      <c r="G26" s="216">
        <f>H26-50</f>
        <v>45326</v>
      </c>
      <c r="H26" s="216">
        <v>45376</v>
      </c>
      <c r="I26" s="217">
        <v>1</v>
      </c>
      <c r="J26" s="218">
        <v>1</v>
      </c>
      <c r="K26" s="78"/>
      <c r="L26" s="78"/>
    </row>
    <row r="27" spans="1:12" s="164" customFormat="1" ht="39" customHeight="1" x14ac:dyDescent="0.25">
      <c r="A27" s="228" t="s">
        <v>207</v>
      </c>
      <c r="B27" s="163" t="s">
        <v>342</v>
      </c>
      <c r="C27" s="216" t="s">
        <v>427</v>
      </c>
      <c r="D27" s="216" t="s">
        <v>427</v>
      </c>
      <c r="E27" s="216" t="s">
        <v>418</v>
      </c>
      <c r="F27" s="216" t="s">
        <v>418</v>
      </c>
      <c r="G27" s="216" t="s">
        <v>418</v>
      </c>
      <c r="H27" s="216" t="s">
        <v>418</v>
      </c>
      <c r="I27" s="204"/>
      <c r="J27" s="205"/>
      <c r="K27" s="78"/>
      <c r="L27" s="78"/>
    </row>
    <row r="28" spans="1:12" s="164" customFormat="1" ht="70.5" customHeight="1" x14ac:dyDescent="0.25">
      <c r="A28" s="228" t="s">
        <v>341</v>
      </c>
      <c r="B28" s="163" t="s">
        <v>346</v>
      </c>
      <c r="C28" s="216" t="s">
        <v>427</v>
      </c>
      <c r="D28" s="216" t="s">
        <v>427</v>
      </c>
      <c r="E28" s="203"/>
      <c r="F28" s="203"/>
      <c r="G28" s="216" t="s">
        <v>418</v>
      </c>
      <c r="H28" s="216" t="s">
        <v>418</v>
      </c>
      <c r="I28" s="204"/>
      <c r="J28" s="205"/>
      <c r="K28" s="78"/>
      <c r="L28" s="78"/>
    </row>
    <row r="29" spans="1:12" s="164" customFormat="1" ht="54" customHeight="1" x14ac:dyDescent="0.25">
      <c r="A29" s="228" t="s">
        <v>206</v>
      </c>
      <c r="B29" s="163" t="s">
        <v>345</v>
      </c>
      <c r="C29" s="216" t="s">
        <v>427</v>
      </c>
      <c r="D29" s="216" t="s">
        <v>427</v>
      </c>
      <c r="E29" s="202"/>
      <c r="F29" s="203"/>
      <c r="G29" s="216" t="s">
        <v>418</v>
      </c>
      <c r="H29" s="216" t="s">
        <v>418</v>
      </c>
      <c r="I29" s="204"/>
      <c r="J29" s="205"/>
      <c r="K29" s="78"/>
      <c r="L29" s="78"/>
    </row>
    <row r="30" spans="1:12" s="164" customFormat="1" ht="37.5" customHeight="1" x14ac:dyDescent="0.25">
      <c r="A30" s="228" t="s">
        <v>205</v>
      </c>
      <c r="B30" s="163" t="s">
        <v>347</v>
      </c>
      <c r="C30" s="216" t="s">
        <v>427</v>
      </c>
      <c r="D30" s="216" t="s">
        <v>427</v>
      </c>
      <c r="E30" s="203"/>
      <c r="F30" s="203"/>
      <c r="G30" s="75">
        <f>H26</f>
        <v>45376</v>
      </c>
      <c r="H30" s="216">
        <f>G30+720</f>
        <v>46096</v>
      </c>
      <c r="I30" s="204"/>
      <c r="J30" s="205"/>
      <c r="K30" s="78"/>
      <c r="L30" s="78"/>
    </row>
    <row r="31" spans="1:12" s="164" customFormat="1" ht="37.5" customHeight="1" x14ac:dyDescent="0.25">
      <c r="A31" s="228" t="s">
        <v>204</v>
      </c>
      <c r="B31" s="165" t="s">
        <v>343</v>
      </c>
      <c r="C31" s="216" t="s">
        <v>427</v>
      </c>
      <c r="D31" s="216" t="s">
        <v>427</v>
      </c>
      <c r="E31" s="203"/>
      <c r="F31" s="203"/>
      <c r="G31" s="220">
        <v>45474</v>
      </c>
      <c r="H31" s="220">
        <f>G31+25+3</f>
        <v>45502</v>
      </c>
      <c r="I31" s="217">
        <v>1</v>
      </c>
      <c r="J31" s="218">
        <v>1</v>
      </c>
      <c r="K31" s="78"/>
      <c r="L31" s="78"/>
    </row>
    <row r="32" spans="1:12" s="164" customFormat="1" ht="31.5" x14ac:dyDescent="0.25">
      <c r="A32" s="228" t="s">
        <v>202</v>
      </c>
      <c r="B32" s="165" t="s">
        <v>348</v>
      </c>
      <c r="C32" s="216" t="s">
        <v>427</v>
      </c>
      <c r="D32" s="216" t="s">
        <v>427</v>
      </c>
      <c r="E32" s="203"/>
      <c r="F32" s="203"/>
      <c r="G32" s="220">
        <f>H31</f>
        <v>45502</v>
      </c>
      <c r="H32" s="220">
        <f>G32+590</f>
        <v>46092</v>
      </c>
      <c r="I32" s="204"/>
      <c r="J32" s="205"/>
      <c r="K32" s="78"/>
      <c r="L32" s="78"/>
    </row>
    <row r="33" spans="1:12" s="164" customFormat="1" ht="37.5" customHeight="1" x14ac:dyDescent="0.25">
      <c r="A33" s="228" t="s">
        <v>359</v>
      </c>
      <c r="B33" s="165" t="s">
        <v>278</v>
      </c>
      <c r="C33" s="216" t="s">
        <v>427</v>
      </c>
      <c r="D33" s="216" t="s">
        <v>427</v>
      </c>
      <c r="E33" s="203"/>
      <c r="F33" s="203"/>
      <c r="G33" s="216" t="s">
        <v>418</v>
      </c>
      <c r="H33" s="216" t="s">
        <v>418</v>
      </c>
      <c r="I33" s="206"/>
      <c r="J33" s="205"/>
      <c r="K33" s="78"/>
      <c r="L33" s="78"/>
    </row>
    <row r="34" spans="1:12" s="164" customFormat="1" ht="47.25" customHeight="1" x14ac:dyDescent="0.25">
      <c r="A34" s="228" t="s">
        <v>360</v>
      </c>
      <c r="B34" s="165" t="s">
        <v>352</v>
      </c>
      <c r="C34" s="216" t="s">
        <v>427</v>
      </c>
      <c r="D34" s="216" t="s">
        <v>427</v>
      </c>
      <c r="E34" s="207"/>
      <c r="F34" s="207"/>
      <c r="G34" s="216" t="s">
        <v>418</v>
      </c>
      <c r="H34" s="216" t="s">
        <v>418</v>
      </c>
      <c r="I34" s="204"/>
      <c r="J34" s="205"/>
      <c r="K34" s="166"/>
      <c r="L34" s="78"/>
    </row>
    <row r="35" spans="1:12" s="164" customFormat="1" ht="49.5" customHeight="1" x14ac:dyDescent="0.25">
      <c r="A35" s="228" t="s">
        <v>361</v>
      </c>
      <c r="B35" s="165" t="s">
        <v>203</v>
      </c>
      <c r="C35" s="216" t="s">
        <v>427</v>
      </c>
      <c r="D35" s="216" t="s">
        <v>427</v>
      </c>
      <c r="E35" s="204"/>
      <c r="F35" s="204"/>
      <c r="G35" s="220">
        <f>H32</f>
        <v>46092</v>
      </c>
      <c r="H35" s="75">
        <f>G35+20</f>
        <v>46112</v>
      </c>
      <c r="I35" s="206"/>
      <c r="J35" s="205"/>
      <c r="K35" s="166"/>
      <c r="L35" s="78"/>
    </row>
    <row r="36" spans="1:12" ht="37.5" customHeight="1" x14ac:dyDescent="0.25">
      <c r="A36" s="228" t="s">
        <v>362</v>
      </c>
      <c r="B36" s="165" t="s">
        <v>344</v>
      </c>
      <c r="C36" s="216" t="s">
        <v>427</v>
      </c>
      <c r="D36" s="216" t="s">
        <v>427</v>
      </c>
      <c r="E36" s="208"/>
      <c r="F36" s="209"/>
      <c r="G36" s="216" t="s">
        <v>418</v>
      </c>
      <c r="H36" s="216" t="s">
        <v>418</v>
      </c>
      <c r="I36" s="210"/>
      <c r="J36" s="211"/>
      <c r="K36" s="78"/>
      <c r="L36" s="78"/>
    </row>
    <row r="37" spans="1:12" ht="41.25" customHeight="1" x14ac:dyDescent="0.25">
      <c r="A37" s="228" t="s">
        <v>363</v>
      </c>
      <c r="B37" s="165" t="s">
        <v>201</v>
      </c>
      <c r="C37" s="216" t="s">
        <v>427</v>
      </c>
      <c r="D37" s="216" t="s">
        <v>427</v>
      </c>
      <c r="E37" s="208"/>
      <c r="F37" s="209"/>
      <c r="G37" s="220">
        <f>H35</f>
        <v>46112</v>
      </c>
      <c r="H37" s="220">
        <f>G37+20</f>
        <v>46132</v>
      </c>
      <c r="I37" s="206"/>
      <c r="J37" s="211"/>
      <c r="K37" s="78"/>
      <c r="L37" s="78"/>
    </row>
    <row r="38" spans="1:12" x14ac:dyDescent="0.25">
      <c r="A38" s="228" t="s">
        <v>461</v>
      </c>
      <c r="B38" s="161" t="s">
        <v>200</v>
      </c>
      <c r="C38" s="212"/>
      <c r="D38" s="213"/>
      <c r="E38" s="213"/>
      <c r="F38" s="213"/>
      <c r="G38" s="221"/>
      <c r="H38" s="222"/>
      <c r="I38" s="214"/>
      <c r="J38" s="215"/>
      <c r="K38" s="78"/>
      <c r="L38" s="78"/>
    </row>
    <row r="39" spans="1:12" ht="71.25" customHeight="1" x14ac:dyDescent="0.25">
      <c r="A39" s="228">
        <v>2</v>
      </c>
      <c r="B39" s="165" t="s">
        <v>349</v>
      </c>
      <c r="C39" s="216" t="s">
        <v>427</v>
      </c>
      <c r="D39" s="216" t="s">
        <v>427</v>
      </c>
      <c r="E39" s="213"/>
      <c r="F39" s="213"/>
      <c r="G39" s="220">
        <f>H37</f>
        <v>46132</v>
      </c>
      <c r="H39" s="220">
        <f>G39+20</f>
        <v>46152</v>
      </c>
      <c r="I39" s="214"/>
      <c r="J39" s="215"/>
      <c r="K39" s="78"/>
      <c r="L39" s="78"/>
    </row>
    <row r="40" spans="1:12" ht="33.75" customHeight="1" x14ac:dyDescent="0.25">
      <c r="A40" s="228" t="s">
        <v>199</v>
      </c>
      <c r="B40" s="165" t="s">
        <v>351</v>
      </c>
      <c r="C40" s="216" t="s">
        <v>427</v>
      </c>
      <c r="D40" s="216" t="s">
        <v>427</v>
      </c>
      <c r="E40" s="213"/>
      <c r="F40" s="213"/>
      <c r="G40" s="220">
        <f>H39</f>
        <v>46152</v>
      </c>
      <c r="H40" s="75">
        <f>G40+15</f>
        <v>46167</v>
      </c>
      <c r="I40" s="214"/>
      <c r="J40" s="215"/>
      <c r="K40" s="78"/>
      <c r="L40" s="78"/>
    </row>
    <row r="41" spans="1:12" ht="63" customHeight="1" x14ac:dyDescent="0.25">
      <c r="A41" s="228" t="s">
        <v>198</v>
      </c>
      <c r="B41" s="161" t="s">
        <v>415</v>
      </c>
      <c r="C41" s="212"/>
      <c r="D41" s="213"/>
      <c r="E41" s="213"/>
      <c r="F41" s="213"/>
      <c r="G41" s="221"/>
      <c r="H41" s="222"/>
      <c r="I41" s="214"/>
      <c r="J41" s="215"/>
      <c r="K41" s="78"/>
      <c r="L41" s="78"/>
    </row>
    <row r="42" spans="1:12" ht="58.5" customHeight="1" x14ac:dyDescent="0.25">
      <c r="A42" s="228">
        <v>3</v>
      </c>
      <c r="B42" s="165" t="s">
        <v>350</v>
      </c>
      <c r="C42" s="216" t="s">
        <v>427</v>
      </c>
      <c r="D42" s="216" t="s">
        <v>427</v>
      </c>
      <c r="E42" s="213"/>
      <c r="F42" s="213"/>
      <c r="G42" s="219">
        <f>H40</f>
        <v>46167</v>
      </c>
      <c r="H42" s="75">
        <f>G42+15</f>
        <v>46182</v>
      </c>
      <c r="I42" s="214"/>
      <c r="J42" s="215"/>
      <c r="K42" s="78"/>
      <c r="L42" s="78"/>
    </row>
    <row r="43" spans="1:12" ht="34.5" customHeight="1" x14ac:dyDescent="0.25">
      <c r="A43" s="228" t="s">
        <v>197</v>
      </c>
      <c r="B43" s="165" t="s">
        <v>195</v>
      </c>
      <c r="C43" s="216" t="s">
        <v>427</v>
      </c>
      <c r="D43" s="216" t="s">
        <v>427</v>
      </c>
      <c r="E43" s="213"/>
      <c r="F43" s="213"/>
      <c r="G43" s="75">
        <f>H42</f>
        <v>46182</v>
      </c>
      <c r="H43" s="75">
        <f>G43+15</f>
        <v>46197</v>
      </c>
      <c r="I43" s="214"/>
      <c r="J43" s="215"/>
      <c r="K43" s="78"/>
      <c r="L43" s="78"/>
    </row>
    <row r="44" spans="1:12" ht="24.75" customHeight="1" x14ac:dyDescent="0.25">
      <c r="A44" s="228" t="s">
        <v>196</v>
      </c>
      <c r="B44" s="165" t="s">
        <v>193</v>
      </c>
      <c r="C44" s="216" t="s">
        <v>427</v>
      </c>
      <c r="D44" s="216" t="s">
        <v>427</v>
      </c>
      <c r="E44" s="213"/>
      <c r="F44" s="213"/>
      <c r="G44" s="75">
        <f>H43</f>
        <v>46197</v>
      </c>
      <c r="H44" s="75">
        <f>G44+30</f>
        <v>46227</v>
      </c>
      <c r="I44" s="214"/>
      <c r="J44" s="215"/>
      <c r="K44" s="78"/>
      <c r="L44" s="78"/>
    </row>
    <row r="45" spans="1:12" ht="90.75" customHeight="1" x14ac:dyDescent="0.25">
      <c r="A45" s="228" t="s">
        <v>194</v>
      </c>
      <c r="B45" s="165" t="s">
        <v>355</v>
      </c>
      <c r="C45" s="216" t="s">
        <v>427</v>
      </c>
      <c r="D45" s="216" t="s">
        <v>427</v>
      </c>
      <c r="E45" s="213"/>
      <c r="F45" s="213"/>
      <c r="G45" s="216" t="s">
        <v>418</v>
      </c>
      <c r="H45" s="216" t="s">
        <v>418</v>
      </c>
      <c r="I45" s="214"/>
      <c r="J45" s="215"/>
      <c r="K45" s="78"/>
      <c r="L45" s="78"/>
    </row>
    <row r="46" spans="1:12" ht="167.25" customHeight="1" x14ac:dyDescent="0.25">
      <c r="A46" s="228" t="s">
        <v>192</v>
      </c>
      <c r="B46" s="165" t="s">
        <v>353</v>
      </c>
      <c r="C46" s="216" t="s">
        <v>427</v>
      </c>
      <c r="D46" s="216" t="s">
        <v>427</v>
      </c>
      <c r="E46" s="213"/>
      <c r="F46" s="213"/>
      <c r="G46" s="216" t="s">
        <v>418</v>
      </c>
      <c r="H46" s="216" t="s">
        <v>418</v>
      </c>
      <c r="I46" s="214"/>
      <c r="J46" s="215"/>
      <c r="K46" s="78"/>
      <c r="L46" s="78"/>
    </row>
    <row r="47" spans="1:12" ht="30.75" customHeight="1" x14ac:dyDescent="0.25">
      <c r="A47" s="228" t="s">
        <v>190</v>
      </c>
      <c r="B47" s="165" t="s">
        <v>191</v>
      </c>
      <c r="C47" s="216" t="s">
        <v>427</v>
      </c>
      <c r="D47" s="216" t="s">
        <v>427</v>
      </c>
      <c r="E47" s="213"/>
      <c r="F47" s="213"/>
      <c r="G47" s="75">
        <f>H44</f>
        <v>46227</v>
      </c>
      <c r="H47" s="75">
        <f>G47+20</f>
        <v>46247</v>
      </c>
      <c r="I47" s="214"/>
      <c r="J47" s="215"/>
      <c r="K47" s="78"/>
      <c r="L47" s="78"/>
    </row>
    <row r="48" spans="1:12" ht="37.5" customHeight="1" x14ac:dyDescent="0.25">
      <c r="A48" s="228" t="s">
        <v>364</v>
      </c>
      <c r="B48" s="161" t="s">
        <v>189</v>
      </c>
      <c r="C48" s="212"/>
      <c r="D48" s="213"/>
      <c r="E48" s="213"/>
      <c r="F48" s="213"/>
      <c r="G48" s="221"/>
      <c r="H48" s="222"/>
      <c r="I48" s="214"/>
      <c r="J48" s="215"/>
      <c r="K48" s="78"/>
      <c r="L48" s="78"/>
    </row>
    <row r="49" spans="1:12" ht="35.25" customHeight="1" x14ac:dyDescent="0.25">
      <c r="A49" s="228">
        <v>4</v>
      </c>
      <c r="B49" s="165" t="s">
        <v>187</v>
      </c>
      <c r="C49" s="216" t="s">
        <v>427</v>
      </c>
      <c r="D49" s="216" t="s">
        <v>427</v>
      </c>
      <c r="E49" s="213"/>
      <c r="F49" s="213"/>
      <c r="G49" s="75">
        <f>H47</f>
        <v>46247</v>
      </c>
      <c r="H49" s="75">
        <f>G49+20</f>
        <v>46267</v>
      </c>
      <c r="I49" s="214"/>
      <c r="J49" s="215"/>
      <c r="K49" s="78"/>
      <c r="L49" s="78"/>
    </row>
    <row r="50" spans="1:12" ht="86.25" customHeight="1" x14ac:dyDescent="0.25">
      <c r="A50" s="228" t="s">
        <v>188</v>
      </c>
      <c r="B50" s="165" t="s">
        <v>354</v>
      </c>
      <c r="C50" s="216" t="s">
        <v>427</v>
      </c>
      <c r="D50" s="216" t="s">
        <v>427</v>
      </c>
      <c r="E50" s="213"/>
      <c r="F50" s="213"/>
      <c r="G50" s="75">
        <f>H49</f>
        <v>46267</v>
      </c>
      <c r="H50" s="223">
        <f>G50+5</f>
        <v>46272</v>
      </c>
      <c r="I50" s="214"/>
      <c r="J50" s="215"/>
      <c r="K50" s="78"/>
      <c r="L50" s="78"/>
    </row>
    <row r="51" spans="1:12" ht="77.25" customHeight="1" x14ac:dyDescent="0.25">
      <c r="A51" s="228" t="s">
        <v>186</v>
      </c>
      <c r="B51" s="165" t="s">
        <v>356</v>
      </c>
      <c r="C51" s="216" t="s">
        <v>427</v>
      </c>
      <c r="D51" s="216" t="s">
        <v>427</v>
      </c>
      <c r="E51" s="213"/>
      <c r="F51" s="213"/>
      <c r="G51" s="216" t="s">
        <v>418</v>
      </c>
      <c r="H51" s="216" t="s">
        <v>418</v>
      </c>
      <c r="I51" s="214"/>
      <c r="J51" s="215"/>
      <c r="K51" s="78"/>
      <c r="L51" s="78"/>
    </row>
    <row r="52" spans="1:12" ht="71.25" customHeight="1" x14ac:dyDescent="0.25">
      <c r="A52" s="228" t="s">
        <v>184</v>
      </c>
      <c r="B52" s="165" t="s">
        <v>185</v>
      </c>
      <c r="C52" s="216" t="s">
        <v>427</v>
      </c>
      <c r="D52" s="216" t="s">
        <v>427</v>
      </c>
      <c r="E52" s="213"/>
      <c r="F52" s="213"/>
      <c r="G52" s="75">
        <f>H50</f>
        <v>46272</v>
      </c>
      <c r="H52" s="223">
        <f>G52+5</f>
        <v>46277</v>
      </c>
      <c r="I52" s="214"/>
      <c r="J52" s="215"/>
      <c r="K52" s="78"/>
      <c r="L52" s="78"/>
    </row>
    <row r="53" spans="1:12" ht="48" customHeight="1" x14ac:dyDescent="0.25">
      <c r="A53" s="228" t="s">
        <v>182</v>
      </c>
      <c r="B53" s="167" t="s">
        <v>357</v>
      </c>
      <c r="C53" s="216" t="s">
        <v>427</v>
      </c>
      <c r="D53" s="216" t="s">
        <v>427</v>
      </c>
      <c r="E53" s="213"/>
      <c r="F53" s="213"/>
      <c r="G53" s="75">
        <f>H52</f>
        <v>46277</v>
      </c>
      <c r="H53" s="223">
        <f>G53+3</f>
        <v>46280</v>
      </c>
      <c r="I53" s="214"/>
      <c r="J53" s="215"/>
      <c r="K53" s="78"/>
      <c r="L53" s="78"/>
    </row>
    <row r="54" spans="1:12" ht="46.5" customHeight="1" x14ac:dyDescent="0.25">
      <c r="A54" s="228" t="s">
        <v>358</v>
      </c>
      <c r="B54" s="165" t="s">
        <v>183</v>
      </c>
      <c r="C54" s="216" t="s">
        <v>427</v>
      </c>
      <c r="D54" s="216" t="s">
        <v>427</v>
      </c>
      <c r="E54" s="213"/>
      <c r="F54" s="213"/>
      <c r="G54" s="216" t="s">
        <v>418</v>
      </c>
      <c r="H54" s="216" t="s">
        <v>418</v>
      </c>
      <c r="I54" s="214"/>
      <c r="J54" s="215"/>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86"/>
  <sheetViews>
    <sheetView view="pageBreakPreview" topLeftCell="A10" zoomScale="70" zoomScaleNormal="70" zoomScaleSheetLayoutView="70" workbookViewId="0">
      <selection activeCell="A17" sqref="A17:U1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11.140625" style="33" customWidth="1"/>
    <col min="19" max="19" width="6.85546875" style="33" bestFit="1" customWidth="1"/>
    <col min="20" max="20" width="9" style="19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34"/>
      <c r="B5" s="34"/>
      <c r="C5" s="34"/>
      <c r="D5" s="34"/>
      <c r="E5" s="34"/>
      <c r="F5" s="34"/>
      <c r="L5" s="34"/>
      <c r="M5" s="34"/>
      <c r="U5" s="13"/>
    </row>
    <row r="6" spans="1:29"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70"/>
      <c r="B7" s="70"/>
      <c r="C7" s="70"/>
      <c r="D7" s="70"/>
      <c r="E7" s="70"/>
      <c r="F7" s="70"/>
      <c r="G7" s="70"/>
      <c r="H7" s="70"/>
      <c r="I7" s="70"/>
      <c r="J7" s="36"/>
      <c r="K7" s="36"/>
      <c r="L7" s="36"/>
      <c r="M7" s="36"/>
      <c r="N7" s="36"/>
      <c r="O7" s="36"/>
      <c r="P7" s="36"/>
      <c r="Q7" s="36"/>
      <c r="R7" s="36"/>
      <c r="S7" s="36"/>
      <c r="T7" s="196"/>
      <c r="U7" s="36"/>
    </row>
    <row r="8" spans="1:29"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70"/>
      <c r="B10" s="70"/>
      <c r="C10" s="70"/>
      <c r="D10" s="70"/>
      <c r="E10" s="70"/>
      <c r="F10" s="70"/>
      <c r="G10" s="70"/>
      <c r="H10" s="70"/>
      <c r="I10" s="70"/>
      <c r="J10" s="36"/>
      <c r="K10" s="36"/>
      <c r="L10" s="36"/>
      <c r="M10" s="36"/>
      <c r="N10" s="36"/>
      <c r="O10" s="36"/>
      <c r="P10" s="36"/>
      <c r="Q10" s="36"/>
      <c r="R10" s="36"/>
      <c r="S10" s="36"/>
      <c r="T10" s="196"/>
      <c r="U10" s="36"/>
    </row>
    <row r="11" spans="1:29" x14ac:dyDescent="0.25">
      <c r="A11" s="334" t="str">
        <f>'1. паспорт местоположение'!A12:C12</f>
        <v>O_NS3400.VL.0039</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10"/>
      <c r="B13" s="10"/>
      <c r="C13" s="10"/>
      <c r="D13" s="10"/>
      <c r="E13" s="10"/>
      <c r="F13" s="10"/>
      <c r="G13" s="10"/>
      <c r="H13" s="10"/>
      <c r="I13" s="10"/>
      <c r="J13" s="35"/>
      <c r="K13" s="35"/>
      <c r="L13" s="35"/>
      <c r="M13" s="35"/>
      <c r="N13" s="35"/>
      <c r="O13" s="35"/>
      <c r="P13" s="35"/>
      <c r="Q13" s="35"/>
      <c r="R13" s="35"/>
      <c r="S13" s="35"/>
      <c r="T13" s="197"/>
      <c r="U13" s="35"/>
    </row>
    <row r="14" spans="1:29" ht="69" customHeight="1" x14ac:dyDescent="0.25">
      <c r="A14" s="487"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4" s="487"/>
      <c r="C14" s="487"/>
      <c r="D14" s="487"/>
      <c r="E14" s="487"/>
      <c r="F14" s="487"/>
      <c r="G14" s="487"/>
      <c r="H14" s="487"/>
      <c r="I14" s="487"/>
      <c r="J14" s="487"/>
      <c r="K14" s="487"/>
      <c r="L14" s="487"/>
      <c r="M14" s="487"/>
      <c r="N14" s="487"/>
      <c r="O14" s="487"/>
      <c r="P14" s="487"/>
      <c r="Q14" s="487"/>
      <c r="R14" s="487"/>
      <c r="S14" s="487"/>
      <c r="T14" s="487"/>
      <c r="U14" s="487"/>
      <c r="V14" s="487"/>
      <c r="W14" s="487"/>
      <c r="X14" s="487"/>
      <c r="Y14" s="487"/>
      <c r="Z14" s="487"/>
      <c r="AA14" s="487"/>
      <c r="AB14" s="487"/>
      <c r="AC14" s="487"/>
    </row>
    <row r="15" spans="1:29" ht="15.75" customHeight="1"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ht="15.75" customHeight="1"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row>
    <row r="17" spans="1:29" x14ac:dyDescent="0.25">
      <c r="A17" s="474"/>
      <c r="B17" s="474"/>
      <c r="C17" s="474"/>
      <c r="D17" s="474"/>
      <c r="E17" s="474"/>
      <c r="F17" s="474"/>
      <c r="G17" s="474"/>
      <c r="H17" s="474"/>
      <c r="I17" s="474"/>
      <c r="J17" s="474"/>
      <c r="K17" s="474"/>
      <c r="L17" s="474"/>
      <c r="M17" s="474"/>
      <c r="N17" s="474"/>
      <c r="O17" s="474"/>
      <c r="P17" s="474"/>
      <c r="Q17" s="474"/>
      <c r="R17" s="474"/>
      <c r="S17" s="474"/>
      <c r="T17" s="474"/>
      <c r="U17" s="474"/>
    </row>
    <row r="18" spans="1:29" x14ac:dyDescent="0.25">
      <c r="A18" s="474" t="s">
        <v>387</v>
      </c>
      <c r="B18" s="474"/>
      <c r="C18" s="474"/>
      <c r="D18" s="474"/>
      <c r="E18" s="474"/>
      <c r="F18" s="474"/>
      <c r="G18" s="474"/>
      <c r="H18" s="474"/>
      <c r="I18" s="474"/>
      <c r="J18" s="474"/>
      <c r="K18" s="474"/>
      <c r="L18" s="474"/>
      <c r="M18" s="474"/>
      <c r="N18" s="474"/>
      <c r="O18" s="474"/>
      <c r="P18" s="474"/>
      <c r="Q18" s="474"/>
      <c r="R18" s="474"/>
      <c r="S18" s="474"/>
      <c r="T18" s="474"/>
      <c r="U18" s="474"/>
    </row>
    <row r="19" spans="1:29" x14ac:dyDescent="0.25">
      <c r="A19" s="474"/>
      <c r="B19" s="474"/>
      <c r="C19" s="474"/>
      <c r="D19" s="474"/>
      <c r="E19" s="474"/>
      <c r="F19" s="474"/>
      <c r="G19" s="474"/>
      <c r="H19" s="474"/>
      <c r="I19" s="474"/>
      <c r="J19" s="474"/>
      <c r="K19" s="474"/>
      <c r="L19" s="474"/>
      <c r="M19" s="474"/>
      <c r="N19" s="474"/>
      <c r="O19" s="474"/>
      <c r="P19" s="474"/>
      <c r="Q19" s="474"/>
      <c r="R19" s="474"/>
      <c r="S19" s="474"/>
      <c r="T19" s="474"/>
      <c r="U19" s="474"/>
    </row>
    <row r="20" spans="1:29" ht="15.75" customHeight="1" x14ac:dyDescent="0.25">
      <c r="A20" s="484" t="s">
        <v>181</v>
      </c>
      <c r="B20" s="484" t="s">
        <v>180</v>
      </c>
      <c r="C20" s="475" t="s">
        <v>179</v>
      </c>
      <c r="D20" s="475"/>
      <c r="E20" s="476" t="s">
        <v>178</v>
      </c>
      <c r="F20" s="476"/>
      <c r="G20" s="477" t="s">
        <v>561</v>
      </c>
      <c r="H20" s="481" t="s">
        <v>448</v>
      </c>
      <c r="I20" s="482"/>
      <c r="J20" s="482"/>
      <c r="K20" s="482"/>
      <c r="L20" s="481" t="s">
        <v>449</v>
      </c>
      <c r="M20" s="482"/>
      <c r="N20" s="482"/>
      <c r="O20" s="482"/>
      <c r="P20" s="481" t="s">
        <v>450</v>
      </c>
      <c r="Q20" s="482"/>
      <c r="R20" s="482"/>
      <c r="S20" s="482"/>
      <c r="T20" s="481" t="s">
        <v>513</v>
      </c>
      <c r="U20" s="482"/>
      <c r="V20" s="482"/>
      <c r="W20" s="482"/>
      <c r="X20" s="481" t="s">
        <v>562</v>
      </c>
      <c r="Y20" s="482"/>
      <c r="Z20" s="482"/>
      <c r="AA20" s="482"/>
      <c r="AB20" s="483" t="s">
        <v>177</v>
      </c>
      <c r="AC20" s="483"/>
    </row>
    <row r="21" spans="1:29" s="92" customFormat="1" ht="66" customHeight="1" x14ac:dyDescent="0.25">
      <c r="A21" s="485"/>
      <c r="B21" s="485"/>
      <c r="C21" s="475"/>
      <c r="D21" s="475"/>
      <c r="E21" s="476"/>
      <c r="F21" s="476"/>
      <c r="G21" s="478"/>
      <c r="H21" s="480" t="s">
        <v>1</v>
      </c>
      <c r="I21" s="480"/>
      <c r="J21" s="480" t="s">
        <v>175</v>
      </c>
      <c r="K21" s="480"/>
      <c r="L21" s="480" t="s">
        <v>1</v>
      </c>
      <c r="M21" s="480"/>
      <c r="N21" s="480" t="s">
        <v>175</v>
      </c>
      <c r="O21" s="480"/>
      <c r="P21" s="480" t="s">
        <v>1</v>
      </c>
      <c r="Q21" s="480"/>
      <c r="R21" s="480" t="s">
        <v>175</v>
      </c>
      <c r="S21" s="480"/>
      <c r="T21" s="480" t="s">
        <v>1</v>
      </c>
      <c r="U21" s="480"/>
      <c r="V21" s="480" t="s">
        <v>175</v>
      </c>
      <c r="W21" s="480"/>
      <c r="X21" s="480" t="s">
        <v>1</v>
      </c>
      <c r="Y21" s="480"/>
      <c r="Z21" s="480" t="s">
        <v>175</v>
      </c>
      <c r="AA21" s="480"/>
      <c r="AB21" s="483"/>
      <c r="AC21" s="483"/>
    </row>
    <row r="22" spans="1:29" s="92" customFormat="1" ht="78.75" x14ac:dyDescent="0.25">
      <c r="A22" s="486"/>
      <c r="B22" s="486"/>
      <c r="C22" s="322" t="s">
        <v>1</v>
      </c>
      <c r="D22" s="322" t="s">
        <v>175</v>
      </c>
      <c r="E22" s="325" t="s">
        <v>563</v>
      </c>
      <c r="F22" s="325" t="s">
        <v>564</v>
      </c>
      <c r="G22" s="479"/>
      <c r="H22" s="289" t="s">
        <v>375</v>
      </c>
      <c r="I22" s="289" t="s">
        <v>565</v>
      </c>
      <c r="J22" s="289" t="s">
        <v>375</v>
      </c>
      <c r="K22" s="289" t="s">
        <v>565</v>
      </c>
      <c r="L22" s="289" t="s">
        <v>375</v>
      </c>
      <c r="M22" s="289" t="s">
        <v>565</v>
      </c>
      <c r="N22" s="289" t="s">
        <v>375</v>
      </c>
      <c r="O22" s="289" t="s">
        <v>565</v>
      </c>
      <c r="P22" s="289" t="s">
        <v>375</v>
      </c>
      <c r="Q22" s="289" t="s">
        <v>565</v>
      </c>
      <c r="R22" s="289" t="s">
        <v>375</v>
      </c>
      <c r="S22" s="289" t="s">
        <v>565</v>
      </c>
      <c r="T22" s="289" t="s">
        <v>375</v>
      </c>
      <c r="U22" s="289" t="s">
        <v>565</v>
      </c>
      <c r="V22" s="289" t="s">
        <v>375</v>
      </c>
      <c r="W22" s="289" t="s">
        <v>565</v>
      </c>
      <c r="X22" s="289" t="s">
        <v>375</v>
      </c>
      <c r="Y22" s="289" t="s">
        <v>565</v>
      </c>
      <c r="Z22" s="289" t="s">
        <v>375</v>
      </c>
      <c r="AA22" s="289" t="s">
        <v>565</v>
      </c>
      <c r="AB22" s="322" t="s">
        <v>176</v>
      </c>
      <c r="AC22" s="322" t="s">
        <v>175</v>
      </c>
    </row>
    <row r="23" spans="1:29" s="92" customForma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row>
    <row r="24" spans="1:29" ht="47.25" x14ac:dyDescent="0.25">
      <c r="A24" s="229">
        <v>1</v>
      </c>
      <c r="B24" s="230" t="s">
        <v>174</v>
      </c>
      <c r="C24" s="311">
        <v>8.6265339138319668</v>
      </c>
      <c r="D24" s="312">
        <v>8.6268999567645466</v>
      </c>
      <c r="E24" s="313">
        <v>8.6268999567645466</v>
      </c>
      <c r="F24" s="312">
        <v>8.6268999567645466</v>
      </c>
      <c r="G24" s="312">
        <v>0</v>
      </c>
      <c r="H24" s="312">
        <v>0.76955725859138979</v>
      </c>
      <c r="I24" s="312"/>
      <c r="J24" s="312">
        <v>1.80024856</v>
      </c>
      <c r="K24" s="312"/>
      <c r="L24" s="312">
        <v>0</v>
      </c>
      <c r="M24" s="312"/>
      <c r="N24" s="312">
        <v>6.8266513967645439</v>
      </c>
      <c r="O24" s="312"/>
      <c r="P24" s="312">
        <v>0</v>
      </c>
      <c r="Q24" s="312"/>
      <c r="R24" s="312">
        <v>0</v>
      </c>
      <c r="S24" s="312"/>
      <c r="T24" s="312">
        <v>0</v>
      </c>
      <c r="U24" s="313"/>
      <c r="V24" s="313">
        <v>0</v>
      </c>
      <c r="W24" s="313"/>
      <c r="X24" s="313">
        <v>0</v>
      </c>
      <c r="Y24" s="313"/>
      <c r="Z24" s="313" t="s">
        <v>427</v>
      </c>
      <c r="AA24" s="313"/>
      <c r="AB24" s="313">
        <v>0.76955725859138979</v>
      </c>
      <c r="AC24" s="314">
        <v>8.626899956764543</v>
      </c>
    </row>
    <row r="25" spans="1:29" x14ac:dyDescent="0.25">
      <c r="A25" s="231" t="s">
        <v>173</v>
      </c>
      <c r="B25" s="232" t="s">
        <v>172</v>
      </c>
      <c r="C25" s="311"/>
      <c r="D25" s="312"/>
      <c r="E25" s="313"/>
      <c r="F25" s="312"/>
      <c r="G25" s="312">
        <v>0</v>
      </c>
      <c r="H25" s="312">
        <v>0</v>
      </c>
      <c r="I25" s="312"/>
      <c r="J25" s="312">
        <v>0</v>
      </c>
      <c r="K25" s="312"/>
      <c r="L25" s="312">
        <v>0</v>
      </c>
      <c r="M25" s="312"/>
      <c r="N25" s="312">
        <v>0</v>
      </c>
      <c r="O25" s="312"/>
      <c r="P25" s="312">
        <v>0</v>
      </c>
      <c r="Q25" s="312"/>
      <c r="R25" s="312">
        <v>0</v>
      </c>
      <c r="S25" s="312"/>
      <c r="T25" s="312">
        <v>0</v>
      </c>
      <c r="U25" s="313"/>
      <c r="V25" s="313">
        <v>0</v>
      </c>
      <c r="W25" s="313"/>
      <c r="X25" s="313">
        <v>0</v>
      </c>
      <c r="Y25" s="313"/>
      <c r="Z25" s="313" t="s">
        <v>427</v>
      </c>
      <c r="AA25" s="313"/>
      <c r="AB25" s="313">
        <v>0</v>
      </c>
      <c r="AC25" s="314">
        <v>0</v>
      </c>
    </row>
    <row r="26" spans="1:29" x14ac:dyDescent="0.25">
      <c r="A26" s="231" t="s">
        <v>171</v>
      </c>
      <c r="B26" s="232" t="s">
        <v>170</v>
      </c>
      <c r="C26" s="315"/>
      <c r="D26" s="316"/>
      <c r="E26" s="316"/>
      <c r="F26" s="316"/>
      <c r="G26" s="312">
        <v>0</v>
      </c>
      <c r="H26" s="312">
        <v>0</v>
      </c>
      <c r="I26" s="312"/>
      <c r="J26" s="312">
        <v>0</v>
      </c>
      <c r="K26" s="312"/>
      <c r="L26" s="312">
        <v>0</v>
      </c>
      <c r="M26" s="312"/>
      <c r="N26" s="312">
        <v>0</v>
      </c>
      <c r="O26" s="316"/>
      <c r="P26" s="316">
        <v>0</v>
      </c>
      <c r="Q26" s="316"/>
      <c r="R26" s="316">
        <v>0</v>
      </c>
      <c r="S26" s="316"/>
      <c r="T26" s="316">
        <v>0</v>
      </c>
      <c r="U26" s="313"/>
      <c r="V26" s="313">
        <v>0</v>
      </c>
      <c r="W26" s="313"/>
      <c r="X26" s="313">
        <v>0</v>
      </c>
      <c r="Y26" s="313"/>
      <c r="Z26" s="313" t="s">
        <v>427</v>
      </c>
      <c r="AA26" s="313"/>
      <c r="AB26" s="313">
        <v>0</v>
      </c>
      <c r="AC26" s="314">
        <v>0</v>
      </c>
    </row>
    <row r="27" spans="1:29" ht="31.5" x14ac:dyDescent="0.25">
      <c r="A27" s="231" t="s">
        <v>169</v>
      </c>
      <c r="B27" s="232" t="s">
        <v>339</v>
      </c>
      <c r="C27" s="315"/>
      <c r="D27" s="316"/>
      <c r="E27" s="316"/>
      <c r="F27" s="316"/>
      <c r="G27" s="316">
        <v>0</v>
      </c>
      <c r="H27" s="316">
        <v>0</v>
      </c>
      <c r="I27" s="316"/>
      <c r="J27" s="316">
        <v>0</v>
      </c>
      <c r="K27" s="316"/>
      <c r="L27" s="316">
        <v>0</v>
      </c>
      <c r="M27" s="316"/>
      <c r="N27" s="316">
        <v>0</v>
      </c>
      <c r="O27" s="316"/>
      <c r="P27" s="316">
        <v>0</v>
      </c>
      <c r="Q27" s="316"/>
      <c r="R27" s="316">
        <v>0</v>
      </c>
      <c r="S27" s="316"/>
      <c r="T27" s="316">
        <v>0</v>
      </c>
      <c r="U27" s="313"/>
      <c r="V27" s="313">
        <v>0</v>
      </c>
      <c r="W27" s="313"/>
      <c r="X27" s="313">
        <v>0</v>
      </c>
      <c r="Y27" s="313"/>
      <c r="Z27" s="313" t="s">
        <v>427</v>
      </c>
      <c r="AA27" s="313"/>
      <c r="AB27" s="313">
        <v>0</v>
      </c>
      <c r="AC27" s="314">
        <v>0</v>
      </c>
    </row>
    <row r="28" spans="1:29" x14ac:dyDescent="0.25">
      <c r="A28" s="231" t="s">
        <v>168</v>
      </c>
      <c r="B28" s="232" t="s">
        <v>167</v>
      </c>
      <c r="C28" s="315"/>
      <c r="D28" s="316"/>
      <c r="E28" s="316"/>
      <c r="F28" s="316"/>
      <c r="G28" s="316">
        <v>0</v>
      </c>
      <c r="H28" s="316">
        <v>0</v>
      </c>
      <c r="I28" s="316"/>
      <c r="J28" s="316">
        <v>1.80024856</v>
      </c>
      <c r="K28" s="316"/>
      <c r="L28" s="316">
        <v>0</v>
      </c>
      <c r="M28" s="316"/>
      <c r="N28" s="316">
        <v>5.89647144</v>
      </c>
      <c r="O28" s="316"/>
      <c r="P28" s="316">
        <v>0</v>
      </c>
      <c r="Q28" s="316"/>
      <c r="R28" s="316">
        <v>0</v>
      </c>
      <c r="S28" s="316"/>
      <c r="T28" s="316">
        <v>0</v>
      </c>
      <c r="U28" s="313"/>
      <c r="V28" s="313">
        <v>0</v>
      </c>
      <c r="W28" s="313"/>
      <c r="X28" s="313">
        <v>0</v>
      </c>
      <c r="Y28" s="313"/>
      <c r="Z28" s="313">
        <v>0</v>
      </c>
      <c r="AA28" s="313"/>
      <c r="AB28" s="313">
        <v>0</v>
      </c>
      <c r="AC28" s="314">
        <v>7.69672</v>
      </c>
    </row>
    <row r="29" spans="1:29" x14ac:dyDescent="0.25">
      <c r="A29" s="231" t="s">
        <v>166</v>
      </c>
      <c r="B29" s="233" t="s">
        <v>165</v>
      </c>
      <c r="C29" s="315"/>
      <c r="D29" s="316"/>
      <c r="E29" s="316"/>
      <c r="F29" s="316"/>
      <c r="G29" s="316">
        <v>0</v>
      </c>
      <c r="H29" s="316">
        <v>0.76955725859138979</v>
      </c>
      <c r="I29" s="316"/>
      <c r="J29" s="316">
        <v>0</v>
      </c>
      <c r="K29" s="316"/>
      <c r="L29" s="316">
        <v>0</v>
      </c>
      <c r="M29" s="316"/>
      <c r="N29" s="316">
        <v>0.9301799567645439</v>
      </c>
      <c r="O29" s="316"/>
      <c r="P29" s="316">
        <v>0</v>
      </c>
      <c r="Q29" s="316"/>
      <c r="R29" s="316">
        <v>0</v>
      </c>
      <c r="S29" s="316"/>
      <c r="T29" s="316">
        <v>0</v>
      </c>
      <c r="U29" s="313"/>
      <c r="V29" s="313">
        <v>0</v>
      </c>
      <c r="W29" s="313"/>
      <c r="X29" s="313">
        <v>0</v>
      </c>
      <c r="Y29" s="313"/>
      <c r="Z29" s="313" t="s">
        <v>427</v>
      </c>
      <c r="AA29" s="313"/>
      <c r="AB29" s="313">
        <v>0.76955725859138979</v>
      </c>
      <c r="AC29" s="314">
        <v>0.93017995676454301</v>
      </c>
    </row>
    <row r="30" spans="1:29" ht="47.25" x14ac:dyDescent="0.25">
      <c r="A30" s="229" t="s">
        <v>62</v>
      </c>
      <c r="B30" s="230" t="s">
        <v>164</v>
      </c>
      <c r="C30" s="311">
        <v>7.235241238659964</v>
      </c>
      <c r="D30" s="312">
        <v>7.2352373046475638</v>
      </c>
      <c r="E30" s="312">
        <v>7.2352373046475638</v>
      </c>
      <c r="F30" s="312">
        <v>7.2352373046475638</v>
      </c>
      <c r="G30" s="316">
        <v>0</v>
      </c>
      <c r="H30" s="316">
        <v>0.64129771549282488</v>
      </c>
      <c r="I30" s="316"/>
      <c r="J30" s="312">
        <v>1.50024856</v>
      </c>
      <c r="K30" s="316"/>
      <c r="L30" s="312">
        <v>0</v>
      </c>
      <c r="M30" s="316"/>
      <c r="N30" s="312">
        <v>5.7349887446475645</v>
      </c>
      <c r="O30" s="316"/>
      <c r="P30" s="316">
        <v>0</v>
      </c>
      <c r="Q30" s="316"/>
      <c r="R30" s="312">
        <v>0</v>
      </c>
      <c r="S30" s="316"/>
      <c r="T30" s="316">
        <v>0</v>
      </c>
      <c r="U30" s="313"/>
      <c r="V30" s="313">
        <v>0</v>
      </c>
      <c r="W30" s="313"/>
      <c r="X30" s="313">
        <v>0</v>
      </c>
      <c r="Y30" s="313"/>
      <c r="Z30" s="313" t="s">
        <v>427</v>
      </c>
      <c r="AA30" s="313"/>
      <c r="AB30" s="313">
        <v>0.64129771549282488</v>
      </c>
      <c r="AC30" s="314">
        <v>7.2352373046475646</v>
      </c>
    </row>
    <row r="31" spans="1:29" x14ac:dyDescent="0.25">
      <c r="A31" s="229" t="s">
        <v>163</v>
      </c>
      <c r="B31" s="232" t="s">
        <v>162</v>
      </c>
      <c r="C31" s="311">
        <v>0.39512570776</v>
      </c>
      <c r="D31" s="316">
        <v>0.39512570776</v>
      </c>
      <c r="E31" s="312"/>
      <c r="F31" s="316"/>
      <c r="G31" s="316"/>
      <c r="H31" s="316"/>
      <c r="I31" s="316"/>
      <c r="J31" s="316"/>
      <c r="K31" s="316"/>
      <c r="L31" s="316"/>
      <c r="M31" s="316"/>
      <c r="N31" s="316"/>
      <c r="O31" s="316"/>
      <c r="P31" s="316"/>
      <c r="Q31" s="316"/>
      <c r="R31" s="316"/>
      <c r="S31" s="316"/>
      <c r="T31" s="316"/>
      <c r="U31" s="313"/>
      <c r="V31" s="313"/>
      <c r="W31" s="313"/>
      <c r="X31" s="313"/>
      <c r="Y31" s="313"/>
      <c r="Z31" s="313"/>
      <c r="AA31" s="313"/>
      <c r="AB31" s="313">
        <v>0</v>
      </c>
      <c r="AC31" s="314">
        <v>0</v>
      </c>
    </row>
    <row r="32" spans="1:29" ht="31.5" x14ac:dyDescent="0.25">
      <c r="A32" s="229" t="s">
        <v>161</v>
      </c>
      <c r="B32" s="232" t="s">
        <v>160</v>
      </c>
      <c r="C32" s="311">
        <v>4.712474832207139</v>
      </c>
      <c r="D32" s="316">
        <v>4.7124708981947396</v>
      </c>
      <c r="E32" s="316"/>
      <c r="F32" s="316"/>
      <c r="G32" s="316"/>
      <c r="H32" s="316"/>
      <c r="I32" s="316"/>
      <c r="J32" s="316"/>
      <c r="K32" s="316"/>
      <c r="L32" s="316"/>
      <c r="M32" s="316"/>
      <c r="N32" s="316"/>
      <c r="O32" s="316"/>
      <c r="P32" s="316"/>
      <c r="Q32" s="316"/>
      <c r="R32" s="316"/>
      <c r="S32" s="316"/>
      <c r="T32" s="316"/>
      <c r="U32" s="313"/>
      <c r="V32" s="313"/>
      <c r="W32" s="313"/>
      <c r="X32" s="313"/>
      <c r="Y32" s="313"/>
      <c r="Z32" s="313"/>
      <c r="AA32" s="313"/>
      <c r="AB32" s="313">
        <v>0</v>
      </c>
      <c r="AC32" s="314">
        <v>0</v>
      </c>
    </row>
    <row r="33" spans="1:29" x14ac:dyDescent="0.25">
      <c r="A33" s="229" t="s">
        <v>159</v>
      </c>
      <c r="B33" s="232" t="s">
        <v>158</v>
      </c>
      <c r="C33" s="311">
        <v>1.3669214253999999</v>
      </c>
      <c r="D33" s="316">
        <v>1.3669214253999999</v>
      </c>
      <c r="E33" s="312"/>
      <c r="F33" s="316"/>
      <c r="G33" s="316"/>
      <c r="H33" s="316"/>
      <c r="I33" s="316"/>
      <c r="J33" s="316"/>
      <c r="K33" s="316"/>
      <c r="L33" s="316"/>
      <c r="M33" s="316"/>
      <c r="N33" s="316"/>
      <c r="O33" s="316"/>
      <c r="P33" s="316"/>
      <c r="Q33" s="316"/>
      <c r="R33" s="316"/>
      <c r="S33" s="316"/>
      <c r="T33" s="316"/>
      <c r="U33" s="313"/>
      <c r="V33" s="313"/>
      <c r="W33" s="313"/>
      <c r="X33" s="313"/>
      <c r="Y33" s="313"/>
      <c r="Z33" s="313"/>
      <c r="AA33" s="313"/>
      <c r="AB33" s="313">
        <v>0</v>
      </c>
      <c r="AC33" s="314">
        <v>0</v>
      </c>
    </row>
    <row r="34" spans="1:29" x14ac:dyDescent="0.25">
      <c r="A34" s="229" t="s">
        <v>157</v>
      </c>
      <c r="B34" s="232" t="s">
        <v>156</v>
      </c>
      <c r="C34" s="311">
        <v>0.7607192732928244</v>
      </c>
      <c r="D34" s="316">
        <v>0.7607192732928244</v>
      </c>
      <c r="E34" s="312"/>
      <c r="F34" s="316"/>
      <c r="G34" s="316"/>
      <c r="H34" s="316"/>
      <c r="I34" s="316"/>
      <c r="J34" s="316"/>
      <c r="K34" s="316"/>
      <c r="L34" s="316"/>
      <c r="M34" s="316"/>
      <c r="N34" s="316"/>
      <c r="O34" s="316"/>
      <c r="P34" s="316"/>
      <c r="Q34" s="316"/>
      <c r="R34" s="316"/>
      <c r="S34" s="316"/>
      <c r="T34" s="316"/>
      <c r="U34" s="313"/>
      <c r="V34" s="313"/>
      <c r="W34" s="313"/>
      <c r="X34" s="313"/>
      <c r="Y34" s="313"/>
      <c r="Z34" s="313"/>
      <c r="AA34" s="313"/>
      <c r="AB34" s="313">
        <v>0</v>
      </c>
      <c r="AC34" s="314">
        <v>0</v>
      </c>
    </row>
    <row r="35" spans="1:29" ht="31.5" x14ac:dyDescent="0.25">
      <c r="A35" s="240" t="s">
        <v>61</v>
      </c>
      <c r="B35" s="241" t="s">
        <v>155</v>
      </c>
      <c r="C35" s="311"/>
      <c r="D35" s="312"/>
      <c r="E35" s="316"/>
      <c r="F35" s="312"/>
      <c r="G35" s="316"/>
      <c r="H35" s="316"/>
      <c r="I35" s="316"/>
      <c r="J35" s="316"/>
      <c r="K35" s="316"/>
      <c r="L35" s="316"/>
      <c r="M35" s="316"/>
      <c r="N35" s="316"/>
      <c r="O35" s="316"/>
      <c r="P35" s="316"/>
      <c r="Q35" s="316"/>
      <c r="R35" s="316"/>
      <c r="S35" s="316"/>
      <c r="T35" s="316"/>
      <c r="U35" s="313"/>
      <c r="V35" s="313"/>
      <c r="W35" s="313"/>
      <c r="X35" s="313"/>
      <c r="Y35" s="313"/>
      <c r="Z35" s="313"/>
      <c r="AA35" s="313"/>
      <c r="AB35" s="313"/>
      <c r="AC35" s="314"/>
    </row>
    <row r="36" spans="1:29" x14ac:dyDescent="0.25">
      <c r="A36" s="242" t="s">
        <v>154</v>
      </c>
      <c r="B36" s="243" t="s">
        <v>467</v>
      </c>
      <c r="C36" s="317"/>
      <c r="D36" s="312"/>
      <c r="E36" s="316"/>
      <c r="F36" s="312"/>
      <c r="G36" s="316">
        <v>0</v>
      </c>
      <c r="H36" s="316">
        <v>0</v>
      </c>
      <c r="I36" s="316" t="s">
        <v>455</v>
      </c>
      <c r="J36" s="316">
        <v>0</v>
      </c>
      <c r="K36" s="316" t="s">
        <v>455</v>
      </c>
      <c r="L36" s="316">
        <v>0</v>
      </c>
      <c r="M36" s="316" t="s">
        <v>455</v>
      </c>
      <c r="N36" s="316">
        <v>0</v>
      </c>
      <c r="O36" s="318" t="s">
        <v>455</v>
      </c>
      <c r="P36" s="316">
        <v>0</v>
      </c>
      <c r="Q36" s="316" t="s">
        <v>455</v>
      </c>
      <c r="R36" s="316">
        <v>0</v>
      </c>
      <c r="S36" s="316" t="s">
        <v>455</v>
      </c>
      <c r="T36" s="316">
        <v>0</v>
      </c>
      <c r="U36" s="313" t="s">
        <v>455</v>
      </c>
      <c r="V36" s="313">
        <v>0</v>
      </c>
      <c r="W36" s="313" t="s">
        <v>455</v>
      </c>
      <c r="X36" s="313">
        <v>0</v>
      </c>
      <c r="Y36" s="313" t="s">
        <v>455</v>
      </c>
      <c r="Z36" s="313" t="s">
        <v>427</v>
      </c>
      <c r="AA36" s="313" t="s">
        <v>427</v>
      </c>
      <c r="AB36" s="313">
        <v>0</v>
      </c>
      <c r="AC36" s="314">
        <v>0</v>
      </c>
    </row>
    <row r="37" spans="1:29" ht="31.5" x14ac:dyDescent="0.25">
      <c r="A37" s="242" t="s">
        <v>153</v>
      </c>
      <c r="B37" s="243" t="s">
        <v>465</v>
      </c>
      <c r="C37" s="317"/>
      <c r="D37" s="312"/>
      <c r="E37" s="316"/>
      <c r="F37" s="312"/>
      <c r="G37" s="316">
        <v>0</v>
      </c>
      <c r="H37" s="316">
        <v>0.4</v>
      </c>
      <c r="I37" s="316">
        <v>1</v>
      </c>
      <c r="J37" s="316">
        <v>0</v>
      </c>
      <c r="K37" s="316" t="s">
        <v>455</v>
      </c>
      <c r="L37" s="316">
        <v>0</v>
      </c>
      <c r="M37" s="316" t="s">
        <v>455</v>
      </c>
      <c r="N37" s="316">
        <v>0.4</v>
      </c>
      <c r="O37" s="318">
        <v>1</v>
      </c>
      <c r="P37" s="316">
        <v>0</v>
      </c>
      <c r="Q37" s="316" t="s">
        <v>455</v>
      </c>
      <c r="R37" s="316">
        <v>0</v>
      </c>
      <c r="S37" s="316" t="s">
        <v>455</v>
      </c>
      <c r="T37" s="316">
        <v>0</v>
      </c>
      <c r="U37" s="313" t="s">
        <v>455</v>
      </c>
      <c r="V37" s="313">
        <v>0</v>
      </c>
      <c r="W37" s="313" t="s">
        <v>455</v>
      </c>
      <c r="X37" s="313">
        <v>0</v>
      </c>
      <c r="Y37" s="313" t="s">
        <v>455</v>
      </c>
      <c r="Z37" s="313" t="s">
        <v>427</v>
      </c>
      <c r="AA37" s="313" t="s">
        <v>427</v>
      </c>
      <c r="AB37" s="313">
        <v>0.4</v>
      </c>
      <c r="AC37" s="314">
        <v>0.4</v>
      </c>
    </row>
    <row r="38" spans="1:29" x14ac:dyDescent="0.25">
      <c r="A38" s="242" t="s">
        <v>152</v>
      </c>
      <c r="B38" s="244" t="s">
        <v>143</v>
      </c>
      <c r="C38" s="317"/>
      <c r="D38" s="312"/>
      <c r="E38" s="316"/>
      <c r="F38" s="312"/>
      <c r="G38" s="316">
        <v>0</v>
      </c>
      <c r="H38" s="316">
        <v>0</v>
      </c>
      <c r="I38" s="316" t="s">
        <v>455</v>
      </c>
      <c r="J38" s="316">
        <v>0</v>
      </c>
      <c r="K38" s="316" t="s">
        <v>455</v>
      </c>
      <c r="L38" s="316">
        <v>0</v>
      </c>
      <c r="M38" s="316" t="s">
        <v>455</v>
      </c>
      <c r="N38" s="312">
        <v>0</v>
      </c>
      <c r="O38" s="318" t="s">
        <v>455</v>
      </c>
      <c r="P38" s="316">
        <v>0</v>
      </c>
      <c r="Q38" s="316" t="s">
        <v>455</v>
      </c>
      <c r="R38" s="316">
        <v>0</v>
      </c>
      <c r="S38" s="316" t="s">
        <v>455</v>
      </c>
      <c r="T38" s="316">
        <v>0</v>
      </c>
      <c r="U38" s="313" t="s">
        <v>455</v>
      </c>
      <c r="V38" s="313">
        <v>0</v>
      </c>
      <c r="W38" s="313" t="s">
        <v>455</v>
      </c>
      <c r="X38" s="313">
        <v>0</v>
      </c>
      <c r="Y38" s="313" t="s">
        <v>455</v>
      </c>
      <c r="Z38" s="313" t="s">
        <v>427</v>
      </c>
      <c r="AA38" s="313" t="s">
        <v>427</v>
      </c>
      <c r="AB38" s="313">
        <v>0</v>
      </c>
      <c r="AC38" s="314">
        <v>0</v>
      </c>
    </row>
    <row r="39" spans="1:29" x14ac:dyDescent="0.25">
      <c r="A39" s="242" t="s">
        <v>151</v>
      </c>
      <c r="B39" s="244" t="s">
        <v>466</v>
      </c>
      <c r="C39" s="315"/>
      <c r="D39" s="312"/>
      <c r="E39" s="316"/>
      <c r="F39" s="312"/>
      <c r="G39" s="316">
        <v>0</v>
      </c>
      <c r="H39" s="316">
        <v>2.4</v>
      </c>
      <c r="I39" s="316">
        <v>1</v>
      </c>
      <c r="J39" s="316">
        <v>0</v>
      </c>
      <c r="K39" s="316" t="s">
        <v>455</v>
      </c>
      <c r="L39" s="316">
        <v>0</v>
      </c>
      <c r="M39" s="316" t="s">
        <v>455</v>
      </c>
      <c r="N39" s="312">
        <v>2.4</v>
      </c>
      <c r="O39" s="318">
        <v>1</v>
      </c>
      <c r="P39" s="316">
        <v>0</v>
      </c>
      <c r="Q39" s="316" t="s">
        <v>455</v>
      </c>
      <c r="R39" s="316">
        <v>0</v>
      </c>
      <c r="S39" s="316" t="s">
        <v>455</v>
      </c>
      <c r="T39" s="316">
        <v>0</v>
      </c>
      <c r="U39" s="313" t="s">
        <v>455</v>
      </c>
      <c r="V39" s="313">
        <v>0</v>
      </c>
      <c r="W39" s="313" t="s">
        <v>455</v>
      </c>
      <c r="X39" s="313">
        <v>0</v>
      </c>
      <c r="Y39" s="313" t="s">
        <v>455</v>
      </c>
      <c r="Z39" s="313" t="s">
        <v>427</v>
      </c>
      <c r="AA39" s="313" t="s">
        <v>427</v>
      </c>
      <c r="AB39" s="313">
        <v>2.4</v>
      </c>
      <c r="AC39" s="314">
        <v>2.4</v>
      </c>
    </row>
    <row r="40" spans="1:29" x14ac:dyDescent="0.25">
      <c r="A40" s="242" t="s">
        <v>150</v>
      </c>
      <c r="B40" s="244" t="s">
        <v>468</v>
      </c>
      <c r="C40" s="315"/>
      <c r="D40" s="312"/>
      <c r="E40" s="316"/>
      <c r="F40" s="312"/>
      <c r="G40" s="316">
        <v>0</v>
      </c>
      <c r="H40" s="316">
        <v>1</v>
      </c>
      <c r="I40" s="316">
        <v>1</v>
      </c>
      <c r="J40" s="316">
        <v>0</v>
      </c>
      <c r="K40" s="316" t="s">
        <v>455</v>
      </c>
      <c r="L40" s="316">
        <v>0</v>
      </c>
      <c r="M40" s="316" t="s">
        <v>455</v>
      </c>
      <c r="N40" s="312">
        <v>1</v>
      </c>
      <c r="O40" s="318">
        <v>1</v>
      </c>
      <c r="P40" s="316">
        <v>0</v>
      </c>
      <c r="Q40" s="316" t="s">
        <v>455</v>
      </c>
      <c r="R40" s="316">
        <v>0</v>
      </c>
      <c r="S40" s="316" t="s">
        <v>455</v>
      </c>
      <c r="T40" s="316">
        <v>0</v>
      </c>
      <c r="U40" s="313" t="s">
        <v>455</v>
      </c>
      <c r="V40" s="313">
        <v>0</v>
      </c>
      <c r="W40" s="313" t="s">
        <v>455</v>
      </c>
      <c r="X40" s="313">
        <v>0</v>
      </c>
      <c r="Y40" s="313" t="s">
        <v>455</v>
      </c>
      <c r="Z40" s="313" t="s">
        <v>427</v>
      </c>
      <c r="AA40" s="313" t="s">
        <v>427</v>
      </c>
      <c r="AB40" s="313">
        <v>1</v>
      </c>
      <c r="AC40" s="314">
        <v>1</v>
      </c>
    </row>
    <row r="41" spans="1:29" x14ac:dyDescent="0.25">
      <c r="A41" s="242" t="s">
        <v>149</v>
      </c>
      <c r="B41" s="244" t="s">
        <v>469</v>
      </c>
      <c r="C41" s="315"/>
      <c r="D41" s="312"/>
      <c r="E41" s="316"/>
      <c r="F41" s="312"/>
      <c r="G41" s="316">
        <v>0</v>
      </c>
      <c r="H41" s="316">
        <v>0</v>
      </c>
      <c r="I41" s="316" t="s">
        <v>455</v>
      </c>
      <c r="J41" s="316">
        <v>0</v>
      </c>
      <c r="K41" s="316" t="s">
        <v>455</v>
      </c>
      <c r="L41" s="316">
        <v>0</v>
      </c>
      <c r="M41" s="316" t="s">
        <v>455</v>
      </c>
      <c r="N41" s="312">
        <v>0</v>
      </c>
      <c r="O41" s="316" t="s">
        <v>455</v>
      </c>
      <c r="P41" s="316">
        <v>0</v>
      </c>
      <c r="Q41" s="316" t="s">
        <v>455</v>
      </c>
      <c r="R41" s="316">
        <v>0</v>
      </c>
      <c r="S41" s="316" t="s">
        <v>455</v>
      </c>
      <c r="T41" s="316">
        <v>0</v>
      </c>
      <c r="U41" s="313" t="s">
        <v>455</v>
      </c>
      <c r="V41" s="313">
        <v>0</v>
      </c>
      <c r="W41" s="313" t="s">
        <v>455</v>
      </c>
      <c r="X41" s="313">
        <v>0</v>
      </c>
      <c r="Y41" s="313" t="s">
        <v>455</v>
      </c>
      <c r="Z41" s="313" t="s">
        <v>427</v>
      </c>
      <c r="AA41" s="313" t="s">
        <v>427</v>
      </c>
      <c r="AB41" s="313">
        <v>0</v>
      </c>
      <c r="AC41" s="314">
        <v>0</v>
      </c>
    </row>
    <row r="42" spans="1:29" x14ac:dyDescent="0.25">
      <c r="A42" s="242" t="s">
        <v>148</v>
      </c>
      <c r="B42" s="244" t="s">
        <v>470</v>
      </c>
      <c r="C42" s="317"/>
      <c r="D42" s="312"/>
      <c r="E42" s="316"/>
      <c r="F42" s="312"/>
      <c r="G42" s="316">
        <v>0</v>
      </c>
      <c r="H42" s="316">
        <v>0</v>
      </c>
      <c r="I42" s="316" t="s">
        <v>455</v>
      </c>
      <c r="J42" s="316">
        <v>0</v>
      </c>
      <c r="K42" s="316" t="s">
        <v>455</v>
      </c>
      <c r="L42" s="316">
        <v>0</v>
      </c>
      <c r="M42" s="316" t="s">
        <v>455</v>
      </c>
      <c r="N42" s="312">
        <v>0</v>
      </c>
      <c r="O42" s="316" t="s">
        <v>455</v>
      </c>
      <c r="P42" s="316">
        <v>0</v>
      </c>
      <c r="Q42" s="316" t="s">
        <v>455</v>
      </c>
      <c r="R42" s="316">
        <v>0</v>
      </c>
      <c r="S42" s="316" t="s">
        <v>455</v>
      </c>
      <c r="T42" s="316">
        <v>0</v>
      </c>
      <c r="U42" s="313" t="s">
        <v>455</v>
      </c>
      <c r="V42" s="313">
        <v>0</v>
      </c>
      <c r="W42" s="313" t="s">
        <v>455</v>
      </c>
      <c r="X42" s="313">
        <v>0</v>
      </c>
      <c r="Y42" s="313" t="s">
        <v>455</v>
      </c>
      <c r="Z42" s="313" t="s">
        <v>427</v>
      </c>
      <c r="AA42" s="313" t="s">
        <v>427</v>
      </c>
      <c r="AB42" s="313">
        <v>0</v>
      </c>
      <c r="AC42" s="314">
        <v>0</v>
      </c>
    </row>
    <row r="43" spans="1:29" x14ac:dyDescent="0.25">
      <c r="A43" s="242" t="s">
        <v>471</v>
      </c>
      <c r="B43" s="244" t="s">
        <v>472</v>
      </c>
      <c r="C43" s="311"/>
      <c r="D43" s="312"/>
      <c r="E43" s="316"/>
      <c r="F43" s="312"/>
      <c r="G43" s="316">
        <v>0</v>
      </c>
      <c r="H43" s="316">
        <v>0</v>
      </c>
      <c r="I43" s="316" t="s">
        <v>455</v>
      </c>
      <c r="J43" s="316">
        <v>0</v>
      </c>
      <c r="K43" s="316" t="s">
        <v>455</v>
      </c>
      <c r="L43" s="316">
        <v>0</v>
      </c>
      <c r="M43" s="316" t="s">
        <v>455</v>
      </c>
      <c r="N43" s="312">
        <v>0</v>
      </c>
      <c r="O43" s="316" t="s">
        <v>455</v>
      </c>
      <c r="P43" s="316">
        <v>0</v>
      </c>
      <c r="Q43" s="316" t="s">
        <v>455</v>
      </c>
      <c r="R43" s="316">
        <v>0</v>
      </c>
      <c r="S43" s="316" t="s">
        <v>455</v>
      </c>
      <c r="T43" s="316">
        <v>0</v>
      </c>
      <c r="U43" s="313" t="s">
        <v>455</v>
      </c>
      <c r="V43" s="313">
        <v>0</v>
      </c>
      <c r="W43" s="313" t="s">
        <v>455</v>
      </c>
      <c r="X43" s="313">
        <v>0</v>
      </c>
      <c r="Y43" s="313" t="s">
        <v>455</v>
      </c>
      <c r="Z43" s="313" t="s">
        <v>427</v>
      </c>
      <c r="AA43" s="313" t="s">
        <v>427</v>
      </c>
      <c r="AB43" s="313">
        <v>0</v>
      </c>
      <c r="AC43" s="314">
        <v>0</v>
      </c>
    </row>
    <row r="44" spans="1:29" x14ac:dyDescent="0.25">
      <c r="A44" s="242" t="s">
        <v>473</v>
      </c>
      <c r="B44" s="244" t="s">
        <v>474</v>
      </c>
      <c r="C44" s="315"/>
      <c r="D44" s="312"/>
      <c r="E44" s="316"/>
      <c r="F44" s="312"/>
      <c r="G44" s="316">
        <v>0</v>
      </c>
      <c r="H44" s="316">
        <v>0</v>
      </c>
      <c r="I44" s="316" t="s">
        <v>455</v>
      </c>
      <c r="J44" s="316">
        <v>0</v>
      </c>
      <c r="K44" s="316" t="s">
        <v>455</v>
      </c>
      <c r="L44" s="316">
        <v>0</v>
      </c>
      <c r="M44" s="316" t="s">
        <v>455</v>
      </c>
      <c r="N44" s="312">
        <v>0</v>
      </c>
      <c r="O44" s="316" t="s">
        <v>455</v>
      </c>
      <c r="P44" s="316">
        <v>0</v>
      </c>
      <c r="Q44" s="316" t="s">
        <v>455</v>
      </c>
      <c r="R44" s="316">
        <v>0</v>
      </c>
      <c r="S44" s="316" t="s">
        <v>455</v>
      </c>
      <c r="T44" s="316">
        <v>0</v>
      </c>
      <c r="U44" s="313" t="s">
        <v>455</v>
      </c>
      <c r="V44" s="313">
        <v>0</v>
      </c>
      <c r="W44" s="313" t="s">
        <v>455</v>
      </c>
      <c r="X44" s="313">
        <v>0</v>
      </c>
      <c r="Y44" s="313" t="s">
        <v>455</v>
      </c>
      <c r="Z44" s="313" t="s">
        <v>427</v>
      </c>
      <c r="AA44" s="313" t="s">
        <v>427</v>
      </c>
      <c r="AB44" s="313">
        <v>0</v>
      </c>
      <c r="AC44" s="314">
        <v>0</v>
      </c>
    </row>
    <row r="45" spans="1:29" x14ac:dyDescent="0.25">
      <c r="A45" s="242" t="s">
        <v>475</v>
      </c>
      <c r="B45" s="244" t="s">
        <v>476</v>
      </c>
      <c r="C45" s="315"/>
      <c r="D45" s="312"/>
      <c r="E45" s="316"/>
      <c r="F45" s="312"/>
      <c r="G45" s="316">
        <v>0</v>
      </c>
      <c r="H45" s="316">
        <v>0</v>
      </c>
      <c r="I45" s="316" t="s">
        <v>455</v>
      </c>
      <c r="J45" s="316">
        <v>0</v>
      </c>
      <c r="K45" s="316" t="s">
        <v>455</v>
      </c>
      <c r="L45" s="316">
        <v>0</v>
      </c>
      <c r="M45" s="316" t="s">
        <v>455</v>
      </c>
      <c r="N45" s="312">
        <v>0</v>
      </c>
      <c r="O45" s="316" t="s">
        <v>455</v>
      </c>
      <c r="P45" s="316">
        <v>0</v>
      </c>
      <c r="Q45" s="316" t="s">
        <v>455</v>
      </c>
      <c r="R45" s="316">
        <v>0</v>
      </c>
      <c r="S45" s="316" t="s">
        <v>455</v>
      </c>
      <c r="T45" s="316">
        <v>0</v>
      </c>
      <c r="U45" s="313" t="s">
        <v>455</v>
      </c>
      <c r="V45" s="313">
        <v>0</v>
      </c>
      <c r="W45" s="313" t="s">
        <v>455</v>
      </c>
      <c r="X45" s="313">
        <v>0</v>
      </c>
      <c r="Y45" s="313" t="s">
        <v>455</v>
      </c>
      <c r="Z45" s="313" t="s">
        <v>427</v>
      </c>
      <c r="AA45" s="313" t="s">
        <v>427</v>
      </c>
      <c r="AB45" s="313">
        <v>0</v>
      </c>
      <c r="AC45" s="314">
        <v>0</v>
      </c>
    </row>
    <row r="46" spans="1:29" x14ac:dyDescent="0.25">
      <c r="A46" s="242" t="s">
        <v>477</v>
      </c>
      <c r="B46" s="244" t="s">
        <v>478</v>
      </c>
      <c r="C46" s="315"/>
      <c r="D46" s="312"/>
      <c r="E46" s="316"/>
      <c r="F46" s="312"/>
      <c r="G46" s="316">
        <v>0</v>
      </c>
      <c r="H46" s="316">
        <v>0</v>
      </c>
      <c r="I46" s="316" t="s">
        <v>455</v>
      </c>
      <c r="J46" s="316">
        <v>0</v>
      </c>
      <c r="K46" s="316" t="s">
        <v>455</v>
      </c>
      <c r="L46" s="316">
        <v>0</v>
      </c>
      <c r="M46" s="316" t="s">
        <v>455</v>
      </c>
      <c r="N46" s="312">
        <v>0</v>
      </c>
      <c r="O46" s="316" t="s">
        <v>455</v>
      </c>
      <c r="P46" s="316">
        <v>0</v>
      </c>
      <c r="Q46" s="316" t="s">
        <v>455</v>
      </c>
      <c r="R46" s="316">
        <v>0</v>
      </c>
      <c r="S46" s="316" t="s">
        <v>455</v>
      </c>
      <c r="T46" s="316">
        <v>0</v>
      </c>
      <c r="U46" s="313" t="s">
        <v>455</v>
      </c>
      <c r="V46" s="313">
        <v>0</v>
      </c>
      <c r="W46" s="313" t="s">
        <v>455</v>
      </c>
      <c r="X46" s="313">
        <v>0</v>
      </c>
      <c r="Y46" s="313" t="s">
        <v>455</v>
      </c>
      <c r="Z46" s="313" t="s">
        <v>427</v>
      </c>
      <c r="AA46" s="313" t="s">
        <v>427</v>
      </c>
      <c r="AB46" s="313">
        <v>0</v>
      </c>
      <c r="AC46" s="314">
        <v>0</v>
      </c>
    </row>
    <row r="47" spans="1:29" x14ac:dyDescent="0.25">
      <c r="A47" s="240" t="s">
        <v>60</v>
      </c>
      <c r="B47" s="241" t="s">
        <v>147</v>
      </c>
      <c r="C47" s="315"/>
      <c r="D47" s="312"/>
      <c r="E47" s="316"/>
      <c r="F47" s="312"/>
      <c r="G47" s="316"/>
      <c r="H47" s="316"/>
      <c r="I47" s="316"/>
      <c r="J47" s="316"/>
      <c r="K47" s="316"/>
      <c r="L47" s="316"/>
      <c r="M47" s="316"/>
      <c r="N47" s="312"/>
      <c r="O47" s="316"/>
      <c r="P47" s="316"/>
      <c r="Q47" s="316"/>
      <c r="R47" s="316"/>
      <c r="S47" s="316"/>
      <c r="T47" s="316"/>
      <c r="U47" s="313"/>
      <c r="V47" s="313"/>
      <c r="W47" s="313"/>
      <c r="X47" s="313"/>
      <c r="Y47" s="313"/>
      <c r="Z47" s="313"/>
      <c r="AA47" s="313"/>
      <c r="AB47" s="313"/>
      <c r="AC47" s="314"/>
    </row>
    <row r="48" spans="1:29" x14ac:dyDescent="0.25">
      <c r="A48" s="242" t="s">
        <v>146</v>
      </c>
      <c r="B48" s="243" t="s">
        <v>467</v>
      </c>
      <c r="C48" s="315">
        <v>0</v>
      </c>
      <c r="D48" s="312">
        <v>0</v>
      </c>
      <c r="E48" s="316"/>
      <c r="F48" s="312"/>
      <c r="G48" s="316">
        <v>0</v>
      </c>
      <c r="H48" s="316">
        <v>0</v>
      </c>
      <c r="I48" s="316"/>
      <c r="J48" s="316">
        <v>0</v>
      </c>
      <c r="K48" s="316"/>
      <c r="L48" s="316">
        <v>0</v>
      </c>
      <c r="M48" s="316"/>
      <c r="N48" s="312">
        <v>0</v>
      </c>
      <c r="O48" s="316"/>
      <c r="P48" s="316">
        <v>0</v>
      </c>
      <c r="Q48" s="316"/>
      <c r="R48" s="316">
        <v>0</v>
      </c>
      <c r="S48" s="316"/>
      <c r="T48" s="316">
        <v>0</v>
      </c>
      <c r="U48" s="313"/>
      <c r="V48" s="313">
        <v>0</v>
      </c>
      <c r="W48" s="313"/>
      <c r="X48" s="313">
        <v>0</v>
      </c>
      <c r="Y48" s="313"/>
      <c r="Z48" s="313" t="s">
        <v>427</v>
      </c>
      <c r="AA48" s="313"/>
      <c r="AB48" s="313">
        <v>0</v>
      </c>
      <c r="AC48" s="314">
        <v>0</v>
      </c>
    </row>
    <row r="49" spans="1:29" ht="31.5" x14ac:dyDescent="0.25">
      <c r="A49" s="242" t="s">
        <v>145</v>
      </c>
      <c r="B49" s="243" t="s">
        <v>465</v>
      </c>
      <c r="C49" s="315">
        <v>0.4</v>
      </c>
      <c r="D49" s="312">
        <v>0.4</v>
      </c>
      <c r="E49" s="316"/>
      <c r="F49" s="312"/>
      <c r="G49" s="316">
        <v>0</v>
      </c>
      <c r="H49" s="316">
        <v>0.4</v>
      </c>
      <c r="I49" s="316"/>
      <c r="J49" s="316">
        <v>0</v>
      </c>
      <c r="K49" s="316"/>
      <c r="L49" s="316">
        <v>0</v>
      </c>
      <c r="M49" s="316"/>
      <c r="N49" s="312">
        <v>0.4</v>
      </c>
      <c r="O49" s="316"/>
      <c r="P49" s="316">
        <v>0</v>
      </c>
      <c r="Q49" s="316"/>
      <c r="R49" s="316">
        <v>0</v>
      </c>
      <c r="S49" s="316"/>
      <c r="T49" s="316">
        <v>0</v>
      </c>
      <c r="U49" s="313"/>
      <c r="V49" s="313">
        <v>0</v>
      </c>
      <c r="W49" s="313"/>
      <c r="X49" s="313">
        <v>0</v>
      </c>
      <c r="Y49" s="313"/>
      <c r="Z49" s="313" t="s">
        <v>427</v>
      </c>
      <c r="AA49" s="313"/>
      <c r="AB49" s="313">
        <v>0.4</v>
      </c>
      <c r="AC49" s="314">
        <v>0.4</v>
      </c>
    </row>
    <row r="50" spans="1:29" x14ac:dyDescent="0.25">
      <c r="A50" s="242" t="s">
        <v>144</v>
      </c>
      <c r="B50" s="244" t="s">
        <v>143</v>
      </c>
      <c r="C50" s="317">
        <v>0</v>
      </c>
      <c r="D50" s="312">
        <v>0</v>
      </c>
      <c r="E50" s="316"/>
      <c r="F50" s="312"/>
      <c r="G50" s="316">
        <v>0</v>
      </c>
      <c r="H50" s="316">
        <v>0</v>
      </c>
      <c r="I50" s="316"/>
      <c r="J50" s="316">
        <v>0</v>
      </c>
      <c r="K50" s="316"/>
      <c r="L50" s="316">
        <v>0</v>
      </c>
      <c r="M50" s="316"/>
      <c r="N50" s="312">
        <v>0</v>
      </c>
      <c r="O50" s="316"/>
      <c r="P50" s="316">
        <v>0</v>
      </c>
      <c r="Q50" s="316"/>
      <c r="R50" s="316">
        <v>0</v>
      </c>
      <c r="S50" s="316"/>
      <c r="T50" s="316">
        <v>0</v>
      </c>
      <c r="U50" s="313"/>
      <c r="V50" s="313">
        <v>0</v>
      </c>
      <c r="W50" s="313"/>
      <c r="X50" s="313">
        <v>0</v>
      </c>
      <c r="Y50" s="313"/>
      <c r="Z50" s="313" t="s">
        <v>427</v>
      </c>
      <c r="AA50" s="313"/>
      <c r="AB50" s="313">
        <v>0</v>
      </c>
      <c r="AC50" s="314">
        <v>0</v>
      </c>
    </row>
    <row r="51" spans="1:29" ht="31.5" x14ac:dyDescent="0.25">
      <c r="A51" s="242" t="s">
        <v>142</v>
      </c>
      <c r="B51" s="244" t="s">
        <v>141</v>
      </c>
      <c r="C51" s="311">
        <v>2.4</v>
      </c>
      <c r="D51" s="312">
        <v>2.4</v>
      </c>
      <c r="E51" s="312"/>
      <c r="F51" s="312"/>
      <c r="G51" s="316">
        <v>0</v>
      </c>
      <c r="H51" s="316">
        <v>2.4</v>
      </c>
      <c r="I51" s="316"/>
      <c r="J51" s="316">
        <v>0</v>
      </c>
      <c r="K51" s="316"/>
      <c r="L51" s="316">
        <v>0</v>
      </c>
      <c r="M51" s="316"/>
      <c r="N51" s="312">
        <v>2.4</v>
      </c>
      <c r="O51" s="316"/>
      <c r="P51" s="316">
        <v>0</v>
      </c>
      <c r="Q51" s="316"/>
      <c r="R51" s="316">
        <v>0</v>
      </c>
      <c r="S51" s="316"/>
      <c r="T51" s="316">
        <v>0</v>
      </c>
      <c r="U51" s="313"/>
      <c r="V51" s="313">
        <v>0</v>
      </c>
      <c r="W51" s="313"/>
      <c r="X51" s="313">
        <v>0</v>
      </c>
      <c r="Y51" s="313"/>
      <c r="Z51" s="313" t="s">
        <v>427</v>
      </c>
      <c r="AA51" s="313"/>
      <c r="AB51" s="313">
        <v>2.4</v>
      </c>
      <c r="AC51" s="314">
        <v>2.4</v>
      </c>
    </row>
    <row r="52" spans="1:29" ht="31.5" x14ac:dyDescent="0.25">
      <c r="A52" s="242" t="s">
        <v>140</v>
      </c>
      <c r="B52" s="244" t="s">
        <v>139</v>
      </c>
      <c r="C52" s="311">
        <v>0</v>
      </c>
      <c r="D52" s="312">
        <v>0</v>
      </c>
      <c r="E52" s="312"/>
      <c r="F52" s="312"/>
      <c r="G52" s="316">
        <v>0</v>
      </c>
      <c r="H52" s="316">
        <v>0</v>
      </c>
      <c r="I52" s="316"/>
      <c r="J52" s="316">
        <v>0</v>
      </c>
      <c r="K52" s="316"/>
      <c r="L52" s="316">
        <v>0</v>
      </c>
      <c r="M52" s="316"/>
      <c r="N52" s="312">
        <v>0</v>
      </c>
      <c r="O52" s="316"/>
      <c r="P52" s="316">
        <v>0</v>
      </c>
      <c r="Q52" s="316"/>
      <c r="R52" s="316">
        <v>0</v>
      </c>
      <c r="S52" s="316"/>
      <c r="T52" s="316">
        <v>0</v>
      </c>
      <c r="U52" s="313"/>
      <c r="V52" s="313">
        <v>0</v>
      </c>
      <c r="W52" s="313"/>
      <c r="X52" s="313">
        <v>0</v>
      </c>
      <c r="Y52" s="313"/>
      <c r="Z52" s="313" t="s">
        <v>427</v>
      </c>
      <c r="AA52" s="313"/>
      <c r="AB52" s="313">
        <v>0</v>
      </c>
      <c r="AC52" s="314">
        <v>0</v>
      </c>
    </row>
    <row r="53" spans="1:29" x14ac:dyDescent="0.25">
      <c r="A53" s="242" t="s">
        <v>138</v>
      </c>
      <c r="B53" s="244" t="s">
        <v>137</v>
      </c>
      <c r="C53" s="315">
        <v>0</v>
      </c>
      <c r="D53" s="312">
        <v>0</v>
      </c>
      <c r="E53" s="312"/>
      <c r="F53" s="312"/>
      <c r="G53" s="316">
        <v>0</v>
      </c>
      <c r="H53" s="316">
        <v>0</v>
      </c>
      <c r="I53" s="316"/>
      <c r="J53" s="316">
        <v>0</v>
      </c>
      <c r="K53" s="316"/>
      <c r="L53" s="316">
        <v>0</v>
      </c>
      <c r="M53" s="316"/>
      <c r="N53" s="312">
        <v>0</v>
      </c>
      <c r="O53" s="316"/>
      <c r="P53" s="316">
        <v>0</v>
      </c>
      <c r="Q53" s="316"/>
      <c r="R53" s="316">
        <v>0</v>
      </c>
      <c r="S53" s="316"/>
      <c r="T53" s="316">
        <v>0</v>
      </c>
      <c r="U53" s="313"/>
      <c r="V53" s="313">
        <v>0</v>
      </c>
      <c r="W53" s="313"/>
      <c r="X53" s="313">
        <v>0</v>
      </c>
      <c r="Y53" s="313"/>
      <c r="Z53" s="313" t="s">
        <v>427</v>
      </c>
      <c r="AA53" s="313"/>
      <c r="AB53" s="313">
        <v>0</v>
      </c>
      <c r="AC53" s="314">
        <v>0</v>
      </c>
    </row>
    <row r="54" spans="1:29" x14ac:dyDescent="0.25">
      <c r="A54" s="242" t="s">
        <v>136</v>
      </c>
      <c r="B54" s="244" t="s">
        <v>468</v>
      </c>
      <c r="C54" s="317">
        <v>1</v>
      </c>
      <c r="D54" s="312">
        <v>1</v>
      </c>
      <c r="E54" s="312"/>
      <c r="F54" s="312"/>
      <c r="G54" s="316">
        <v>0</v>
      </c>
      <c r="H54" s="316">
        <v>1</v>
      </c>
      <c r="I54" s="316"/>
      <c r="J54" s="316">
        <v>0</v>
      </c>
      <c r="K54" s="316"/>
      <c r="L54" s="316">
        <v>0</v>
      </c>
      <c r="M54" s="316"/>
      <c r="N54" s="312">
        <v>1</v>
      </c>
      <c r="O54" s="316"/>
      <c r="P54" s="316">
        <v>0</v>
      </c>
      <c r="Q54" s="316"/>
      <c r="R54" s="316">
        <v>0</v>
      </c>
      <c r="S54" s="316"/>
      <c r="T54" s="316">
        <v>0</v>
      </c>
      <c r="U54" s="313"/>
      <c r="V54" s="313">
        <v>0</v>
      </c>
      <c r="W54" s="313"/>
      <c r="X54" s="313">
        <v>0</v>
      </c>
      <c r="Y54" s="313"/>
      <c r="Z54" s="313" t="s">
        <v>427</v>
      </c>
      <c r="AA54" s="313"/>
      <c r="AB54" s="313">
        <v>1</v>
      </c>
      <c r="AC54" s="314">
        <v>1</v>
      </c>
    </row>
    <row r="55" spans="1:29" x14ac:dyDescent="0.25">
      <c r="A55" s="242" t="s">
        <v>479</v>
      </c>
      <c r="B55" s="244" t="s">
        <v>469</v>
      </c>
      <c r="C55" s="317">
        <v>0</v>
      </c>
      <c r="D55" s="312">
        <v>0</v>
      </c>
      <c r="E55" s="312"/>
      <c r="F55" s="312"/>
      <c r="G55" s="316">
        <v>0</v>
      </c>
      <c r="H55" s="316">
        <v>0</v>
      </c>
      <c r="I55" s="316"/>
      <c r="J55" s="316">
        <v>0</v>
      </c>
      <c r="K55" s="316"/>
      <c r="L55" s="316">
        <v>0</v>
      </c>
      <c r="M55" s="316"/>
      <c r="N55" s="312">
        <v>0</v>
      </c>
      <c r="O55" s="316"/>
      <c r="P55" s="316">
        <v>0</v>
      </c>
      <c r="Q55" s="316"/>
      <c r="R55" s="316">
        <v>0</v>
      </c>
      <c r="S55" s="316"/>
      <c r="T55" s="316">
        <v>0</v>
      </c>
      <c r="U55" s="313"/>
      <c r="V55" s="313">
        <v>0</v>
      </c>
      <c r="W55" s="313"/>
      <c r="X55" s="313">
        <v>0</v>
      </c>
      <c r="Y55" s="313"/>
      <c r="Z55" s="313" t="s">
        <v>427</v>
      </c>
      <c r="AA55" s="313"/>
      <c r="AB55" s="313">
        <v>0</v>
      </c>
      <c r="AC55" s="314">
        <v>0</v>
      </c>
    </row>
    <row r="56" spans="1:29" x14ac:dyDescent="0.25">
      <c r="A56" s="242" t="s">
        <v>480</v>
      </c>
      <c r="B56" s="244" t="s">
        <v>470</v>
      </c>
      <c r="C56" s="317">
        <v>0</v>
      </c>
      <c r="D56" s="312">
        <v>0</v>
      </c>
      <c r="E56" s="312"/>
      <c r="F56" s="312"/>
      <c r="G56" s="316">
        <v>0</v>
      </c>
      <c r="H56" s="316">
        <v>0</v>
      </c>
      <c r="I56" s="316"/>
      <c r="J56" s="316">
        <v>0</v>
      </c>
      <c r="K56" s="316"/>
      <c r="L56" s="316">
        <v>0</v>
      </c>
      <c r="M56" s="316"/>
      <c r="N56" s="312">
        <v>0</v>
      </c>
      <c r="O56" s="316"/>
      <c r="P56" s="316">
        <v>0</v>
      </c>
      <c r="Q56" s="316"/>
      <c r="R56" s="316">
        <v>0</v>
      </c>
      <c r="S56" s="316"/>
      <c r="T56" s="316">
        <v>0</v>
      </c>
      <c r="U56" s="313"/>
      <c r="V56" s="313">
        <v>0</v>
      </c>
      <c r="W56" s="313"/>
      <c r="X56" s="313">
        <v>0</v>
      </c>
      <c r="Y56" s="313"/>
      <c r="Z56" s="313" t="s">
        <v>427</v>
      </c>
      <c r="AA56" s="313"/>
      <c r="AB56" s="313">
        <v>0</v>
      </c>
      <c r="AC56" s="314">
        <v>0</v>
      </c>
    </row>
    <row r="57" spans="1:29" x14ac:dyDescent="0.25">
      <c r="A57" s="242" t="s">
        <v>481</v>
      </c>
      <c r="B57" s="244" t="s">
        <v>472</v>
      </c>
      <c r="C57" s="317">
        <v>0</v>
      </c>
      <c r="D57" s="312">
        <v>0</v>
      </c>
      <c r="E57" s="312"/>
      <c r="F57" s="312"/>
      <c r="G57" s="316">
        <v>0</v>
      </c>
      <c r="H57" s="316">
        <v>0</v>
      </c>
      <c r="I57" s="316"/>
      <c r="J57" s="316">
        <v>0</v>
      </c>
      <c r="K57" s="316"/>
      <c r="L57" s="316">
        <v>0</v>
      </c>
      <c r="M57" s="316"/>
      <c r="N57" s="312">
        <v>0</v>
      </c>
      <c r="O57" s="316"/>
      <c r="P57" s="316">
        <v>0</v>
      </c>
      <c r="Q57" s="316"/>
      <c r="R57" s="316">
        <v>0</v>
      </c>
      <c r="S57" s="316"/>
      <c r="T57" s="316">
        <v>0</v>
      </c>
      <c r="U57" s="313"/>
      <c r="V57" s="313">
        <v>0</v>
      </c>
      <c r="W57" s="313"/>
      <c r="X57" s="313">
        <v>0</v>
      </c>
      <c r="Y57" s="313"/>
      <c r="Z57" s="313" t="s">
        <v>427</v>
      </c>
      <c r="AA57" s="313"/>
      <c r="AB57" s="313">
        <v>0</v>
      </c>
      <c r="AC57" s="314">
        <v>0</v>
      </c>
    </row>
    <row r="58" spans="1:29" x14ac:dyDescent="0.25">
      <c r="A58" s="242" t="s">
        <v>482</v>
      </c>
      <c r="B58" s="244" t="s">
        <v>474</v>
      </c>
      <c r="C58" s="317">
        <v>0</v>
      </c>
      <c r="D58" s="312">
        <v>0</v>
      </c>
      <c r="E58" s="312"/>
      <c r="F58" s="312"/>
      <c r="G58" s="316">
        <v>0</v>
      </c>
      <c r="H58" s="316">
        <v>0</v>
      </c>
      <c r="I58" s="316"/>
      <c r="J58" s="316">
        <v>0</v>
      </c>
      <c r="K58" s="316"/>
      <c r="L58" s="316">
        <v>0</v>
      </c>
      <c r="M58" s="316"/>
      <c r="N58" s="312">
        <v>0</v>
      </c>
      <c r="O58" s="316"/>
      <c r="P58" s="316">
        <v>0</v>
      </c>
      <c r="Q58" s="316"/>
      <c r="R58" s="316">
        <v>0</v>
      </c>
      <c r="S58" s="316"/>
      <c r="T58" s="316">
        <v>0</v>
      </c>
      <c r="U58" s="313"/>
      <c r="V58" s="313">
        <v>0</v>
      </c>
      <c r="W58" s="313"/>
      <c r="X58" s="313">
        <v>0</v>
      </c>
      <c r="Y58" s="313"/>
      <c r="Z58" s="313" t="s">
        <v>427</v>
      </c>
      <c r="AA58" s="313"/>
      <c r="AB58" s="313">
        <v>0</v>
      </c>
      <c r="AC58" s="314">
        <v>0</v>
      </c>
    </row>
    <row r="59" spans="1:29" x14ac:dyDescent="0.25">
      <c r="A59" s="242" t="s">
        <v>483</v>
      </c>
      <c r="B59" s="244" t="s">
        <v>476</v>
      </c>
      <c r="C59" s="311">
        <v>0</v>
      </c>
      <c r="D59" s="312">
        <v>0</v>
      </c>
      <c r="E59" s="316"/>
      <c r="F59" s="312"/>
      <c r="G59" s="316">
        <v>0</v>
      </c>
      <c r="H59" s="316">
        <v>0</v>
      </c>
      <c r="I59" s="316"/>
      <c r="J59" s="316">
        <v>0</v>
      </c>
      <c r="K59" s="316"/>
      <c r="L59" s="316">
        <v>0</v>
      </c>
      <c r="M59" s="316"/>
      <c r="N59" s="312">
        <v>0</v>
      </c>
      <c r="O59" s="316"/>
      <c r="P59" s="316">
        <v>0</v>
      </c>
      <c r="Q59" s="316"/>
      <c r="R59" s="316">
        <v>0</v>
      </c>
      <c r="S59" s="316"/>
      <c r="T59" s="316">
        <v>0</v>
      </c>
      <c r="U59" s="313"/>
      <c r="V59" s="313">
        <v>0</v>
      </c>
      <c r="W59" s="313"/>
      <c r="X59" s="313">
        <v>0</v>
      </c>
      <c r="Y59" s="313"/>
      <c r="Z59" s="313" t="s">
        <v>427</v>
      </c>
      <c r="AA59" s="313"/>
      <c r="AB59" s="313">
        <v>0</v>
      </c>
      <c r="AC59" s="314">
        <v>0</v>
      </c>
    </row>
    <row r="60" spans="1:29" x14ac:dyDescent="0.25">
      <c r="A60" s="242" t="s">
        <v>484</v>
      </c>
      <c r="B60" s="244" t="s">
        <v>478</v>
      </c>
      <c r="C60" s="319">
        <v>0</v>
      </c>
      <c r="D60" s="312">
        <v>0</v>
      </c>
      <c r="E60" s="316"/>
      <c r="F60" s="312"/>
      <c r="G60" s="316">
        <v>0</v>
      </c>
      <c r="H60" s="316">
        <v>0</v>
      </c>
      <c r="I60" s="316"/>
      <c r="J60" s="316">
        <v>0</v>
      </c>
      <c r="K60" s="316"/>
      <c r="L60" s="316">
        <v>0</v>
      </c>
      <c r="M60" s="316"/>
      <c r="N60" s="312">
        <v>0</v>
      </c>
      <c r="O60" s="316"/>
      <c r="P60" s="316">
        <v>0</v>
      </c>
      <c r="Q60" s="316"/>
      <c r="R60" s="316">
        <v>0</v>
      </c>
      <c r="S60" s="316"/>
      <c r="T60" s="316">
        <v>0</v>
      </c>
      <c r="U60" s="313"/>
      <c r="V60" s="313">
        <v>0</v>
      </c>
      <c r="W60" s="313"/>
      <c r="X60" s="313">
        <v>0</v>
      </c>
      <c r="Y60" s="313"/>
      <c r="Z60" s="313" t="s">
        <v>427</v>
      </c>
      <c r="AA60" s="313"/>
      <c r="AB60" s="313">
        <v>0</v>
      </c>
      <c r="AC60" s="314">
        <v>0</v>
      </c>
    </row>
    <row r="61" spans="1:29" ht="31.5" x14ac:dyDescent="0.25">
      <c r="A61" s="240" t="s">
        <v>58</v>
      </c>
      <c r="B61" s="241" t="s">
        <v>135</v>
      </c>
      <c r="C61" s="319"/>
      <c r="D61" s="312"/>
      <c r="E61" s="316"/>
      <c r="F61" s="312"/>
      <c r="G61" s="316"/>
      <c r="H61" s="316"/>
      <c r="I61" s="316"/>
      <c r="J61" s="316"/>
      <c r="K61" s="316"/>
      <c r="L61" s="316"/>
      <c r="M61" s="316"/>
      <c r="N61" s="312"/>
      <c r="O61" s="316"/>
      <c r="P61" s="316"/>
      <c r="Q61" s="316"/>
      <c r="R61" s="316"/>
      <c r="S61" s="316"/>
      <c r="T61" s="316"/>
      <c r="U61" s="313"/>
      <c r="V61" s="313"/>
      <c r="W61" s="313"/>
      <c r="X61" s="313"/>
      <c r="Y61" s="313"/>
      <c r="Z61" s="313"/>
      <c r="AA61" s="313"/>
      <c r="AB61" s="313"/>
      <c r="AC61" s="314"/>
    </row>
    <row r="62" spans="1:29" x14ac:dyDescent="0.25">
      <c r="A62" s="242" t="s">
        <v>134</v>
      </c>
      <c r="B62" s="244" t="s">
        <v>133</v>
      </c>
      <c r="C62" s="319">
        <v>7.235241238659964</v>
      </c>
      <c r="D62" s="312">
        <v>7.2352373046475638</v>
      </c>
      <c r="E62" s="316"/>
      <c r="F62" s="312"/>
      <c r="G62" s="316">
        <v>0</v>
      </c>
      <c r="H62" s="316">
        <v>7.235241238659964</v>
      </c>
      <c r="I62" s="316"/>
      <c r="J62" s="316">
        <v>0</v>
      </c>
      <c r="K62" s="316"/>
      <c r="L62" s="316">
        <v>0</v>
      </c>
      <c r="M62" s="316"/>
      <c r="N62" s="312">
        <v>7.2352373046475638</v>
      </c>
      <c r="O62" s="316"/>
      <c r="P62" s="316">
        <v>0</v>
      </c>
      <c r="Q62" s="316"/>
      <c r="R62" s="316">
        <v>0</v>
      </c>
      <c r="S62" s="316"/>
      <c r="T62" s="316">
        <v>0</v>
      </c>
      <c r="U62" s="313"/>
      <c r="V62" s="313">
        <v>0</v>
      </c>
      <c r="W62" s="313"/>
      <c r="X62" s="313">
        <v>0</v>
      </c>
      <c r="Y62" s="313"/>
      <c r="Z62" s="313" t="s">
        <v>427</v>
      </c>
      <c r="AA62" s="313"/>
      <c r="AB62" s="313">
        <v>7.235241238659964</v>
      </c>
      <c r="AC62" s="314">
        <v>7.2352373046475638</v>
      </c>
    </row>
    <row r="63" spans="1:29" x14ac:dyDescent="0.25">
      <c r="A63" s="242" t="s">
        <v>132</v>
      </c>
      <c r="B63" s="244" t="s">
        <v>126</v>
      </c>
      <c r="C63" s="319"/>
      <c r="D63" s="312"/>
      <c r="E63" s="316"/>
      <c r="F63" s="312"/>
      <c r="G63" s="316">
        <v>0</v>
      </c>
      <c r="H63" s="316">
        <v>0</v>
      </c>
      <c r="I63" s="316"/>
      <c r="J63" s="316">
        <v>0</v>
      </c>
      <c r="K63" s="316"/>
      <c r="L63" s="316">
        <v>0</v>
      </c>
      <c r="M63" s="316"/>
      <c r="N63" s="312">
        <v>0</v>
      </c>
      <c r="O63" s="316"/>
      <c r="P63" s="316">
        <v>0</v>
      </c>
      <c r="Q63" s="316"/>
      <c r="R63" s="316">
        <v>0</v>
      </c>
      <c r="S63" s="316"/>
      <c r="T63" s="316">
        <v>0</v>
      </c>
      <c r="U63" s="313"/>
      <c r="V63" s="313">
        <v>0</v>
      </c>
      <c r="W63" s="313"/>
      <c r="X63" s="313">
        <v>0</v>
      </c>
      <c r="Y63" s="313"/>
      <c r="Z63" s="313" t="s">
        <v>427</v>
      </c>
      <c r="AA63" s="313"/>
      <c r="AB63" s="313">
        <v>0</v>
      </c>
      <c r="AC63" s="314">
        <v>0</v>
      </c>
    </row>
    <row r="64" spans="1:29" x14ac:dyDescent="0.25">
      <c r="A64" s="242" t="s">
        <v>131</v>
      </c>
      <c r="B64" s="243" t="s">
        <v>125</v>
      </c>
      <c r="C64" s="317"/>
      <c r="D64" s="312"/>
      <c r="E64" s="316"/>
      <c r="F64" s="312"/>
      <c r="G64" s="316">
        <v>0</v>
      </c>
      <c r="H64" s="316">
        <v>0.4</v>
      </c>
      <c r="I64" s="316"/>
      <c r="J64" s="316">
        <v>0</v>
      </c>
      <c r="K64" s="316"/>
      <c r="L64" s="316">
        <v>0</v>
      </c>
      <c r="M64" s="316"/>
      <c r="N64" s="312">
        <v>0.4</v>
      </c>
      <c r="O64" s="316"/>
      <c r="P64" s="316">
        <v>0</v>
      </c>
      <c r="Q64" s="316"/>
      <c r="R64" s="316">
        <v>0</v>
      </c>
      <c r="S64" s="316"/>
      <c r="T64" s="316">
        <v>0</v>
      </c>
      <c r="U64" s="313"/>
      <c r="V64" s="313">
        <v>0</v>
      </c>
      <c r="W64" s="313"/>
      <c r="X64" s="313">
        <v>0</v>
      </c>
      <c r="Y64" s="313"/>
      <c r="Z64" s="313" t="s">
        <v>427</v>
      </c>
      <c r="AA64" s="313"/>
      <c r="AB64" s="313">
        <v>0.4</v>
      </c>
      <c r="AC64" s="314">
        <v>0.4</v>
      </c>
    </row>
    <row r="65" spans="1:29" x14ac:dyDescent="0.25">
      <c r="A65" s="242" t="s">
        <v>130</v>
      </c>
      <c r="B65" s="243" t="s">
        <v>124</v>
      </c>
      <c r="C65" s="320"/>
      <c r="D65" s="314"/>
      <c r="E65" s="313"/>
      <c r="F65" s="314"/>
      <c r="G65" s="321">
        <v>0</v>
      </c>
      <c r="H65" s="321">
        <v>0</v>
      </c>
      <c r="I65" s="321"/>
      <c r="J65" s="321">
        <v>0</v>
      </c>
      <c r="K65" s="321"/>
      <c r="L65" s="313">
        <v>0</v>
      </c>
      <c r="M65" s="313"/>
      <c r="N65" s="314">
        <v>0</v>
      </c>
      <c r="O65" s="313"/>
      <c r="P65" s="313">
        <v>0</v>
      </c>
      <c r="Q65" s="313"/>
      <c r="R65" s="313">
        <v>0</v>
      </c>
      <c r="S65" s="313"/>
      <c r="T65" s="313">
        <v>0</v>
      </c>
      <c r="U65" s="313"/>
      <c r="V65" s="313">
        <v>0</v>
      </c>
      <c r="W65" s="313"/>
      <c r="X65" s="313">
        <v>0</v>
      </c>
      <c r="Y65" s="313"/>
      <c r="Z65" s="313" t="s">
        <v>427</v>
      </c>
      <c r="AA65" s="313"/>
      <c r="AB65" s="313">
        <v>0</v>
      </c>
      <c r="AC65" s="314">
        <v>0</v>
      </c>
    </row>
    <row r="66" spans="1:29" x14ac:dyDescent="0.25">
      <c r="A66" s="242" t="s">
        <v>129</v>
      </c>
      <c r="B66" s="243" t="s">
        <v>123</v>
      </c>
      <c r="C66" s="320"/>
      <c r="D66" s="314"/>
      <c r="E66" s="313"/>
      <c r="F66" s="314"/>
      <c r="G66" s="321">
        <v>0</v>
      </c>
      <c r="H66" s="321">
        <v>2.4</v>
      </c>
      <c r="I66" s="321"/>
      <c r="J66" s="321">
        <v>0</v>
      </c>
      <c r="K66" s="321"/>
      <c r="L66" s="313">
        <v>0</v>
      </c>
      <c r="M66" s="313"/>
      <c r="N66" s="314">
        <v>2.4</v>
      </c>
      <c r="O66" s="313"/>
      <c r="P66" s="313">
        <v>0</v>
      </c>
      <c r="Q66" s="313"/>
      <c r="R66" s="313">
        <v>0</v>
      </c>
      <c r="S66" s="313"/>
      <c r="T66" s="313">
        <v>0</v>
      </c>
      <c r="U66" s="313"/>
      <c r="V66" s="313">
        <v>0</v>
      </c>
      <c r="W66" s="313"/>
      <c r="X66" s="313">
        <v>0</v>
      </c>
      <c r="Y66" s="313"/>
      <c r="Z66" s="313" t="s">
        <v>427</v>
      </c>
      <c r="AA66" s="313"/>
      <c r="AB66" s="313">
        <v>2.4</v>
      </c>
      <c r="AC66" s="314">
        <v>2.4</v>
      </c>
    </row>
    <row r="67" spans="1:29" x14ac:dyDescent="0.25">
      <c r="A67" s="242" t="s">
        <v>128</v>
      </c>
      <c r="B67" s="243" t="s">
        <v>468</v>
      </c>
      <c r="C67" s="320"/>
      <c r="D67" s="314"/>
      <c r="E67" s="313"/>
      <c r="F67" s="314"/>
      <c r="G67" s="321">
        <v>0</v>
      </c>
      <c r="H67" s="321">
        <v>1</v>
      </c>
      <c r="I67" s="321"/>
      <c r="J67" s="321">
        <v>0</v>
      </c>
      <c r="K67" s="321"/>
      <c r="L67" s="313">
        <v>0</v>
      </c>
      <c r="M67" s="313"/>
      <c r="N67" s="314">
        <v>1</v>
      </c>
      <c r="O67" s="313"/>
      <c r="P67" s="313">
        <v>0</v>
      </c>
      <c r="Q67" s="313"/>
      <c r="R67" s="313">
        <v>0</v>
      </c>
      <c r="S67" s="313"/>
      <c r="T67" s="313">
        <v>0</v>
      </c>
      <c r="U67" s="313"/>
      <c r="V67" s="313">
        <v>0</v>
      </c>
      <c r="W67" s="313"/>
      <c r="X67" s="313">
        <v>0</v>
      </c>
      <c r="Y67" s="313"/>
      <c r="Z67" s="313" t="s">
        <v>427</v>
      </c>
      <c r="AA67" s="313"/>
      <c r="AB67" s="313">
        <v>1</v>
      </c>
      <c r="AC67" s="314">
        <v>1</v>
      </c>
    </row>
    <row r="68" spans="1:29" x14ac:dyDescent="0.25">
      <c r="A68" s="242" t="s">
        <v>485</v>
      </c>
      <c r="B68" s="243" t="s">
        <v>469</v>
      </c>
      <c r="C68" s="320"/>
      <c r="D68" s="314"/>
      <c r="E68" s="313"/>
      <c r="F68" s="314"/>
      <c r="G68" s="321">
        <v>0</v>
      </c>
      <c r="H68" s="321">
        <v>0</v>
      </c>
      <c r="I68" s="321"/>
      <c r="J68" s="321">
        <v>0</v>
      </c>
      <c r="K68" s="321"/>
      <c r="L68" s="313">
        <v>0</v>
      </c>
      <c r="M68" s="313"/>
      <c r="N68" s="314">
        <v>0</v>
      </c>
      <c r="O68" s="313"/>
      <c r="P68" s="313">
        <v>0</v>
      </c>
      <c r="Q68" s="313"/>
      <c r="R68" s="313">
        <v>0</v>
      </c>
      <c r="S68" s="313"/>
      <c r="T68" s="313">
        <v>0</v>
      </c>
      <c r="U68" s="313"/>
      <c r="V68" s="313">
        <v>0</v>
      </c>
      <c r="W68" s="313"/>
      <c r="X68" s="313">
        <v>0</v>
      </c>
      <c r="Y68" s="313"/>
      <c r="Z68" s="313" t="s">
        <v>427</v>
      </c>
      <c r="AA68" s="313"/>
      <c r="AB68" s="313">
        <v>0</v>
      </c>
      <c r="AC68" s="314">
        <v>0</v>
      </c>
    </row>
    <row r="69" spans="1:29" x14ac:dyDescent="0.25">
      <c r="A69" s="242" t="s">
        <v>486</v>
      </c>
      <c r="B69" s="243" t="s">
        <v>470</v>
      </c>
      <c r="C69" s="320"/>
      <c r="D69" s="314"/>
      <c r="E69" s="313"/>
      <c r="F69" s="314"/>
      <c r="G69" s="321">
        <v>0</v>
      </c>
      <c r="H69" s="321">
        <v>0</v>
      </c>
      <c r="I69" s="321"/>
      <c r="J69" s="321">
        <v>0</v>
      </c>
      <c r="K69" s="321"/>
      <c r="L69" s="313">
        <v>0</v>
      </c>
      <c r="M69" s="313"/>
      <c r="N69" s="314">
        <v>0</v>
      </c>
      <c r="O69" s="313"/>
      <c r="P69" s="313">
        <v>0</v>
      </c>
      <c r="Q69" s="313"/>
      <c r="R69" s="313">
        <v>0</v>
      </c>
      <c r="S69" s="313"/>
      <c r="T69" s="313">
        <v>0</v>
      </c>
      <c r="U69" s="313"/>
      <c r="V69" s="313">
        <v>0</v>
      </c>
      <c r="W69" s="313"/>
      <c r="X69" s="313">
        <v>0</v>
      </c>
      <c r="Y69" s="313"/>
      <c r="Z69" s="313" t="s">
        <v>427</v>
      </c>
      <c r="AA69" s="313"/>
      <c r="AB69" s="313">
        <v>0</v>
      </c>
      <c r="AC69" s="314">
        <v>0</v>
      </c>
    </row>
    <row r="70" spans="1:29" x14ac:dyDescent="0.25">
      <c r="A70" s="242" t="s">
        <v>487</v>
      </c>
      <c r="B70" s="243" t="s">
        <v>472</v>
      </c>
      <c r="C70" s="320"/>
      <c r="D70" s="314"/>
      <c r="E70" s="313"/>
      <c r="F70" s="314"/>
      <c r="G70" s="321">
        <v>0</v>
      </c>
      <c r="H70" s="321">
        <v>0</v>
      </c>
      <c r="I70" s="321"/>
      <c r="J70" s="321">
        <v>0</v>
      </c>
      <c r="K70" s="321"/>
      <c r="L70" s="313">
        <v>0</v>
      </c>
      <c r="M70" s="313"/>
      <c r="N70" s="314">
        <v>0</v>
      </c>
      <c r="O70" s="313"/>
      <c r="P70" s="313">
        <v>0</v>
      </c>
      <c r="Q70" s="313"/>
      <c r="R70" s="313">
        <v>0</v>
      </c>
      <c r="S70" s="313"/>
      <c r="T70" s="313">
        <v>0</v>
      </c>
      <c r="U70" s="313"/>
      <c r="V70" s="313">
        <v>0</v>
      </c>
      <c r="W70" s="313"/>
      <c r="X70" s="313">
        <v>0</v>
      </c>
      <c r="Y70" s="313"/>
      <c r="Z70" s="313" t="s">
        <v>427</v>
      </c>
      <c r="AA70" s="313"/>
      <c r="AB70" s="313">
        <v>0</v>
      </c>
      <c r="AC70" s="314">
        <v>0</v>
      </c>
    </row>
    <row r="71" spans="1:29" x14ac:dyDescent="0.25">
      <c r="A71" s="242" t="s">
        <v>488</v>
      </c>
      <c r="B71" s="243" t="s">
        <v>474</v>
      </c>
      <c r="C71" s="320"/>
      <c r="D71" s="314"/>
      <c r="E71" s="313"/>
      <c r="F71" s="314"/>
      <c r="G71" s="321">
        <v>0</v>
      </c>
      <c r="H71" s="321">
        <v>0</v>
      </c>
      <c r="I71" s="321"/>
      <c r="J71" s="321">
        <v>0</v>
      </c>
      <c r="K71" s="321"/>
      <c r="L71" s="313">
        <v>0</v>
      </c>
      <c r="M71" s="313"/>
      <c r="N71" s="314">
        <v>0</v>
      </c>
      <c r="O71" s="313"/>
      <c r="P71" s="313">
        <v>0</v>
      </c>
      <c r="Q71" s="313"/>
      <c r="R71" s="313">
        <v>0</v>
      </c>
      <c r="S71" s="313"/>
      <c r="T71" s="313">
        <v>0</v>
      </c>
      <c r="U71" s="313"/>
      <c r="V71" s="313">
        <v>0</v>
      </c>
      <c r="W71" s="313"/>
      <c r="X71" s="313">
        <v>0</v>
      </c>
      <c r="Y71" s="313"/>
      <c r="Z71" s="313" t="s">
        <v>427</v>
      </c>
      <c r="AA71" s="313"/>
      <c r="AB71" s="313">
        <v>0</v>
      </c>
      <c r="AC71" s="314">
        <v>0</v>
      </c>
    </row>
    <row r="72" spans="1:29" x14ac:dyDescent="0.25">
      <c r="A72" s="242" t="s">
        <v>489</v>
      </c>
      <c r="B72" s="243" t="s">
        <v>476</v>
      </c>
      <c r="C72" s="320"/>
      <c r="D72" s="313"/>
      <c r="E72" s="313"/>
      <c r="F72" s="313"/>
      <c r="G72" s="321">
        <v>0</v>
      </c>
      <c r="H72" s="321">
        <v>0</v>
      </c>
      <c r="I72" s="321"/>
      <c r="J72" s="321">
        <v>0</v>
      </c>
      <c r="K72" s="321"/>
      <c r="L72" s="313">
        <v>0</v>
      </c>
      <c r="M72" s="313"/>
      <c r="N72" s="313">
        <v>0</v>
      </c>
      <c r="O72" s="313"/>
      <c r="P72" s="313">
        <v>0</v>
      </c>
      <c r="Q72" s="313"/>
      <c r="R72" s="313">
        <v>0</v>
      </c>
      <c r="S72" s="313"/>
      <c r="T72" s="313">
        <v>0</v>
      </c>
      <c r="U72" s="313"/>
      <c r="V72" s="313">
        <v>0</v>
      </c>
      <c r="W72" s="313"/>
      <c r="X72" s="313">
        <v>0</v>
      </c>
      <c r="Y72" s="313"/>
      <c r="Z72" s="313" t="s">
        <v>427</v>
      </c>
      <c r="AA72" s="313"/>
      <c r="AB72" s="313">
        <v>0</v>
      </c>
      <c r="AC72" s="314">
        <v>0</v>
      </c>
    </row>
    <row r="73" spans="1:29" x14ac:dyDescent="0.25">
      <c r="A73" s="242" t="s">
        <v>490</v>
      </c>
      <c r="B73" s="243" t="s">
        <v>478</v>
      </c>
      <c r="C73" s="320"/>
      <c r="D73" s="313"/>
      <c r="E73" s="313"/>
      <c r="F73" s="313"/>
      <c r="G73" s="321">
        <v>0</v>
      </c>
      <c r="H73" s="321">
        <v>0</v>
      </c>
      <c r="I73" s="321"/>
      <c r="J73" s="321">
        <v>0</v>
      </c>
      <c r="K73" s="321"/>
      <c r="L73" s="313">
        <v>0</v>
      </c>
      <c r="M73" s="313"/>
      <c r="N73" s="313">
        <v>0</v>
      </c>
      <c r="O73" s="313"/>
      <c r="P73" s="313">
        <v>0</v>
      </c>
      <c r="Q73" s="313"/>
      <c r="R73" s="313">
        <v>0</v>
      </c>
      <c r="S73" s="313"/>
      <c r="T73" s="313">
        <v>0</v>
      </c>
      <c r="U73" s="313"/>
      <c r="V73" s="313">
        <v>0</v>
      </c>
      <c r="W73" s="313"/>
      <c r="X73" s="313">
        <v>0</v>
      </c>
      <c r="Y73" s="313"/>
      <c r="Z73" s="313" t="s">
        <v>427</v>
      </c>
      <c r="AA73" s="313"/>
      <c r="AB73" s="313">
        <v>0</v>
      </c>
      <c r="AC73" s="314">
        <v>0</v>
      </c>
    </row>
    <row r="74" spans="1:29" ht="31.5" x14ac:dyDescent="0.25">
      <c r="A74" s="240" t="s">
        <v>57</v>
      </c>
      <c r="B74" s="245" t="s">
        <v>222</v>
      </c>
      <c r="C74" s="320"/>
      <c r="D74" s="313"/>
      <c r="E74" s="313"/>
      <c r="F74" s="313"/>
      <c r="G74" s="321">
        <v>0</v>
      </c>
      <c r="H74" s="321">
        <v>0</v>
      </c>
      <c r="I74" s="321"/>
      <c r="J74" s="321">
        <v>0</v>
      </c>
      <c r="K74" s="321"/>
      <c r="L74" s="313">
        <v>0</v>
      </c>
      <c r="M74" s="313"/>
      <c r="N74" s="313">
        <v>0</v>
      </c>
      <c r="O74" s="313"/>
      <c r="P74" s="313">
        <v>0</v>
      </c>
      <c r="Q74" s="313"/>
      <c r="R74" s="313">
        <v>0</v>
      </c>
      <c r="S74" s="313"/>
      <c r="T74" s="313">
        <v>0</v>
      </c>
      <c r="U74" s="313"/>
      <c r="V74" s="313">
        <v>0</v>
      </c>
      <c r="W74" s="313"/>
      <c r="X74" s="313">
        <v>0</v>
      </c>
      <c r="Y74" s="313"/>
      <c r="Z74" s="313" t="s">
        <v>427</v>
      </c>
      <c r="AA74" s="313"/>
      <c r="AB74" s="313">
        <v>0</v>
      </c>
      <c r="AC74" s="314">
        <v>0</v>
      </c>
    </row>
    <row r="75" spans="1:29" x14ac:dyDescent="0.25">
      <c r="A75" s="240" t="s">
        <v>55</v>
      </c>
      <c r="B75" s="241" t="s">
        <v>127</v>
      </c>
      <c r="C75" s="320"/>
      <c r="D75" s="313"/>
      <c r="E75" s="313"/>
      <c r="F75" s="313"/>
      <c r="G75" s="321"/>
      <c r="H75" s="321"/>
      <c r="I75" s="321"/>
      <c r="J75" s="321"/>
      <c r="K75" s="321"/>
      <c r="L75" s="313"/>
      <c r="M75" s="313"/>
      <c r="N75" s="313"/>
      <c r="O75" s="313"/>
      <c r="P75" s="313"/>
      <c r="Q75" s="313"/>
      <c r="R75" s="313"/>
      <c r="S75" s="313"/>
      <c r="T75" s="313"/>
      <c r="U75" s="313"/>
      <c r="V75" s="313"/>
      <c r="W75" s="313"/>
      <c r="X75" s="313"/>
      <c r="Y75" s="313"/>
      <c r="Z75" s="313"/>
      <c r="AA75" s="313"/>
      <c r="AB75" s="313"/>
      <c r="AC75" s="314"/>
    </row>
    <row r="76" spans="1:29" x14ac:dyDescent="0.25">
      <c r="A76" s="242" t="s">
        <v>217</v>
      </c>
      <c r="B76" s="243" t="s">
        <v>467</v>
      </c>
      <c r="C76" s="320"/>
      <c r="D76" s="313"/>
      <c r="E76" s="313"/>
      <c r="F76" s="313"/>
      <c r="G76" s="321">
        <v>0</v>
      </c>
      <c r="H76" s="321" t="s">
        <v>427</v>
      </c>
      <c r="I76" s="321"/>
      <c r="J76" s="321">
        <v>0</v>
      </c>
      <c r="K76" s="321"/>
      <c r="L76" s="313" t="s">
        <v>427</v>
      </c>
      <c r="M76" s="313"/>
      <c r="N76" s="313">
        <v>0</v>
      </c>
      <c r="O76" s="313"/>
      <c r="P76" s="313" t="s">
        <v>427</v>
      </c>
      <c r="Q76" s="313"/>
      <c r="R76" s="313">
        <v>0</v>
      </c>
      <c r="S76" s="313"/>
      <c r="T76" s="313" t="s">
        <v>427</v>
      </c>
      <c r="U76" s="313"/>
      <c r="V76" s="313">
        <v>0</v>
      </c>
      <c r="W76" s="313"/>
      <c r="X76" s="313">
        <v>0</v>
      </c>
      <c r="Y76" s="313"/>
      <c r="Z76" s="313" t="s">
        <v>427</v>
      </c>
      <c r="AA76" s="313"/>
      <c r="AB76" s="313">
        <v>0</v>
      </c>
      <c r="AC76" s="314">
        <v>0</v>
      </c>
    </row>
    <row r="77" spans="1:29" ht="31.5" x14ac:dyDescent="0.25">
      <c r="A77" s="242" t="s">
        <v>218</v>
      </c>
      <c r="B77" s="243" t="s">
        <v>465</v>
      </c>
      <c r="C77" s="320"/>
      <c r="D77" s="313"/>
      <c r="E77" s="313"/>
      <c r="F77" s="313"/>
      <c r="G77" s="321">
        <v>0</v>
      </c>
      <c r="H77" s="321" t="s">
        <v>427</v>
      </c>
      <c r="I77" s="321"/>
      <c r="J77" s="321">
        <v>0</v>
      </c>
      <c r="K77" s="321"/>
      <c r="L77" s="313" t="s">
        <v>427</v>
      </c>
      <c r="M77" s="313"/>
      <c r="N77" s="313">
        <v>0</v>
      </c>
      <c r="O77" s="313"/>
      <c r="P77" s="313" t="s">
        <v>427</v>
      </c>
      <c r="Q77" s="313"/>
      <c r="R77" s="313">
        <v>0</v>
      </c>
      <c r="S77" s="313"/>
      <c r="T77" s="313" t="s">
        <v>427</v>
      </c>
      <c r="U77" s="313"/>
      <c r="V77" s="313">
        <v>0</v>
      </c>
      <c r="W77" s="313"/>
      <c r="X77" s="313">
        <v>0</v>
      </c>
      <c r="Y77" s="313"/>
      <c r="Z77" s="313" t="s">
        <v>427</v>
      </c>
      <c r="AA77" s="313"/>
      <c r="AB77" s="313">
        <v>0</v>
      </c>
      <c r="AC77" s="314">
        <v>0</v>
      </c>
    </row>
    <row r="78" spans="1:29" x14ac:dyDescent="0.25">
      <c r="A78" s="242" t="s">
        <v>219</v>
      </c>
      <c r="B78" s="244" t="s">
        <v>143</v>
      </c>
      <c r="C78" s="320"/>
      <c r="D78" s="313"/>
      <c r="E78" s="313"/>
      <c r="F78" s="313"/>
      <c r="G78" s="321">
        <v>0</v>
      </c>
      <c r="H78" s="321" t="s">
        <v>427</v>
      </c>
      <c r="I78" s="321"/>
      <c r="J78" s="321">
        <v>0</v>
      </c>
      <c r="K78" s="321"/>
      <c r="L78" s="313" t="s">
        <v>427</v>
      </c>
      <c r="M78" s="313"/>
      <c r="N78" s="313">
        <v>0</v>
      </c>
      <c r="O78" s="313"/>
      <c r="P78" s="313" t="s">
        <v>427</v>
      </c>
      <c r="Q78" s="313"/>
      <c r="R78" s="313">
        <v>0</v>
      </c>
      <c r="S78" s="313"/>
      <c r="T78" s="313" t="s">
        <v>427</v>
      </c>
      <c r="U78" s="313"/>
      <c r="V78" s="313">
        <v>0</v>
      </c>
      <c r="W78" s="313"/>
      <c r="X78" s="313">
        <v>0</v>
      </c>
      <c r="Y78" s="313"/>
      <c r="Z78" s="313" t="s">
        <v>427</v>
      </c>
      <c r="AA78" s="313"/>
      <c r="AB78" s="313">
        <v>0</v>
      </c>
      <c r="AC78" s="314">
        <v>0</v>
      </c>
    </row>
    <row r="79" spans="1:29" x14ac:dyDescent="0.25">
      <c r="A79" s="242" t="s">
        <v>220</v>
      </c>
      <c r="B79" s="244" t="s">
        <v>491</v>
      </c>
      <c r="C79" s="320"/>
      <c r="D79" s="313"/>
      <c r="E79" s="313"/>
      <c r="F79" s="313"/>
      <c r="G79" s="321">
        <v>0</v>
      </c>
      <c r="H79" s="321" t="s">
        <v>427</v>
      </c>
      <c r="I79" s="321"/>
      <c r="J79" s="321">
        <v>0</v>
      </c>
      <c r="K79" s="321"/>
      <c r="L79" s="313" t="s">
        <v>427</v>
      </c>
      <c r="M79" s="313"/>
      <c r="N79" s="313">
        <v>0</v>
      </c>
      <c r="O79" s="313"/>
      <c r="P79" s="313" t="s">
        <v>427</v>
      </c>
      <c r="Q79" s="313"/>
      <c r="R79" s="313">
        <v>0</v>
      </c>
      <c r="S79" s="313"/>
      <c r="T79" s="313" t="s">
        <v>427</v>
      </c>
      <c r="U79" s="313"/>
      <c r="V79" s="313">
        <v>0</v>
      </c>
      <c r="W79" s="313"/>
      <c r="X79" s="313">
        <v>0</v>
      </c>
      <c r="Y79" s="313"/>
      <c r="Z79" s="313" t="s">
        <v>427</v>
      </c>
      <c r="AA79" s="313"/>
      <c r="AB79" s="313">
        <v>0</v>
      </c>
      <c r="AC79" s="314">
        <v>0</v>
      </c>
    </row>
    <row r="80" spans="1:29" x14ac:dyDescent="0.25">
      <c r="A80" s="242" t="s">
        <v>221</v>
      </c>
      <c r="B80" s="244" t="s">
        <v>468</v>
      </c>
      <c r="C80" s="320"/>
      <c r="D80" s="313"/>
      <c r="E80" s="313"/>
      <c r="F80" s="313"/>
      <c r="G80" s="321">
        <v>0</v>
      </c>
      <c r="H80" s="321" t="s">
        <v>427</v>
      </c>
      <c r="I80" s="321"/>
      <c r="J80" s="321">
        <v>0</v>
      </c>
      <c r="K80" s="321"/>
      <c r="L80" s="313" t="s">
        <v>427</v>
      </c>
      <c r="M80" s="313"/>
      <c r="N80" s="313">
        <v>0</v>
      </c>
      <c r="O80" s="313"/>
      <c r="P80" s="313" t="s">
        <v>427</v>
      </c>
      <c r="Q80" s="313"/>
      <c r="R80" s="313">
        <v>0</v>
      </c>
      <c r="S80" s="313"/>
      <c r="T80" s="313" t="s">
        <v>427</v>
      </c>
      <c r="U80" s="313"/>
      <c r="V80" s="313">
        <v>0</v>
      </c>
      <c r="W80" s="313"/>
      <c r="X80" s="313">
        <v>0</v>
      </c>
      <c r="Y80" s="313"/>
      <c r="Z80" s="313" t="s">
        <v>427</v>
      </c>
      <c r="AA80" s="313"/>
      <c r="AB80" s="313">
        <v>0</v>
      </c>
      <c r="AC80" s="314">
        <v>0</v>
      </c>
    </row>
    <row r="81" spans="1:29" x14ac:dyDescent="0.25">
      <c r="A81" s="242" t="s">
        <v>492</v>
      </c>
      <c r="B81" s="244" t="s">
        <v>469</v>
      </c>
      <c r="C81" s="320"/>
      <c r="D81" s="313"/>
      <c r="E81" s="313"/>
      <c r="F81" s="313"/>
      <c r="G81" s="321">
        <v>0</v>
      </c>
      <c r="H81" s="321" t="s">
        <v>427</v>
      </c>
      <c r="I81" s="321"/>
      <c r="J81" s="321">
        <v>0</v>
      </c>
      <c r="K81" s="321"/>
      <c r="L81" s="313" t="s">
        <v>427</v>
      </c>
      <c r="M81" s="313"/>
      <c r="N81" s="313">
        <v>0</v>
      </c>
      <c r="O81" s="313"/>
      <c r="P81" s="313" t="s">
        <v>427</v>
      </c>
      <c r="Q81" s="313"/>
      <c r="R81" s="313">
        <v>0</v>
      </c>
      <c r="S81" s="313"/>
      <c r="T81" s="313" t="s">
        <v>427</v>
      </c>
      <c r="U81" s="313"/>
      <c r="V81" s="313">
        <v>0</v>
      </c>
      <c r="W81" s="313"/>
      <c r="X81" s="313">
        <v>0</v>
      </c>
      <c r="Y81" s="313"/>
      <c r="Z81" s="313" t="s">
        <v>427</v>
      </c>
      <c r="AA81" s="313"/>
      <c r="AB81" s="313">
        <v>0</v>
      </c>
      <c r="AC81" s="314">
        <v>0</v>
      </c>
    </row>
    <row r="82" spans="1:29" x14ac:dyDescent="0.25">
      <c r="A82" s="242" t="s">
        <v>493</v>
      </c>
      <c r="B82" s="244" t="s">
        <v>470</v>
      </c>
      <c r="C82" s="320"/>
      <c r="D82" s="313"/>
      <c r="E82" s="313"/>
      <c r="F82" s="313"/>
      <c r="G82" s="321">
        <v>0</v>
      </c>
      <c r="H82" s="321" t="s">
        <v>427</v>
      </c>
      <c r="I82" s="321"/>
      <c r="J82" s="321">
        <v>0</v>
      </c>
      <c r="K82" s="321"/>
      <c r="L82" s="313" t="s">
        <v>427</v>
      </c>
      <c r="M82" s="313"/>
      <c r="N82" s="313">
        <v>0</v>
      </c>
      <c r="O82" s="313"/>
      <c r="P82" s="313" t="s">
        <v>427</v>
      </c>
      <c r="Q82" s="313"/>
      <c r="R82" s="313">
        <v>0</v>
      </c>
      <c r="S82" s="313"/>
      <c r="T82" s="313" t="s">
        <v>427</v>
      </c>
      <c r="U82" s="313"/>
      <c r="V82" s="313">
        <v>0</v>
      </c>
      <c r="W82" s="313"/>
      <c r="X82" s="313">
        <v>0</v>
      </c>
      <c r="Y82" s="313"/>
      <c r="Z82" s="313" t="s">
        <v>427</v>
      </c>
      <c r="AA82" s="313"/>
      <c r="AB82" s="313">
        <v>0</v>
      </c>
      <c r="AC82" s="314">
        <v>0</v>
      </c>
    </row>
    <row r="83" spans="1:29" x14ac:dyDescent="0.25">
      <c r="A83" s="242" t="s">
        <v>494</v>
      </c>
      <c r="B83" s="244" t="s">
        <v>472</v>
      </c>
      <c r="C83" s="320"/>
      <c r="D83" s="313"/>
      <c r="E83" s="313"/>
      <c r="F83" s="313"/>
      <c r="G83" s="321">
        <v>0</v>
      </c>
      <c r="H83" s="321" t="s">
        <v>427</v>
      </c>
      <c r="I83" s="321"/>
      <c r="J83" s="321">
        <v>0</v>
      </c>
      <c r="K83" s="321"/>
      <c r="L83" s="313" t="s">
        <v>427</v>
      </c>
      <c r="M83" s="313"/>
      <c r="N83" s="313">
        <v>0</v>
      </c>
      <c r="O83" s="313"/>
      <c r="P83" s="313" t="s">
        <v>427</v>
      </c>
      <c r="Q83" s="313"/>
      <c r="R83" s="313">
        <v>0</v>
      </c>
      <c r="S83" s="313"/>
      <c r="T83" s="313" t="s">
        <v>427</v>
      </c>
      <c r="U83" s="313"/>
      <c r="V83" s="313">
        <v>0</v>
      </c>
      <c r="W83" s="313"/>
      <c r="X83" s="313">
        <v>0</v>
      </c>
      <c r="Y83" s="313"/>
      <c r="Z83" s="313" t="s">
        <v>427</v>
      </c>
      <c r="AA83" s="313"/>
      <c r="AB83" s="313">
        <v>0</v>
      </c>
      <c r="AC83" s="314">
        <v>0</v>
      </c>
    </row>
    <row r="84" spans="1:29" x14ac:dyDescent="0.25">
      <c r="A84" s="242" t="s">
        <v>495</v>
      </c>
      <c r="B84" s="244" t="s">
        <v>474</v>
      </c>
      <c r="C84" s="320"/>
      <c r="D84" s="313"/>
      <c r="E84" s="313"/>
      <c r="F84" s="313"/>
      <c r="G84" s="321">
        <v>0</v>
      </c>
      <c r="H84" s="321" t="s">
        <v>427</v>
      </c>
      <c r="I84" s="321"/>
      <c r="J84" s="321">
        <v>0</v>
      </c>
      <c r="K84" s="321"/>
      <c r="L84" s="313" t="s">
        <v>427</v>
      </c>
      <c r="M84" s="313"/>
      <c r="N84" s="313">
        <v>0</v>
      </c>
      <c r="O84" s="313"/>
      <c r="P84" s="313" t="s">
        <v>427</v>
      </c>
      <c r="Q84" s="313"/>
      <c r="R84" s="313">
        <v>0</v>
      </c>
      <c r="S84" s="313"/>
      <c r="T84" s="313" t="s">
        <v>427</v>
      </c>
      <c r="U84" s="313"/>
      <c r="V84" s="313">
        <v>0</v>
      </c>
      <c r="W84" s="313"/>
      <c r="X84" s="313">
        <v>0</v>
      </c>
      <c r="Y84" s="313"/>
      <c r="Z84" s="313" t="s">
        <v>427</v>
      </c>
      <c r="AA84" s="313"/>
      <c r="AB84" s="313">
        <v>0</v>
      </c>
      <c r="AC84" s="314">
        <v>0</v>
      </c>
    </row>
    <row r="85" spans="1:29" x14ac:dyDescent="0.25">
      <c r="A85" s="242" t="s">
        <v>496</v>
      </c>
      <c r="B85" s="244" t="s">
        <v>476</v>
      </c>
      <c r="C85" s="320"/>
      <c r="D85" s="313"/>
      <c r="E85" s="313"/>
      <c r="F85" s="313"/>
      <c r="G85" s="321">
        <v>0</v>
      </c>
      <c r="H85" s="321" t="s">
        <v>427</v>
      </c>
      <c r="I85" s="321"/>
      <c r="J85" s="321">
        <v>0</v>
      </c>
      <c r="K85" s="321"/>
      <c r="L85" s="313" t="s">
        <v>427</v>
      </c>
      <c r="M85" s="313"/>
      <c r="N85" s="313">
        <v>0</v>
      </c>
      <c r="O85" s="313"/>
      <c r="P85" s="313" t="s">
        <v>427</v>
      </c>
      <c r="Q85" s="313"/>
      <c r="R85" s="313">
        <v>0</v>
      </c>
      <c r="S85" s="313"/>
      <c r="T85" s="313" t="s">
        <v>427</v>
      </c>
      <c r="U85" s="313"/>
      <c r="V85" s="313">
        <v>0</v>
      </c>
      <c r="W85" s="313"/>
      <c r="X85" s="313">
        <v>0</v>
      </c>
      <c r="Y85" s="313"/>
      <c r="Z85" s="313" t="s">
        <v>427</v>
      </c>
      <c r="AA85" s="313"/>
      <c r="AB85" s="313">
        <v>0</v>
      </c>
      <c r="AC85" s="314">
        <v>0</v>
      </c>
    </row>
    <row r="86" spans="1:29" x14ac:dyDescent="0.25">
      <c r="A86" s="242" t="s">
        <v>497</v>
      </c>
      <c r="B86" s="244" t="s">
        <v>478</v>
      </c>
      <c r="C86" s="320"/>
      <c r="D86" s="313"/>
      <c r="E86" s="313"/>
      <c r="F86" s="313"/>
      <c r="G86" s="321">
        <v>0</v>
      </c>
      <c r="H86" s="321" t="s">
        <v>427</v>
      </c>
      <c r="I86" s="321"/>
      <c r="J86" s="321">
        <v>0</v>
      </c>
      <c r="K86" s="321"/>
      <c r="L86" s="313" t="s">
        <v>427</v>
      </c>
      <c r="M86" s="313"/>
      <c r="N86" s="313">
        <v>0</v>
      </c>
      <c r="O86" s="313"/>
      <c r="P86" s="313" t="s">
        <v>427</v>
      </c>
      <c r="Q86" s="313"/>
      <c r="R86" s="313">
        <v>0</v>
      </c>
      <c r="S86" s="313"/>
      <c r="T86" s="313" t="s">
        <v>427</v>
      </c>
      <c r="U86" s="313"/>
      <c r="V86" s="313">
        <v>0</v>
      </c>
      <c r="W86" s="313"/>
      <c r="X86" s="313">
        <v>0</v>
      </c>
      <c r="Y86" s="313"/>
      <c r="Z86" s="313" t="s">
        <v>427</v>
      </c>
      <c r="AA86" s="313"/>
      <c r="AB86" s="313">
        <v>0</v>
      </c>
      <c r="AC86" s="314">
        <v>0</v>
      </c>
    </row>
  </sheetData>
  <mergeCells count="32">
    <mergeCell ref="A14:AC14"/>
    <mergeCell ref="A11:AC11"/>
    <mergeCell ref="A12:AC12"/>
    <mergeCell ref="A15:AC15"/>
    <mergeCell ref="A9:AC9"/>
    <mergeCell ref="H21:I21"/>
    <mergeCell ref="T21:U21"/>
    <mergeCell ref="V21:W21"/>
    <mergeCell ref="X21:Y21"/>
    <mergeCell ref="A20:A22"/>
    <mergeCell ref="B20:B22"/>
    <mergeCell ref="J21:K21"/>
    <mergeCell ref="L21:M21"/>
    <mergeCell ref="N21:O21"/>
    <mergeCell ref="P21:Q21"/>
    <mergeCell ref="R21:S21"/>
    <mergeCell ref="A18:U18"/>
    <mergeCell ref="A8:AC8"/>
    <mergeCell ref="A6:AC6"/>
    <mergeCell ref="A4:AC4"/>
    <mergeCell ref="C20:D21"/>
    <mergeCell ref="E20:F21"/>
    <mergeCell ref="G20:G22"/>
    <mergeCell ref="Z21:AA21"/>
    <mergeCell ref="H20:K20"/>
    <mergeCell ref="L20:O20"/>
    <mergeCell ref="P20:S20"/>
    <mergeCell ref="T20:W20"/>
    <mergeCell ref="X20:AA20"/>
    <mergeCell ref="A17:U17"/>
    <mergeCell ref="A19:U19"/>
    <mergeCell ref="AB20:AC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55" zoomScaleSheetLayoutView="55" workbookViewId="0">
      <selection activeCell="AV26" sqref="A26:AV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57.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9" width="17.28515625" style="16" customWidth="1"/>
    <col min="40" max="40" width="19.5703125" style="16" customWidth="1"/>
    <col min="41" max="41" width="29.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2.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379" t="s">
        <v>8</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3" t="s">
        <v>7</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x14ac:dyDescent="0.25">
      <c r="A12" s="372" t="str">
        <f>'1. паспорт местоположение'!A12:C12</f>
        <v>O_NS3400.VL.0039</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73" t="s">
        <v>6</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x14ac:dyDescent="0.25">
      <c r="A15" s="372"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73" t="s">
        <v>5</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8" x14ac:dyDescent="0.25">
      <c r="A17" s="517"/>
      <c r="B17" s="517"/>
      <c r="C17" s="517"/>
      <c r="D17" s="517"/>
      <c r="E17" s="517"/>
      <c r="F17" s="517"/>
      <c r="G17" s="517"/>
      <c r="H17" s="517"/>
      <c r="I17" s="517"/>
      <c r="J17" s="517"/>
      <c r="K17" s="517"/>
      <c r="L17" s="517"/>
      <c r="M17" s="517"/>
      <c r="N17" s="517"/>
      <c r="O17" s="517"/>
      <c r="P17" s="517"/>
      <c r="Q17" s="517"/>
      <c r="R17" s="517"/>
      <c r="S17" s="517"/>
      <c r="T17" s="517"/>
      <c r="U17" s="517"/>
      <c r="V17" s="517"/>
      <c r="W17" s="517"/>
      <c r="X17" s="517"/>
      <c r="Y17" s="517"/>
      <c r="Z17" s="517"/>
      <c r="AA17" s="517"/>
      <c r="AB17" s="517"/>
      <c r="AC17" s="517"/>
      <c r="AD17" s="517"/>
      <c r="AE17" s="517"/>
      <c r="AF17" s="517"/>
      <c r="AG17" s="517"/>
      <c r="AH17" s="517"/>
      <c r="AI17" s="517"/>
      <c r="AJ17" s="517"/>
      <c r="AK17" s="517"/>
      <c r="AL17" s="517"/>
      <c r="AM17" s="517"/>
      <c r="AN17" s="517"/>
      <c r="AO17" s="517"/>
      <c r="AP17" s="517"/>
      <c r="AQ17" s="517"/>
      <c r="AR17" s="517"/>
      <c r="AS17" s="517"/>
      <c r="AT17" s="517"/>
      <c r="AU17" s="517"/>
      <c r="AV17" s="517"/>
    </row>
    <row r="18" spans="1:48" ht="14.25" customHeight="1" x14ac:dyDescent="0.25">
      <c r="A18" s="517"/>
      <c r="B18" s="517"/>
      <c r="C18" s="517"/>
      <c r="D18" s="517"/>
      <c r="E18" s="517"/>
      <c r="F18" s="517"/>
      <c r="G18" s="517"/>
      <c r="H18" s="517"/>
      <c r="I18" s="517"/>
      <c r="J18" s="517"/>
      <c r="K18" s="517"/>
      <c r="L18" s="517"/>
      <c r="M18" s="517"/>
      <c r="N18" s="517"/>
      <c r="O18" s="517"/>
      <c r="P18" s="517"/>
      <c r="Q18" s="517"/>
      <c r="R18" s="517"/>
      <c r="S18" s="517"/>
      <c r="T18" s="517"/>
      <c r="U18" s="517"/>
      <c r="V18" s="517"/>
      <c r="W18" s="517"/>
      <c r="X18" s="517"/>
      <c r="Y18" s="517"/>
      <c r="Z18" s="517"/>
      <c r="AA18" s="517"/>
      <c r="AB18" s="517"/>
      <c r="AC18" s="517"/>
      <c r="AD18" s="517"/>
      <c r="AE18" s="517"/>
      <c r="AF18" s="517"/>
      <c r="AG18" s="517"/>
      <c r="AH18" s="517"/>
      <c r="AI18" s="517"/>
      <c r="AJ18" s="517"/>
      <c r="AK18" s="517"/>
      <c r="AL18" s="517"/>
      <c r="AM18" s="517"/>
      <c r="AN18" s="517"/>
      <c r="AO18" s="517"/>
      <c r="AP18" s="517"/>
      <c r="AQ18" s="517"/>
      <c r="AR18" s="517"/>
      <c r="AS18" s="517"/>
      <c r="AT18" s="517"/>
      <c r="AU18" s="517"/>
      <c r="AV18" s="517"/>
    </row>
    <row r="19" spans="1:48" x14ac:dyDescent="0.25">
      <c r="A19" s="517"/>
      <c r="B19" s="517"/>
      <c r="C19" s="517"/>
      <c r="D19" s="517"/>
      <c r="E19" s="517"/>
      <c r="F19" s="517"/>
      <c r="G19" s="517"/>
      <c r="H19" s="517"/>
      <c r="I19" s="517"/>
      <c r="J19" s="517"/>
      <c r="K19" s="517"/>
      <c r="L19" s="517"/>
      <c r="M19" s="517"/>
      <c r="N19" s="517"/>
      <c r="O19" s="517"/>
      <c r="P19" s="517"/>
      <c r="Q19" s="517"/>
      <c r="R19" s="517"/>
      <c r="S19" s="517"/>
      <c r="T19" s="517"/>
      <c r="U19" s="517"/>
      <c r="V19" s="517"/>
      <c r="W19" s="517"/>
      <c r="X19" s="517"/>
      <c r="Y19" s="517"/>
      <c r="Z19" s="517"/>
      <c r="AA19" s="517"/>
      <c r="AB19" s="517"/>
      <c r="AC19" s="517"/>
      <c r="AD19" s="517"/>
      <c r="AE19" s="517"/>
      <c r="AF19" s="517"/>
      <c r="AG19" s="517"/>
      <c r="AH19" s="517"/>
      <c r="AI19" s="517"/>
      <c r="AJ19" s="517"/>
      <c r="AK19" s="517"/>
      <c r="AL19" s="517"/>
      <c r="AM19" s="517"/>
      <c r="AN19" s="517"/>
      <c r="AO19" s="517"/>
      <c r="AP19" s="517"/>
      <c r="AQ19" s="517"/>
      <c r="AR19" s="517"/>
      <c r="AS19" s="517"/>
      <c r="AT19" s="517"/>
      <c r="AU19" s="517"/>
      <c r="AV19" s="517"/>
    </row>
    <row r="20" spans="1:48" s="18" customFormat="1" x14ac:dyDescent="0.25">
      <c r="A20" s="518"/>
      <c r="B20" s="518"/>
      <c r="C20" s="518"/>
      <c r="D20" s="518"/>
      <c r="E20" s="518"/>
      <c r="F20" s="518"/>
      <c r="G20" s="518"/>
      <c r="H20" s="518"/>
      <c r="I20" s="518"/>
      <c r="J20" s="518"/>
      <c r="K20" s="518"/>
      <c r="L20" s="518"/>
      <c r="M20" s="518"/>
      <c r="N20" s="518"/>
      <c r="O20" s="518"/>
      <c r="P20" s="518"/>
      <c r="Q20" s="518"/>
      <c r="R20" s="518"/>
      <c r="S20" s="518"/>
      <c r="T20" s="518"/>
      <c r="U20" s="518"/>
      <c r="V20" s="518"/>
      <c r="W20" s="518"/>
      <c r="X20" s="518"/>
      <c r="Y20" s="518"/>
      <c r="Z20" s="518"/>
      <c r="AA20" s="518"/>
      <c r="AB20" s="518"/>
      <c r="AC20" s="518"/>
      <c r="AD20" s="518"/>
      <c r="AE20" s="518"/>
      <c r="AF20" s="518"/>
      <c r="AG20" s="518"/>
      <c r="AH20" s="518"/>
      <c r="AI20" s="518"/>
      <c r="AJ20" s="518"/>
      <c r="AK20" s="518"/>
      <c r="AL20" s="518"/>
      <c r="AM20" s="518"/>
      <c r="AN20" s="518"/>
      <c r="AO20" s="518"/>
      <c r="AP20" s="518"/>
      <c r="AQ20" s="518"/>
      <c r="AR20" s="518"/>
      <c r="AS20" s="518"/>
      <c r="AT20" s="518"/>
      <c r="AU20" s="518"/>
      <c r="AV20" s="518"/>
    </row>
    <row r="21" spans="1:48" s="18" customFormat="1" ht="15.75" thickBot="1" x14ac:dyDescent="0.3">
      <c r="A21" s="504" t="s">
        <v>398</v>
      </c>
      <c r="B21" s="504"/>
      <c r="C21" s="504"/>
      <c r="D21" s="504"/>
      <c r="E21" s="504"/>
      <c r="F21" s="504"/>
      <c r="G21" s="504"/>
      <c r="H21" s="504"/>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c r="AF21" s="504"/>
      <c r="AG21" s="504"/>
      <c r="AH21" s="504"/>
      <c r="AI21" s="504"/>
      <c r="AJ21" s="504"/>
      <c r="AK21" s="504"/>
      <c r="AL21" s="504"/>
      <c r="AM21" s="504"/>
      <c r="AN21" s="504"/>
      <c r="AO21" s="504"/>
      <c r="AP21" s="504"/>
      <c r="AQ21" s="504"/>
      <c r="AR21" s="504"/>
      <c r="AS21" s="504"/>
      <c r="AT21" s="504"/>
      <c r="AU21" s="504"/>
      <c r="AV21" s="504"/>
    </row>
    <row r="22" spans="1:48" s="18" customFormat="1" ht="58.5" customHeight="1" x14ac:dyDescent="0.25">
      <c r="A22" s="505" t="s">
        <v>51</v>
      </c>
      <c r="B22" s="508" t="s">
        <v>23</v>
      </c>
      <c r="C22" s="507" t="s">
        <v>50</v>
      </c>
      <c r="D22" s="507" t="s">
        <v>49</v>
      </c>
      <c r="E22" s="510" t="s">
        <v>409</v>
      </c>
      <c r="F22" s="511"/>
      <c r="G22" s="511"/>
      <c r="H22" s="511"/>
      <c r="I22" s="511"/>
      <c r="J22" s="511"/>
      <c r="K22" s="511"/>
      <c r="L22" s="512"/>
      <c r="M22" s="507" t="s">
        <v>48</v>
      </c>
      <c r="N22" s="507" t="s">
        <v>47</v>
      </c>
      <c r="O22" s="507" t="s">
        <v>46</v>
      </c>
      <c r="P22" s="488" t="s">
        <v>230</v>
      </c>
      <c r="Q22" s="488" t="s">
        <v>45</v>
      </c>
      <c r="R22" s="488" t="s">
        <v>44</v>
      </c>
      <c r="S22" s="488" t="s">
        <v>43</v>
      </c>
      <c r="T22" s="488"/>
      <c r="U22" s="513" t="s">
        <v>42</v>
      </c>
      <c r="V22" s="513" t="s">
        <v>41</v>
      </c>
      <c r="W22" s="488" t="s">
        <v>40</v>
      </c>
      <c r="X22" s="488" t="s">
        <v>39</v>
      </c>
      <c r="Y22" s="488" t="s">
        <v>38</v>
      </c>
      <c r="Z22" s="496" t="s">
        <v>37</v>
      </c>
      <c r="AA22" s="488" t="s">
        <v>36</v>
      </c>
      <c r="AB22" s="488" t="s">
        <v>35</v>
      </c>
      <c r="AC22" s="488" t="s">
        <v>34</v>
      </c>
      <c r="AD22" s="488" t="s">
        <v>33</v>
      </c>
      <c r="AE22" s="488" t="s">
        <v>32</v>
      </c>
      <c r="AF22" s="488" t="s">
        <v>31</v>
      </c>
      <c r="AG22" s="488"/>
      <c r="AH22" s="488"/>
      <c r="AI22" s="488"/>
      <c r="AJ22" s="488"/>
      <c r="AK22" s="488"/>
      <c r="AL22" s="488" t="s">
        <v>30</v>
      </c>
      <c r="AM22" s="488"/>
      <c r="AN22" s="488"/>
      <c r="AO22" s="488"/>
      <c r="AP22" s="488" t="s">
        <v>29</v>
      </c>
      <c r="AQ22" s="488"/>
      <c r="AR22" s="488" t="s">
        <v>28</v>
      </c>
      <c r="AS22" s="488" t="s">
        <v>27</v>
      </c>
      <c r="AT22" s="488" t="s">
        <v>26</v>
      </c>
      <c r="AU22" s="488" t="s">
        <v>25</v>
      </c>
      <c r="AV22" s="497" t="s">
        <v>24</v>
      </c>
    </row>
    <row r="23" spans="1:48" s="18" customFormat="1" ht="64.5" customHeight="1" x14ac:dyDescent="0.25">
      <c r="A23" s="506"/>
      <c r="B23" s="509"/>
      <c r="C23" s="495"/>
      <c r="D23" s="495"/>
      <c r="E23" s="500" t="s">
        <v>22</v>
      </c>
      <c r="F23" s="491" t="s">
        <v>126</v>
      </c>
      <c r="G23" s="491" t="s">
        <v>125</v>
      </c>
      <c r="H23" s="491" t="s">
        <v>124</v>
      </c>
      <c r="I23" s="493" t="s">
        <v>336</v>
      </c>
      <c r="J23" s="493" t="s">
        <v>337</v>
      </c>
      <c r="K23" s="493" t="s">
        <v>338</v>
      </c>
      <c r="L23" s="491" t="s">
        <v>75</v>
      </c>
      <c r="M23" s="495"/>
      <c r="N23" s="495"/>
      <c r="O23" s="495"/>
      <c r="P23" s="489"/>
      <c r="Q23" s="489"/>
      <c r="R23" s="489"/>
      <c r="S23" s="502" t="s">
        <v>1</v>
      </c>
      <c r="T23" s="502" t="s">
        <v>10</v>
      </c>
      <c r="U23" s="514"/>
      <c r="V23" s="514"/>
      <c r="W23" s="489"/>
      <c r="X23" s="489"/>
      <c r="Y23" s="489"/>
      <c r="Z23" s="489"/>
      <c r="AA23" s="489"/>
      <c r="AB23" s="489"/>
      <c r="AC23" s="489"/>
      <c r="AD23" s="489"/>
      <c r="AE23" s="489"/>
      <c r="AF23" s="489" t="s">
        <v>21</v>
      </c>
      <c r="AG23" s="489"/>
      <c r="AH23" s="489" t="s">
        <v>20</v>
      </c>
      <c r="AI23" s="489"/>
      <c r="AJ23" s="490" t="s">
        <v>19</v>
      </c>
      <c r="AK23" s="490" t="s">
        <v>18</v>
      </c>
      <c r="AL23" s="490" t="s">
        <v>17</v>
      </c>
      <c r="AM23" s="490" t="s">
        <v>16</v>
      </c>
      <c r="AN23" s="490" t="s">
        <v>15</v>
      </c>
      <c r="AO23" s="490" t="s">
        <v>14</v>
      </c>
      <c r="AP23" s="490" t="s">
        <v>13</v>
      </c>
      <c r="AQ23" s="515" t="s">
        <v>10</v>
      </c>
      <c r="AR23" s="489"/>
      <c r="AS23" s="489"/>
      <c r="AT23" s="489"/>
      <c r="AU23" s="489"/>
      <c r="AV23" s="498"/>
    </row>
    <row r="24" spans="1:48" s="18" customFormat="1" ht="96.75" customHeight="1" x14ac:dyDescent="0.25">
      <c r="A24" s="506"/>
      <c r="B24" s="509"/>
      <c r="C24" s="495"/>
      <c r="D24" s="495"/>
      <c r="E24" s="501"/>
      <c r="F24" s="492"/>
      <c r="G24" s="492"/>
      <c r="H24" s="492"/>
      <c r="I24" s="494"/>
      <c r="J24" s="494"/>
      <c r="K24" s="494"/>
      <c r="L24" s="492"/>
      <c r="M24" s="495"/>
      <c r="N24" s="495"/>
      <c r="O24" s="495"/>
      <c r="P24" s="490"/>
      <c r="Q24" s="490"/>
      <c r="R24" s="490"/>
      <c r="S24" s="503"/>
      <c r="T24" s="503"/>
      <c r="U24" s="500"/>
      <c r="V24" s="500"/>
      <c r="W24" s="490"/>
      <c r="X24" s="490"/>
      <c r="Y24" s="490"/>
      <c r="Z24" s="490"/>
      <c r="AA24" s="490"/>
      <c r="AB24" s="490"/>
      <c r="AC24" s="490"/>
      <c r="AD24" s="490"/>
      <c r="AE24" s="490"/>
      <c r="AF24" s="72" t="s">
        <v>12</v>
      </c>
      <c r="AG24" s="72" t="s">
        <v>11</v>
      </c>
      <c r="AH24" s="73" t="s">
        <v>1</v>
      </c>
      <c r="AI24" s="73" t="s">
        <v>10</v>
      </c>
      <c r="AJ24" s="495"/>
      <c r="AK24" s="495"/>
      <c r="AL24" s="495"/>
      <c r="AM24" s="495"/>
      <c r="AN24" s="495"/>
      <c r="AO24" s="495"/>
      <c r="AP24" s="495"/>
      <c r="AQ24" s="516"/>
      <c r="AR24" s="490"/>
      <c r="AS24" s="490"/>
      <c r="AT24" s="490"/>
      <c r="AU24" s="490"/>
      <c r="AV24" s="499"/>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76.5" x14ac:dyDescent="0.25">
      <c r="A26" s="304" t="s">
        <v>538</v>
      </c>
      <c r="B26" s="305" t="s">
        <v>540</v>
      </c>
      <c r="C26" s="306" t="s">
        <v>537</v>
      </c>
      <c r="D26" s="307" t="s">
        <v>541</v>
      </c>
      <c r="E26" s="305" t="s">
        <v>421</v>
      </c>
      <c r="F26" s="305" t="s">
        <v>421</v>
      </c>
      <c r="G26" s="305" t="s">
        <v>421</v>
      </c>
      <c r="H26" s="305" t="s">
        <v>421</v>
      </c>
      <c r="I26" s="305" t="s">
        <v>421</v>
      </c>
      <c r="J26" s="305" t="s">
        <v>421</v>
      </c>
      <c r="K26" s="305" t="s">
        <v>421</v>
      </c>
      <c r="L26" s="305" t="s">
        <v>421</v>
      </c>
      <c r="M26" s="305" t="s">
        <v>542</v>
      </c>
      <c r="N26" s="308" t="s">
        <v>539</v>
      </c>
      <c r="O26" s="306" t="s">
        <v>425</v>
      </c>
      <c r="P26" s="309">
        <v>41667</v>
      </c>
      <c r="Q26" s="306" t="s">
        <v>543</v>
      </c>
      <c r="R26" s="309">
        <v>41667</v>
      </c>
      <c r="S26" s="306" t="s">
        <v>544</v>
      </c>
      <c r="T26" s="306" t="s">
        <v>545</v>
      </c>
      <c r="U26" s="306">
        <v>1</v>
      </c>
      <c r="V26" s="306">
        <v>1</v>
      </c>
      <c r="W26" s="306" t="s">
        <v>546</v>
      </c>
      <c r="X26" s="309">
        <v>41667</v>
      </c>
      <c r="Y26" s="306"/>
      <c r="Z26" s="306">
        <v>1</v>
      </c>
      <c r="AA26" s="309">
        <v>41667</v>
      </c>
      <c r="AB26" s="309">
        <v>41667</v>
      </c>
      <c r="AC26" s="306" t="s">
        <v>546</v>
      </c>
      <c r="AD26" s="309">
        <v>50000</v>
      </c>
      <c r="AE26" s="309">
        <v>10000</v>
      </c>
      <c r="AF26" s="307" t="s">
        <v>547</v>
      </c>
      <c r="AG26" s="306" t="s">
        <v>548</v>
      </c>
      <c r="AH26" s="306" t="s">
        <v>549</v>
      </c>
      <c r="AI26" s="306" t="s">
        <v>550</v>
      </c>
      <c r="AJ26" s="306" t="s">
        <v>551</v>
      </c>
      <c r="AK26" s="306" t="s">
        <v>552</v>
      </c>
      <c r="AL26" s="306" t="s">
        <v>553</v>
      </c>
      <c r="AM26" s="306" t="s">
        <v>554</v>
      </c>
      <c r="AN26" s="306" t="s">
        <v>552</v>
      </c>
      <c r="AO26" s="307" t="s">
        <v>555</v>
      </c>
      <c r="AP26" s="306" t="s">
        <v>552</v>
      </c>
      <c r="AQ26" s="306" t="s">
        <v>556</v>
      </c>
      <c r="AR26" s="306" t="s">
        <v>552</v>
      </c>
      <c r="AS26" s="306" t="s">
        <v>556</v>
      </c>
      <c r="AT26" s="306" t="s">
        <v>557</v>
      </c>
      <c r="AU26" s="305"/>
      <c r="AV26" s="310" t="s">
        <v>558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26 D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0" zoomScaleNormal="90" zoomScaleSheetLayoutView="80" workbookViewId="0">
      <selection activeCell="B30" sqref="B3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442</v>
      </c>
    </row>
    <row r="4" spans="1:8" x14ac:dyDescent="0.25">
      <c r="B4" s="27"/>
    </row>
    <row r="5" spans="1:8" ht="18.75" x14ac:dyDescent="0.3">
      <c r="A5" s="523" t="str">
        <f>'1. паспорт местоположение'!A5:C5</f>
        <v>Год раскрытия информации: 2025 год</v>
      </c>
      <c r="B5" s="523"/>
      <c r="C5" s="37"/>
      <c r="D5" s="37"/>
      <c r="E5" s="37"/>
      <c r="F5" s="37"/>
      <c r="G5" s="37"/>
      <c r="H5" s="37"/>
    </row>
    <row r="6" spans="1:8" ht="14.25" customHeight="1" x14ac:dyDescent="0.3">
      <c r="A6" s="69"/>
      <c r="B6" s="69"/>
      <c r="C6" s="69"/>
      <c r="D6" s="69"/>
      <c r="E6" s="69"/>
      <c r="F6" s="69"/>
      <c r="G6" s="69"/>
      <c r="H6" s="69"/>
    </row>
    <row r="7" spans="1:8" ht="18.75" x14ac:dyDescent="0.25">
      <c r="A7" s="379" t="s">
        <v>8</v>
      </c>
      <c r="B7" s="379"/>
      <c r="C7" s="68"/>
      <c r="D7" s="68"/>
      <c r="E7" s="68"/>
      <c r="F7" s="68"/>
      <c r="G7" s="68"/>
      <c r="H7" s="68"/>
    </row>
    <row r="8" spans="1:8" ht="13.5" customHeight="1" x14ac:dyDescent="0.25">
      <c r="A8" s="68"/>
      <c r="B8" s="68"/>
      <c r="C8" s="68"/>
      <c r="D8" s="68"/>
      <c r="E8" s="68"/>
      <c r="F8" s="68"/>
      <c r="G8" s="68"/>
      <c r="H8" s="68"/>
    </row>
    <row r="9" spans="1:8" x14ac:dyDescent="0.25">
      <c r="A9" s="454" t="s">
        <v>425</v>
      </c>
      <c r="B9" s="454"/>
      <c r="C9" s="66"/>
      <c r="D9" s="66"/>
      <c r="E9" s="66"/>
      <c r="F9" s="66"/>
      <c r="G9" s="66"/>
      <c r="H9" s="66"/>
    </row>
    <row r="10" spans="1:8" x14ac:dyDescent="0.25">
      <c r="A10" s="373" t="s">
        <v>7</v>
      </c>
      <c r="B10" s="373"/>
      <c r="C10" s="67"/>
      <c r="D10" s="67"/>
      <c r="E10" s="67"/>
      <c r="F10" s="67"/>
      <c r="G10" s="67"/>
      <c r="H10" s="67"/>
    </row>
    <row r="11" spans="1:8" ht="15" customHeight="1" x14ac:dyDescent="0.25">
      <c r="A11" s="68"/>
      <c r="B11" s="68"/>
      <c r="C11" s="68"/>
      <c r="D11" s="68"/>
      <c r="E11" s="68"/>
      <c r="F11" s="68"/>
      <c r="G11" s="68"/>
      <c r="H11" s="68"/>
    </row>
    <row r="12" spans="1:8" x14ac:dyDescent="0.25">
      <c r="A12" s="454" t="str">
        <f>'1. паспорт местоположение'!A12:C12</f>
        <v>O_NS3400.VL.0039</v>
      </c>
      <c r="B12" s="454"/>
      <c r="C12" s="66"/>
      <c r="D12" s="66"/>
      <c r="E12" s="66"/>
      <c r="F12" s="66"/>
      <c r="G12" s="66"/>
      <c r="H12" s="66"/>
    </row>
    <row r="13" spans="1:8" x14ac:dyDescent="0.25">
      <c r="A13" s="373" t="s">
        <v>6</v>
      </c>
      <c r="B13" s="37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87"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487"/>
      <c r="C15" s="66"/>
      <c r="D15" s="66"/>
      <c r="E15" s="66"/>
      <c r="F15" s="66"/>
      <c r="G15" s="66"/>
      <c r="H15" s="66"/>
    </row>
    <row r="16" spans="1:8" x14ac:dyDescent="0.25">
      <c r="A16" s="373" t="s">
        <v>5</v>
      </c>
      <c r="B16" s="373"/>
      <c r="C16" s="67"/>
      <c r="D16" s="67"/>
      <c r="E16" s="67"/>
      <c r="F16" s="67"/>
      <c r="G16" s="67"/>
      <c r="H16" s="67"/>
    </row>
    <row r="17" spans="1:2" x14ac:dyDescent="0.25">
      <c r="B17" s="40"/>
    </row>
    <row r="18" spans="1:2" x14ac:dyDescent="0.25">
      <c r="A18" s="522" t="s">
        <v>399</v>
      </c>
      <c r="B18" s="474"/>
    </row>
    <row r="19" spans="1:2" x14ac:dyDescent="0.25">
      <c r="A19" s="235"/>
      <c r="B19" s="234"/>
    </row>
    <row r="20" spans="1:2" ht="16.5" thickBot="1" x14ac:dyDescent="0.3">
      <c r="B20" s="27"/>
    </row>
    <row r="21" spans="1:2" ht="57.75" customHeight="1" thickBot="1" x14ac:dyDescent="0.3">
      <c r="A21" s="285" t="s">
        <v>287</v>
      </c>
      <c r="B21" s="194" t="str">
        <f>A15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row>
    <row r="22" spans="1:2" ht="16.5" thickBot="1" x14ac:dyDescent="0.3">
      <c r="A22" s="41" t="s">
        <v>288</v>
      </c>
      <c r="B22" s="42" t="str">
        <f>'1. паспорт местоположение'!C27</f>
        <v>Ялуторовский район</v>
      </c>
    </row>
    <row r="23" spans="1:2" ht="16.5" thickBot="1" x14ac:dyDescent="0.3">
      <c r="A23" s="41" t="s">
        <v>270</v>
      </c>
      <c r="B23" s="43" t="s">
        <v>424</v>
      </c>
    </row>
    <row r="24" spans="1:2" ht="30.75" thickBot="1" x14ac:dyDescent="0.3">
      <c r="A24" s="41" t="s">
        <v>289</v>
      </c>
      <c r="B24" s="114" t="s">
        <v>511</v>
      </c>
    </row>
    <row r="25" spans="1:2" ht="16.5" thickBot="1" x14ac:dyDescent="0.3">
      <c r="A25" s="44" t="s">
        <v>290</v>
      </c>
      <c r="B25" s="42">
        <v>2026</v>
      </c>
    </row>
    <row r="26" spans="1:2" ht="16.5" thickBot="1" x14ac:dyDescent="0.3">
      <c r="A26" s="45" t="s">
        <v>291</v>
      </c>
      <c r="B26" s="46" t="s">
        <v>420</v>
      </c>
    </row>
    <row r="27" spans="1:2" ht="16.5" thickBot="1" x14ac:dyDescent="0.3">
      <c r="A27" s="53" t="s">
        <v>419</v>
      </c>
      <c r="B27" s="185">
        <v>8.6268999567645466</v>
      </c>
    </row>
    <row r="28" spans="1:2" ht="16.5" thickBot="1" x14ac:dyDescent="0.3">
      <c r="A28" s="48" t="s">
        <v>292</v>
      </c>
      <c r="B28" s="48" t="s">
        <v>444</v>
      </c>
    </row>
    <row r="29" spans="1:2" ht="29.25" thickBot="1" x14ac:dyDescent="0.3">
      <c r="A29" s="54" t="s">
        <v>293</v>
      </c>
      <c r="B29" s="77">
        <v>24.279</v>
      </c>
    </row>
    <row r="30" spans="1:2" ht="29.25" thickBot="1" x14ac:dyDescent="0.3">
      <c r="A30" s="54" t="s">
        <v>294</v>
      </c>
      <c r="B30" s="77">
        <v>24.279</v>
      </c>
    </row>
    <row r="31" spans="1:2" ht="16.5" thickBot="1" x14ac:dyDescent="0.3">
      <c r="A31" s="48" t="s">
        <v>295</v>
      </c>
      <c r="B31" s="77" t="s">
        <v>421</v>
      </c>
    </row>
    <row r="32" spans="1:2" ht="29.25" thickBot="1" x14ac:dyDescent="0.3">
      <c r="A32" s="54" t="s">
        <v>296</v>
      </c>
      <c r="B32" s="77">
        <v>24.279</v>
      </c>
    </row>
    <row r="33" spans="1:2" ht="30.75" thickBot="1" x14ac:dyDescent="0.3">
      <c r="A33" s="48" t="s">
        <v>533</v>
      </c>
      <c r="B33" s="77">
        <v>24.279</v>
      </c>
    </row>
    <row r="34" spans="1:2" ht="16.5" thickBot="1" x14ac:dyDescent="0.3">
      <c r="A34" s="48" t="s">
        <v>298</v>
      </c>
      <c r="B34" s="90">
        <v>0</v>
      </c>
    </row>
    <row r="35" spans="1:2" ht="16.5" thickBot="1" x14ac:dyDescent="0.3">
      <c r="A35" s="48" t="s">
        <v>299</v>
      </c>
      <c r="B35" s="77">
        <v>0</v>
      </c>
    </row>
    <row r="36" spans="1:2" ht="16.5" thickBot="1" x14ac:dyDescent="0.3">
      <c r="A36" s="48" t="s">
        <v>300</v>
      </c>
      <c r="B36" s="91">
        <v>0</v>
      </c>
    </row>
    <row r="37" spans="1:2" ht="29.25" thickBot="1" x14ac:dyDescent="0.3">
      <c r="A37" s="54" t="s">
        <v>301</v>
      </c>
      <c r="B37" s="77" t="s">
        <v>421</v>
      </c>
    </row>
    <row r="38" spans="1:2" ht="16.5" thickBot="1" x14ac:dyDescent="0.3">
      <c r="A38" s="48" t="s">
        <v>297</v>
      </c>
      <c r="B38" s="77" t="s">
        <v>421</v>
      </c>
    </row>
    <row r="39" spans="1:2" ht="16.5" thickBot="1" x14ac:dyDescent="0.3">
      <c r="A39" s="48" t="s">
        <v>298</v>
      </c>
      <c r="B39" s="77" t="s">
        <v>421</v>
      </c>
    </row>
    <row r="40" spans="1:2" ht="16.5" thickBot="1" x14ac:dyDescent="0.3">
      <c r="A40" s="48" t="s">
        <v>299</v>
      </c>
      <c r="B40" s="77" t="s">
        <v>421</v>
      </c>
    </row>
    <row r="41" spans="1:2" ht="16.5" thickBot="1" x14ac:dyDescent="0.3">
      <c r="A41" s="48" t="s">
        <v>300</v>
      </c>
      <c r="B41" s="77" t="s">
        <v>421</v>
      </c>
    </row>
    <row r="42" spans="1:2" ht="29.25" thickBot="1" x14ac:dyDescent="0.3">
      <c r="A42" s="54" t="s">
        <v>302</v>
      </c>
      <c r="B42" s="77" t="s">
        <v>421</v>
      </c>
    </row>
    <row r="43" spans="1:2" ht="16.5" thickBot="1" x14ac:dyDescent="0.3">
      <c r="A43" s="48" t="s">
        <v>297</v>
      </c>
      <c r="B43" s="77" t="s">
        <v>421</v>
      </c>
    </row>
    <row r="44" spans="1:2" ht="16.5" thickBot="1" x14ac:dyDescent="0.3">
      <c r="A44" s="48" t="s">
        <v>298</v>
      </c>
      <c r="B44" s="48" t="s">
        <v>421</v>
      </c>
    </row>
    <row r="45" spans="1:2" ht="16.5" thickBot="1" x14ac:dyDescent="0.3">
      <c r="A45" s="48" t="s">
        <v>299</v>
      </c>
      <c r="B45" s="48" t="s">
        <v>421</v>
      </c>
    </row>
    <row r="46" spans="1:2" ht="16.5" thickBot="1" x14ac:dyDescent="0.3">
      <c r="A46" s="48" t="s">
        <v>300</v>
      </c>
      <c r="B46" s="48" t="s">
        <v>421</v>
      </c>
    </row>
    <row r="47" spans="1:2" ht="29.25" thickBot="1" x14ac:dyDescent="0.3">
      <c r="A47" s="47" t="s">
        <v>303</v>
      </c>
      <c r="B47" s="48" t="s">
        <v>462</v>
      </c>
    </row>
    <row r="48" spans="1:2" ht="16.5" thickBot="1" x14ac:dyDescent="0.3">
      <c r="A48" s="49" t="s">
        <v>295</v>
      </c>
      <c r="B48" s="55" t="s">
        <v>421</v>
      </c>
    </row>
    <row r="49" spans="1:2" ht="16.5" thickBot="1" x14ac:dyDescent="0.3">
      <c r="A49" s="49" t="s">
        <v>304</v>
      </c>
      <c r="B49" s="55" t="s">
        <v>421</v>
      </c>
    </row>
    <row r="50" spans="1:2" ht="16.5" thickBot="1" x14ac:dyDescent="0.3">
      <c r="A50" s="49" t="s">
        <v>305</v>
      </c>
      <c r="B50" s="55" t="s">
        <v>421</v>
      </c>
    </row>
    <row r="51" spans="1:2" ht="16.5" thickBot="1" x14ac:dyDescent="0.3">
      <c r="A51" s="49" t="s">
        <v>306</v>
      </c>
      <c r="B51" s="55" t="s">
        <v>421</v>
      </c>
    </row>
    <row r="52" spans="1:2" ht="16.5" thickBot="1" x14ac:dyDescent="0.3">
      <c r="A52" s="44" t="s">
        <v>307</v>
      </c>
      <c r="B52" s="56" t="s">
        <v>421</v>
      </c>
    </row>
    <row r="53" spans="1:2" ht="16.5" thickBot="1" x14ac:dyDescent="0.3">
      <c r="A53" s="44" t="s">
        <v>308</v>
      </c>
      <c r="B53" s="56" t="s">
        <v>421</v>
      </c>
    </row>
    <row r="54" spans="1:2" ht="16.5" thickBot="1" x14ac:dyDescent="0.3">
      <c r="A54" s="44" t="s">
        <v>309</v>
      </c>
      <c r="B54" s="56" t="s">
        <v>421</v>
      </c>
    </row>
    <row r="55" spans="1:2" ht="16.5" thickBot="1" x14ac:dyDescent="0.3">
      <c r="A55" s="45" t="s">
        <v>310</v>
      </c>
      <c r="B55" s="46" t="s">
        <v>421</v>
      </c>
    </row>
    <row r="56" spans="1:2" x14ac:dyDescent="0.25">
      <c r="A56" s="198" t="s">
        <v>311</v>
      </c>
      <c r="B56" s="201" t="s">
        <v>462</v>
      </c>
    </row>
    <row r="57" spans="1:2" x14ac:dyDescent="0.25">
      <c r="A57" s="199" t="s">
        <v>312</v>
      </c>
      <c r="B57" s="51" t="s">
        <v>534</v>
      </c>
    </row>
    <row r="58" spans="1:2" x14ac:dyDescent="0.25">
      <c r="A58" s="199" t="s">
        <v>313</v>
      </c>
      <c r="B58" s="51" t="s">
        <v>455</v>
      </c>
    </row>
    <row r="59" spans="1:2" x14ac:dyDescent="0.25">
      <c r="A59" s="199" t="s">
        <v>314</v>
      </c>
      <c r="B59" s="51" t="s">
        <v>455</v>
      </c>
    </row>
    <row r="60" spans="1:2" x14ac:dyDescent="0.25">
      <c r="A60" s="199" t="s">
        <v>315</v>
      </c>
      <c r="B60" s="51" t="s">
        <v>535</v>
      </c>
    </row>
    <row r="61" spans="1:2" ht="16.5" thickBot="1" x14ac:dyDescent="0.3">
      <c r="A61" s="200" t="s">
        <v>316</v>
      </c>
      <c r="B61" s="52" t="s">
        <v>421</v>
      </c>
    </row>
    <row r="62" spans="1:2" ht="30.75" thickBot="1" x14ac:dyDescent="0.3">
      <c r="A62" s="49" t="s">
        <v>317</v>
      </c>
      <c r="B62" s="52" t="s">
        <v>418</v>
      </c>
    </row>
    <row r="63" spans="1:2" ht="29.25" thickBot="1" x14ac:dyDescent="0.3">
      <c r="A63" s="44" t="s">
        <v>318</v>
      </c>
      <c r="B63" s="48" t="s">
        <v>462</v>
      </c>
    </row>
    <row r="64" spans="1:2" ht="16.5" thickBot="1" x14ac:dyDescent="0.3">
      <c r="A64" s="49" t="s">
        <v>295</v>
      </c>
      <c r="B64" s="57" t="s">
        <v>421</v>
      </c>
    </row>
    <row r="65" spans="1:2" ht="16.5" thickBot="1" x14ac:dyDescent="0.3">
      <c r="A65" s="49" t="s">
        <v>319</v>
      </c>
      <c r="B65" s="50" t="s">
        <v>421</v>
      </c>
    </row>
    <row r="66" spans="1:2" ht="16.5" thickBot="1" x14ac:dyDescent="0.3">
      <c r="A66" s="49" t="s">
        <v>320</v>
      </c>
      <c r="B66" s="57" t="s">
        <v>421</v>
      </c>
    </row>
    <row r="67" spans="1:2" ht="107.25" customHeight="1" thickBot="1" x14ac:dyDescent="0.3">
      <c r="A67" s="58" t="s">
        <v>321</v>
      </c>
      <c r="B67" s="236" t="s">
        <v>512</v>
      </c>
    </row>
    <row r="68" spans="1:2" ht="24" customHeight="1" thickBot="1" x14ac:dyDescent="0.3">
      <c r="A68" s="44" t="s">
        <v>322</v>
      </c>
      <c r="B68" s="48"/>
    </row>
    <row r="69" spans="1:2" ht="16.5" thickBot="1" x14ac:dyDescent="0.3">
      <c r="A69" s="51" t="s">
        <v>323</v>
      </c>
      <c r="B69" s="226">
        <f>'6.1. Паспорт сетевой график'!H43</f>
        <v>46197</v>
      </c>
    </row>
    <row r="70" spans="1:2" ht="16.5" thickBot="1" x14ac:dyDescent="0.3">
      <c r="A70" s="51" t="s">
        <v>324</v>
      </c>
      <c r="B70" s="59" t="s">
        <v>421</v>
      </c>
    </row>
    <row r="71" spans="1:2" ht="16.5" thickBot="1" x14ac:dyDescent="0.3">
      <c r="A71" s="51" t="s">
        <v>325</v>
      </c>
      <c r="B71" s="59" t="s">
        <v>421</v>
      </c>
    </row>
    <row r="72" spans="1:2" ht="29.25" thickBot="1" x14ac:dyDescent="0.3">
      <c r="A72" s="60" t="s">
        <v>326</v>
      </c>
      <c r="B72" s="57" t="s">
        <v>536</v>
      </c>
    </row>
    <row r="73" spans="1:2" ht="28.5" customHeight="1" x14ac:dyDescent="0.25">
      <c r="A73" s="47" t="s">
        <v>327</v>
      </c>
      <c r="B73" s="519" t="s">
        <v>560</v>
      </c>
    </row>
    <row r="74" spans="1:2" x14ac:dyDescent="0.25">
      <c r="A74" s="51" t="s">
        <v>328</v>
      </c>
      <c r="B74" s="520"/>
    </row>
    <row r="75" spans="1:2" x14ac:dyDescent="0.25">
      <c r="A75" s="51" t="s">
        <v>329</v>
      </c>
      <c r="B75" s="520"/>
    </row>
    <row r="76" spans="1:2" x14ac:dyDescent="0.25">
      <c r="A76" s="51" t="s">
        <v>330</v>
      </c>
      <c r="B76" s="520"/>
    </row>
    <row r="77" spans="1:2" x14ac:dyDescent="0.25">
      <c r="A77" s="51" t="s">
        <v>331</v>
      </c>
      <c r="B77" s="520"/>
    </row>
    <row r="78" spans="1:2" ht="16.5" thickBot="1" x14ac:dyDescent="0.3">
      <c r="A78" s="61" t="s">
        <v>332</v>
      </c>
      <c r="B78" s="521"/>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2025-11-04T11:41:44Z</dcterms:modified>
</cp:coreProperties>
</file>