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VL.002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H50" i="16"/>
  <c r="H49" i="16"/>
  <c r="H47" i="16"/>
  <c r="G47" i="16"/>
  <c r="H44" i="16"/>
  <c r="H43" i="16"/>
  <c r="C39" i="16"/>
  <c r="C32" i="16"/>
  <c r="D32" i="16" s="1"/>
  <c r="C35" i="16" s="1"/>
  <c r="D31" i="16"/>
  <c r="D39" i="16" s="1"/>
  <c r="C37" i="16" l="1"/>
  <c r="D35" i="16"/>
  <c r="G44" i="16"/>
  <c r="H42" i="16"/>
  <c r="G42" i="16"/>
  <c r="H40" i="16"/>
  <c r="G40" i="16"/>
  <c r="H39" i="16"/>
  <c r="G39" i="16"/>
  <c r="H37" i="16"/>
  <c r="G37" i="16"/>
  <c r="H35" i="16"/>
  <c r="G35" i="16"/>
  <c r="H32" i="16"/>
  <c r="G32" i="16"/>
  <c r="H31" i="16"/>
  <c r="G49" i="16" l="1"/>
  <c r="G50" i="16" s="1"/>
  <c r="C40" i="16"/>
  <c r="D40" i="16" s="1"/>
  <c r="C43" i="16" s="1"/>
  <c r="D43" i="16" s="1"/>
  <c r="C44" i="16" s="1"/>
  <c r="D37" i="16"/>
  <c r="C42" i="16"/>
  <c r="D42" i="16" s="1"/>
  <c r="A5" i="47"/>
  <c r="G52" i="16" l="1"/>
  <c r="D44" i="16"/>
  <c r="D47" i="16" s="1"/>
  <c r="C49" i="16" s="1"/>
  <c r="D49" i="16" s="1"/>
  <c r="C50" i="16" s="1"/>
  <c r="C47" i="16"/>
  <c r="A15" i="47"/>
  <c r="A12" i="47"/>
  <c r="A9" i="47"/>
  <c r="A62" i="47"/>
  <c r="C52" i="16" l="1"/>
  <c r="D50" i="16"/>
  <c r="B81" i="22"/>
  <c r="D52" i="16" l="1"/>
  <c r="C53" i="16"/>
  <c r="D53" i="16" s="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<sst xmlns="http://schemas.openxmlformats.org/spreadsheetml/2006/main" count="1279" uniqueCount="611">
  <si>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</si>
  <si>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</si>
  <si>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</si>
  <si>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</si>
  <si>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</si>
  <si>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</si>
  <si>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</si>
  <si>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</si>
  <si>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</si>
  <si>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</si>
  <si>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</si>
  <si>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</si>
  <si>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</si>
  <si>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</si>
  <si>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</si>
  <si>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</si>
  <si>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</si>
  <si>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</si>
  <si>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</si>
  <si>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</si>
  <si>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</si>
  <si>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</si>
  <si>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</si>
  <si>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</si>
  <si>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</si>
  <si>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</si>
  <si>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</si>
  <si>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</si>
  <si>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</si>
  <si>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</si>
  <si>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</si>
  <si>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</si>
  <si>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</si>
  <si>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</si>
  <si>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</si>
  <si>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</si>
  <si>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</si>
  <si>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</si>
  <si>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</si>
  <si>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</si>
  <si>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</si>
  <si>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</si>
  <si>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</si>
  <si>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</si>
  <si>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</si>
  <si>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</si>
  <si>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</si>
  <si>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</si>
  <si>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</si>
  <si>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</si>
  <si>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</si>
  <si>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</si>
  <si>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</si>
  <si>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</si>
  <si>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</si>
  <si>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</si>
  <si>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</si>
  <si>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</si>
  <si>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</si>
  <si>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</si>
  <si>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</si>
  <si>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</si>
  <si>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</si>
  <si>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</si>
  <si>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</si>
  <si>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</si>
  <si>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</si>
  <si>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</si>
  <si>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</si>
  <si>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</si>
  <si>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</si>
  <si>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</si>
  <si>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</si>
  <si>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</si>
  <si>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</si>
  <si>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</si>
  <si>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</si>
  <si>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</si>
  <si>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</si>
  <si>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</si>
  <si>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</si>
  <si>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</si>
  <si>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</si>
  <si>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</si>
  <si>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</si>
  <si>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</si>
  <si>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</si>
  <si>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</si>
  <si>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</si>
  <si>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</si>
  <si>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</si>
  <si>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</si>
  <si>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</si>
  <si>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</si>
  <si>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</si>
  <si>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</si>
  <si>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</si>
  <si>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</si>
  <si>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</si>
  <si>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</si>
  <si>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</si>
  <si>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</si>
  <si>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</si>
  <si>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</si>
  <si>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</si>
  <si>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</si>
  <si>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</si>
  <si>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</si>
  <si>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</si>
  <si>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</si>
  <si>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</si>
  <si>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</si>
  <si>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</si>
  <si>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</si>
  <si>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</si>
  <si>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</si>
  <si>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</si>
  <si>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</si>
  <si>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</si>
  <si>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</si>
  <si>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</si>
  <si>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</si>
  <si>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</si>
  <si>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</si>
  <si>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</si>
  <si>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</si>
  <si>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</si>
  <si>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</si>
  <si>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</si>
  <si>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</si>
  <si>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</si>
  <si>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</si>
  <si>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</si>
  <si>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</si>
  <si>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</si>
  <si>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</si>
  <si>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</si>
  <si>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</si>
  <si>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</si>
  <si>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</si>
  <si>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</si>
  <si>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</si>
  <si>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</si>
  <si>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</si>
  <si>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</si>
  <si>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</si>
  <si>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</si>
  <si>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</si>
  <si>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</si>
  <si>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</si>
  <si>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</si>
  <si>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</si>
  <si>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</si>
  <si>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</si>
  <si>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</si>
  <si>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</si>
  <si>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</si>
  <si>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</si>
  <si>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</si>
  <si>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</si>
  <si>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</si>
  <si>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</si>
  <si>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</si>
  <si>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</si>
  <si>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</si>
  <si>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</si>
  <si>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</si>
  <si>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</si>
  <si>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</si>
  <si>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</si>
  <si>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</si>
  <si>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</si>
  <si>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</si>
  <si>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</si>
  <si>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</si>
  <si>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</si>
  <si>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</si>
  <si>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</si>
  <si>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</si>
  <si>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</si>
  <si>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</si>
  <si>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</si>
  <si>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</si>
  <si>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</si>
  <si>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</si>
  <si>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</si>
  <si>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</si>
  <si>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</si>
  <si>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</si>
  <si>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</si>
  <si>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</si>
  <si>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</si>
  <si>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</si>
  <si>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</si>
  <si>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</si>
  <si>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</si>
  <si>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</si>
  <si>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</si>
  <si>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</si>
  <si>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</si>
  <si>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</si>
  <si>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</si>
  <si>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</si>
  <si>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</si>
  <si>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</si>
  <si>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</si>
  <si>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</si>
  <si>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</si>
  <si>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</si>
  <si>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</si>
  <si>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</si>
  <si>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</si>
  <si>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</si>
  <si>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</si>
  <si>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</si>
  <si>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</si>
  <si>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</si>
  <si>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</si>
  <si>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</si>
  <si>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</si>
  <si>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</si>
  <si>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</si>
  <si>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</si>
  <si>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</si>
  <si>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</si>
  <si>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</si>
  <si>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</si>
  <si>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</si>
  <si>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</si>
  <si>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</si>
  <si>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</si>
  <si>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</si>
  <si>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</si>
  <si>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</si>
  <si>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</si>
  <si>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</si>
  <si>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</si>
  <si>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</si>
  <si>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</si>
  <si>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</si>
  <si>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</si>
  <si>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</si>
  <si>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</si>
  <si>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</si>
  <si>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</si>
  <si>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</si>
  <si>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</si>
  <si>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</si>
  <si>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</si>
  <si>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</si>
  <si>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</si>
  <si>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</si>
  <si>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</si>
  <si>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</si>
  <si>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</si>
  <si>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</si>
  <si>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</si>
  <si>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</si>
  <si>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</si>
  <si>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</si>
  <si>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</si>
  <si>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</si>
  <si>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</si>
  <si>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</si>
  <si>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</si>
  <si>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</si>
  <si>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</si>
  <si>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</si>
  <si>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</si>
  <si>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</si>
  <si>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</si>
  <si>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</si>
  <si>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</si>
  <si>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</si>
  <si>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</si>
  <si>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</si>
  <si>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</si>
  <si>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</si>
  <si>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</si>
  <si>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</si>
  <si>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</si>
  <si>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</si>
  <si>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</si>
  <si>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</si>
  <si>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</si>
  <si>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</si>
  <si>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</si>
  <si>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</si>
  <si>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</si>
  <si>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</si>
  <si>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</si>
  <si>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</si>
  <si>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</si>
  <si>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</si>
  <si>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</si>
  <si>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</si>
  <si>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</si>
  <si>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</si>
  <si>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</si>
  <si>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</si>
  <si>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</si>
  <si>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</si>
  <si>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</si>
  <si>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</si>
  <si>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</si>
  <si>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</si>
  <si>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</si>
  <si>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</si>
  <si>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</si>
  <si>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</si>
  <si>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</si>
  <si>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</si>
  <si>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</si>
  <si>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</si>
  <si>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</si>
  <si>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</si>
  <si>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</si>
  <si>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</si>
  <si>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</si>
  <si>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</si>
  <si>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</si>
  <si>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</si>
  <si>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</si>
  <si>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</si>
  <si>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</si>
  <si>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</si>
  <si>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</si>
  <si>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</si>
  <si>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</si>
  <si>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</si>
  <si>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</si>
  <si>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</si>
  <si>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</si>
  <si>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</si>
  <si>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</si>
  <si>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</si>
  <si>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</si>
  <si>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</si>
  <si>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</si>
  <si>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</si>
  <si>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</si>
  <si>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</si>
  <si>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</si>
  <si>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</si>
  <si>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</si>
  <si>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</si>
  <si>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</si>
  <si>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</si>
  <si>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</si>
  <si>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</si>
  <si>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</si>
  <si>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</si>
  <si>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</si>
  <si>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</si>
  <si>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</si>
  <si>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</si>
  <si>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</si>
  <si>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</si>
  <si>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</si>
  <si>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</si>
  <si>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</si>
  <si>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</si>
  <si>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</si>
  <si>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</si>
  <si>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</si>
  <si>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</si>
  <si>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</si>
  <si>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</si>
  <si>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</si>
  <si>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</si>
  <si>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</si>
  <si>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</si>
  <si>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</si>
  <si>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</si>
  <si>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</si>
  <si>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</si>
  <si>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</si>
  <si>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</si>
  <si>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</si>
  <si>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</si>
  <si>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</si>
  <si>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</si>
  <si>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</si>
  <si>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</si>
  <si>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</si>
  <si>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</si>
  <si>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</si>
  <si>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</si>
  <si>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</si>
  <si>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</si>
  <si>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</si>
  <si>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</si>
  <si>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</si>
  <si>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</si>
  <si>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</si>
  <si>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</si>
  <si>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</si>
  <si>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</si>
  <si>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</si>
  <si>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</si>
  <si>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</si>
  <si>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</si>
  <si>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</si>
  <si>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</si>
  <si>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</si>
  <si>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</si>
  <si>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</si>
  <si>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</si>
  <si>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</si>
  <si>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</si>
  <si>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</si>
  <si>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</si>
  <si>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</si>
  <si>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</si>
  <si>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</si>
  <si>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</si>
  <si>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</si>
  <si>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</si>
  <si>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</si>
  <si>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</si>
  <si>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</si>
  <si>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</si>
  <si>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</si>
  <si>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</si>
  <si>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</si>
  <si>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</si>
  <si>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</si>
  <si>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</si>
  <si>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</si>
  <si>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</si>
  <si>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</si>
  <si>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</si>
  <si>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</si>
  <si>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</si>
  <si>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</si>
  <si>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</si>
  <si>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</si>
  <si>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</si>
  <si>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</si>
  <si>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</si>
  <si>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</si>
  <si>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</si>
  <si>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</si>
  <si>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</si>
  <si>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</si>
  <si>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</si>
  <si>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</si>
  <si>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</si>
  <si>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</si>
  <si>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</si>
  <si>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</si>
  <si>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</si>
  <si>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</si>
  <si>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</si>
  <si>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</si>
  <si>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</si>
  <si>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</si>
  <si>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</si>
  <si>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</si>
  <si>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</si>
  <si>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</si>
  <si>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</si>
  <si>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</si>
  <si>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</si>
  <si>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</si>
  <si>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</si>
  <si>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</si>
  <si>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</si>
  <si>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</si>
  <si>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</si>
  <si>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</si>
  <si>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</si>
  <si>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</si>
  <si>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</si>
  <si>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</si>
  <si>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</si>
  <si>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</si>
  <si>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</si>
  <si>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</si>
  <si>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</si>
  <si>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</si>
  <si>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</si>
  <si>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</si>
  <si>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</si>
  <si>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</si>
  <si>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</si>
  <si>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</si>
  <si>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</si>
  <si>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</si>
  <si>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</si>
  <si>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</si>
  <si>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</si>
  <si>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</si>
  <si>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</si>
  <si>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</si>
  <si>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</si>
  <si>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</si>
  <si>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</si>
  <si>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</si>
  <si>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</si>
  <si>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</si>
  <si>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</si>
  <si>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</si>
  <si>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</si>
  <si>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</si>
  <si>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</si>
  <si>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</si>
  <si>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</si>
  <si>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</si>
  <si>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</si>
  <si>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</si>
  <si>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</si>
  <si>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</si>
  <si>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</si>
  <si>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</si>
  <si>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</si>
  <si>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</si>
  <si>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</si>
  <si>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</si>
  <si>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</si>
  <si>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</si>
  <si>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0,41  км;
показатель увеличения протяженности линий электропередачи в рамках
осуществления технологического присоединения к электрическим сетям (0,4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5,35405</t>
    </r>
    <r>
      <rPr>
        <sz val="12"/>
        <color theme="1"/>
        <rFont val="Times New Roman"/>
        <family val="1"/>
        <charset val="204"/>
      </rPr>
      <t xml:space="preserve"> млн руб.</t>
    </r>
  </si>
  <si>
    <t>№Т13/23/7655-ДТП от 05.12.2023 государственное казенное учреждение Тюменской области "Управление капитального строительства"</t>
  </si>
  <si>
    <t>Тюменская область, Вагайский р-н, д. Абаул, ул. Школьная, 8, земельный участок с кадастровым номером 72:05:0702001:150</t>
  </si>
  <si>
    <t>ВРУ 0,4 кВ и ЭПУ-ППУ-0,4 кВ</t>
  </si>
  <si>
    <t>- нижние контакты коммутационного аппарата комплекса коммерческого учета для присоединения вновь сооружаемого заявителем ВРУ 0,4 кВ общеобразоввательной организации (учреждения), присоединяемые к вновь сооружаемой АО "Россети Тюмень" КЛ 0,4 кВ от вновь сооружаемой ТП 10/0,4 кВ с ЛЭП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ЭПУ-ППУ-0,4 кВ, присоединяемый к вновь сооружаемой АО "Россети Тюмень" КЛ 0,4 кВ от РУ 0,4 кВ вновь сооружаемой ТП 10/0,4 кВ от сооружаемой ЛЭП 10 кВ от ВЛ 10 кВ Карагай ПС 35 кВ Аксурка</t>
  </si>
  <si>
    <t>III</t>
  </si>
  <si>
    <t>1. Проектирование и строительство от опоры № 430 ВЛ 10 кВ Карагай ПС 35 кВ Аксурка до вновь сооружаемой АО "Россети Тюмень" ТП 10/0,4 кВ воздушной линии 10 кВ на железобетонных опорах изолированным алюминиевым проводом сечением до 50 мм2 включительно (50 мм2) одноцепной протяженностью 0,41 км;
2.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с кадастровым номером 72:05:0702001:150;
3. Проектирование и строительство КЛ 0,4 кВ в траншее многожильные с резиновой или пластмассовой изоляцией сечением провода от 100 до 200 мм2 включительно (185 мм2) с одним кабелем в траншее от РУ 0,4 кВ вновь сооружаемой ТП 10/0,4 кВ до ВРУ 0,4 кВ школы, протяженностью 0,1 км;
4. Проектирование и строительство КЛ 0,4 кВ в траншее многожильные с резиновой или пластмассовой изоляцией сечением провода до 50 мм2 включительно с одним кабелем в траншее от РУ 0,4 кВ вновь сооружаемой ТП 10/0,4 кВ до ЭПУ-ППУ-0,4 кВ школы, протяженностью 0,1 км;
5. Монтаж во ВРУ 0,4 кВ общеобразовательной организации (учреждения) одного средства коммерческого учета электрической энергии (мощности) трехфазного полукосвенного включения;
6. Монтаж в ЭПУ-ППУ-0,4 кВ одного средства коммерческого учета электрической энергии (мощности)трехфазного прямого включения.</t>
  </si>
  <si>
    <t>строительство ТП 10/0,4 кВ - 0,25 МВА; ВЛ 10 кВ - 0,41; КЛ 0,4 кВ - 0,2 км, монтаж 2 приборов коммерческого учета</t>
  </si>
  <si>
    <t>ТП 10/0,4 кВ - 0,25 МВА; ВЛ 10 кВ - 0,41 км.; КЛ 0,4 кВ - 0,2 км; ПУ - 2 т.у.</t>
  </si>
  <si>
    <t>2103,71 тыс.руб./МВА без НДС (ТП 10/0,4); 1677,66 тыс.руб./км без НДС (ВЛ 10 кВ); 2528,35 тыс.руб./км без НДС (КЛ 0,4 кВ); 45,03 тыс.руб./шт. без НДС (ПУ)</t>
  </si>
  <si>
    <t>Мероприятие направлено на реализацию договора на технологическое присоединение от 05.12.2023 №Т13/23/7655-ДТП, заявителя ГКУ ТО "УКС"</t>
  </si>
  <si>
    <t>0,25 МВА, 0,61 км., 2 т.у. (в том числе прирост 0,25 МВА, 0,61 км., 2 т.у.)</t>
  </si>
  <si>
    <t>комплектная трансформаторная подстанция шкафного или киоскового исполнения;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t>
  </si>
  <si>
    <t>O_NS3600.VL.0027</t>
  </si>
  <si>
    <t>Вагайский р-н, д. Абаул</t>
  </si>
  <si>
    <t>Год 2028</t>
  </si>
  <si>
    <t>ВЛ 10 кВ Карагай отпайка на КТП-3247</t>
  </si>
  <si>
    <t>ВЛЗ</t>
  </si>
  <si>
    <t>ж/б</t>
  </si>
  <si>
    <t>КЛ 0,4 кВ №1 от КТП-3247</t>
  </si>
  <si>
    <t>КЛ</t>
  </si>
  <si>
    <t>грунт</t>
  </si>
  <si>
    <t>КЛ 0,4 кВ №2 от КТП-3247</t>
  </si>
  <si>
    <t>КТП №3247 Абаул (школа)</t>
  </si>
  <si>
    <t>ТМГ-250/10</t>
  </si>
  <si>
    <t>1Т</t>
  </si>
  <si>
    <t>2024</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</si>
  <si>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</si>
  <si>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</si>
  <si>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</si>
  <si>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по договорам подряда (в разбивке по каждому подрядчику и по договорам):</t>
  </si>
  <si>
    <t>объем заключенного договора PD01.3000.2023.5407 от 12.01.2024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</si>
  <si>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</si>
  <si>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</si>
  <si>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</si>
  <si>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СОГЛАШЕНИЕ № 44/24ПР от 25.04.2024 . ГКУ ТО "УКС"    в ценах 2024 года с НДС, млн. руб</t>
  </si>
  <si>
    <t>объем заключенного договора РАЗРЕШЕНИЕ №20/24-Р от 19.03.2024 . Администрация Вагайского муниципального района   в ценах 2024 года с НДС, млн. руб</t>
  </si>
  <si>
    <t>объем заключенного договора СОГЛАШЕНИЕ №08/24-С от 01.04.2024 . Администрация Вагайского муниципального района   в ценах 2024 года с НДС, млн. руб</t>
  </si>
  <si>
    <t>объем заключенного договора СОГЛАШЕНИЕ №09/24-С от 01.04.2024 . Администрация Вагайского муниципального района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</si>
  <si>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</si>
  <si>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</si>
  <si>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</si>
  <si>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</si>
  <si>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</si>
  <si>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xml:space="preserve"> ГКУ ТО "УКС" ; Администрация Вагайского муниципального района</t>
  </si>
  <si>
    <t>2023.1406/2022.0130</t>
  </si>
  <si>
    <t xml:space="preserve">Филиал АО "Россети Тюмень" Тюменские электрические сети </t>
  </si>
  <si>
    <t>Новое строительство и расширение электросетевых объектов</t>
  </si>
  <si>
    <t>12.2027</t>
  </si>
  <si>
    <t>0</t>
  </si>
  <si>
    <t>2,95</t>
  </si>
  <si>
    <t>71,08</t>
  </si>
  <si>
    <t>Комплекс</t>
  </si>
  <si>
    <t>Выполнение комплекса работ по строительству РС 0,4-10 кВ Тобольского ТПО филиала АО "Россети Тюмень" Тюменские электрические сети для технологического присоединения (4 этап)</t>
  </si>
  <si>
    <t>ИА АО "Россети Тюмень"</t>
  </si>
  <si>
    <t>Предварительный расчет стоимости работ</t>
  </si>
  <si>
    <t>ВЗ</t>
  </si>
  <si>
    <t>ЗЦ ПО ЕП</t>
  </si>
  <si>
    <t>ООО "ПК СтройКомплект"</t>
  </si>
  <si>
    <t>32313099177</t>
  </si>
  <si>
    <t>www.roseltorg.ru</t>
  </si>
  <si>
    <t>21.12.2023</t>
  </si>
  <si>
    <t>18.12.2023</t>
  </si>
  <si>
    <t>26.12.2023</t>
  </si>
  <si>
    <t>п.7.5.3.</t>
  </si>
  <si>
    <t>Закупочная комиссия</t>
  </si>
  <si>
    <t>32313099177/2023.1406-2</t>
  </si>
  <si>
    <t>15.01.2024</t>
  </si>
  <si>
    <t>12.01.2024</t>
  </si>
  <si>
    <t>27.12.2025</t>
  </si>
  <si>
    <t>Закупка проведена по 3-м объектам ИПР, по результатам которой заключен договор на 50.000.000,00 руб. с НДС. Объем договора на данный объект составляет 5 514 120,42 руб. с НДС.</t>
  </si>
  <si>
    <t>Прочие</t>
  </si>
  <si>
    <t>Право срочного ограниченного пользования частью земельного участка (сервитут) для строительства ВЛ 10 кВ от оп. 430 ВЛ 10 Карагай от ПС 35 кВ Аксурка; ТП-10/0,4 кВ 250 кВА № 3247; 2хКЛ 0,4 кВ от РУ-0,4 кВ ТП-10/0,4 кВ № 3247 по соглашению № 44/24пр от 25.04.2024г.</t>
  </si>
  <si>
    <t>СЦ ЕП</t>
  </si>
  <si>
    <t>ГКУ ТО "УКС"</t>
  </si>
  <si>
    <t>п. 5.7.3.12 Единый стандарт (Положение о закупке) от 02.02.2023</t>
  </si>
  <si>
    <t xml:space="preserve">АЗ РТ13/01/938 от 14.06.2024. Аренда земли НДС не облагается. </t>
  </si>
  <si>
    <t>Использование земельного участка для строительства ВЛ 10 кВ от оп. 430 ВЛ 10 Карагай от ПС 35 кВ Аксурка; ТП-10/0,4 кВ 250 кВА № 3247; 2хКЛ 0,4 кВ от РУ-0,4 кВ ТП-10/0,4 кВ № 3247 по разрешению №20/24-р от 19.03.2024г.</t>
  </si>
  <si>
    <t>Администрация Вагайского муниципального района</t>
  </si>
  <si>
    <t>Право ограниченного пользования частью земельного участка (сервитут) для строительства ВЛ 10кВ от оп. 430 ВЛ 10 Карагай от ПС 35 кВ Аксурка; ТП-10/0,4 кВ 250 кВА №3247; 2хКЛ 0,4 кВ от РУ-0,4 кВ ТП-10/0,04 кВ №3247 по соглашению №08/24-С от 01.04.2024г.</t>
  </si>
  <si>
    <t>АЗ РТ13/01/1065 от 04.07.2024.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49,39 руб.</t>
  </si>
  <si>
    <t>Право ограниченного пользования частью земельного участка (сервитут) для строительства ВЛ 10кВ от оп. 430 ВЛ 10 Карагай от ПС 35 кВ Аксурка; ТП-10/0,4 кВ 250 кВА №3247; 2хКЛ 0,4 кВ от РУ-0,4 кВ ТП-10/0,04 кВ №3247 по соглашению №09/24-С от 01.04.2024г.</t>
  </si>
  <si>
    <t>АЗ РТ13/01/684 от 08.05.2024.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1 947,76 руб.</t>
  </si>
  <si>
    <t>да</t>
  </si>
  <si>
    <t xml:space="preserve">Факт 2024 года </t>
  </si>
  <si>
    <t>Год 2029</t>
  </si>
  <si>
    <t xml:space="preserve"> по состоянию на 01.01.2024</t>
  </si>
  <si>
    <t>по состоянию на 01.01.2025</t>
  </si>
  <si>
    <t>+</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</si>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</sst>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4" xfId="0" applyFont="1" applyBorder="1" applyAlignment="1">
      <alignment vertical="center"/>
    </xf>
    <xf numFmtId="171" fontId="29" fillId="0" borderId="44"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5" xfId="0" applyFont="1" applyBorder="1" applyAlignment="1">
      <alignment vertical="center"/>
    </xf>
    <xf numFmtId="3" fontId="41" fillId="0" borderId="45"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0" fontId="41" fillId="0" borderId="1" xfId="0" applyFont="1" applyFill="1" applyBorder="1" applyAlignment="1">
      <alignment horizontal="center" vertical="center"/>
    </xf>
    <xf numFmtId="3" fontId="41" fillId="0" borderId="48" xfId="0" applyNumberFormat="1" applyFont="1" applyBorder="1" applyAlignment="1">
      <alignment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3" fontId="41" fillId="0" borderId="48" xfId="0" applyNumberFormat="1" applyFont="1" applyFill="1" applyBorder="1" applyAlignment="1">
      <alignment vertical="center"/>
    </xf>
    <xf numFmtId="9" fontId="41" fillId="0" borderId="50"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5"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3"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629198.39884472219</c:v>
              </c:pt>
              <c:pt idx="1">
                <c:v>2667837.0017463071</c:v>
              </c:pt>
              <c:pt idx="2">
                <c:v>4528294.5946961557</c:v>
              </c:pt>
              <c:pt idx="3">
                <c:v>6226059.556614236</c:v>
              </c:pt>
              <c:pt idx="4">
                <c:v>7775285.0810041931</c:v>
              </c:pt>
              <c:pt idx="5">
                <c:v>9188902.8110939842</c:v>
              </c:pt>
              <c:pt idx="6">
                <c:v>10478726.997661918</c:v>
              </c:pt>
              <c:pt idx="7">
                <c:v>11655549.944007939</c:v>
              </c:pt>
              <c:pt idx="8">
                <c:v>12729229.444407538</c:v>
              </c:pt>
              <c:pt idx="9">
                <c:v>13708768.868183715</c:v>
              </c:pt>
              <c:pt idx="10">
                <c:v>14601769.897071658</c:v>
              </c:pt>
            </c:numLit>
          </c:val>
          <c:smooth val="0"/>
          <c:extLst>
            <c:ext xmlns:c16="http://schemas.microsoft.com/office/drawing/2014/chart" uri="{C3380CC4-5D6E-409C-BE32-E72D297353CC}">
              <c16:uniqueId val="{00000000-0735-4CD9-A04B-407EF8C8E2AF}"/>
            </c:ext>
          </c:extLst>
        </c:ser>
        <c:ser>
          <c:idx val="0"/>
          <c:order val="1"/>
          <c:tx>
            <c:v>Накопленный чистый денежный поток</c:v>
          </c:tx>
          <c:marker>
            <c:symbol val="none"/>
          </c:marker>
          <c:val>
            <c:numLit>
              <c:formatCode>_(* #\ ##0_);_(* \(#\ ##0\);_(* "-"_);_(@_)</c:formatCode>
              <c:ptCount val="11"/>
              <c:pt idx="0">
                <c:v>980612.82612525905</c:v>
              </c:pt>
              <c:pt idx="1">
                <c:v>3633747.335996557</c:v>
              </c:pt>
              <c:pt idx="2">
                <c:v>6395904.0348586962</c:v>
              </c:pt>
              <c:pt idx="3">
                <c:v>9271418.8963584434</c:v>
              </c:pt>
              <c:pt idx="4">
                <c:v>12264801.333088437</c:v>
              </c:pt>
              <c:pt idx="5">
                <c:v>15380741.134145021</c:v>
              </c:pt>
              <c:pt idx="6">
                <c:v>18624115.680188391</c:v>
              </c:pt>
              <c:pt idx="7">
                <c:v>21999997.447105154</c:v>
              </c:pt>
              <c:pt idx="8">
                <c:v>25513661.809817381</c:v>
              </c:pt>
              <c:pt idx="9">
                <c:v>29170595.158244021</c:v>
              </c:pt>
              <c:pt idx="10">
                <c:v>32973860.246373639</c:v>
              </c:pt>
            </c:numLit>
          </c:val>
          <c:smooth val="0"/>
          <c:extLst>
            <c:ext xmlns:c16="http://schemas.microsoft.com/office/drawing/2014/chart" uri="{C3380CC4-5D6E-409C-BE32-E72D297353CC}">
              <c16:uniqueId val="{00000001-0735-4CD9-A04B-407EF8C8E2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86591</xdr:colOff>
      <xdr:row>25</xdr:row>
      <xdr:rowOff>155864</xdr:rowOff>
    </xdr:from>
    <xdr:to>
      <xdr:col>13</xdr:col>
      <xdr:colOff>208437</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5" customFormat="1" ht="18.75" customHeight="1" x14ac:dyDescent="0.2">
      <c r="A1" s="75"/>
      <c r="C1" s="76" t="s">
        <v>66</v>
      </c>
    </row>
    <row r="2" spans="1:22" s="65" customFormat="1" ht="18.75" customHeight="1" x14ac:dyDescent="0.3">
      <c r="A2" s="75"/>
      <c r="C2" s="77" t="s">
        <v>9</v>
      </c>
    </row>
    <row r="3" spans="1:22" s="65" customFormat="1" ht="18.75" x14ac:dyDescent="0.3">
      <c r="A3" s="78"/>
      <c r="C3" s="77" t="s">
        <v>451</v>
      </c>
    </row>
    <row r="4" spans="1:22" s="65" customFormat="1" ht="18.75" x14ac:dyDescent="0.3">
      <c r="A4" s="78"/>
      <c r="H4" s="77"/>
    </row>
    <row r="5" spans="1:22" s="65" customFormat="1" ht="15.75" x14ac:dyDescent="0.25">
      <c r="A5" s="334" t="s">
        <v>550</v>
      </c>
      <c r="B5" s="334"/>
      <c r="C5" s="334"/>
      <c r="D5" s="79"/>
      <c r="E5" s="79"/>
      <c r="F5" s="79"/>
      <c r="G5" s="79"/>
      <c r="H5" s="79"/>
      <c r="I5" s="79"/>
      <c r="J5" s="79"/>
    </row>
    <row r="6" spans="1:22" s="65" customFormat="1" ht="18.75" x14ac:dyDescent="0.3">
      <c r="A6" s="78"/>
      <c r="H6" s="77"/>
    </row>
    <row r="7" spans="1:22" s="65" customFormat="1" ht="18.75" x14ac:dyDescent="0.2">
      <c r="A7" s="338" t="s">
        <v>8</v>
      </c>
      <c r="B7" s="338"/>
      <c r="C7" s="338"/>
      <c r="D7" s="64"/>
      <c r="E7" s="64"/>
      <c r="F7" s="64"/>
      <c r="G7" s="64"/>
      <c r="H7" s="64"/>
      <c r="I7" s="64"/>
      <c r="J7" s="64"/>
      <c r="K7" s="64"/>
      <c r="L7" s="64"/>
      <c r="M7" s="64"/>
      <c r="N7" s="64"/>
      <c r="O7" s="64"/>
      <c r="P7" s="64"/>
      <c r="Q7" s="64"/>
      <c r="R7" s="64"/>
      <c r="S7" s="64"/>
      <c r="T7" s="64"/>
      <c r="U7" s="64"/>
      <c r="V7" s="64"/>
    </row>
    <row r="8" spans="1:22" s="65" customFormat="1" ht="18.75" x14ac:dyDescent="0.2">
      <c r="A8" s="95"/>
      <c r="B8" s="95"/>
      <c r="C8" s="95"/>
      <c r="D8" s="95"/>
      <c r="E8" s="95"/>
      <c r="F8" s="95"/>
      <c r="G8" s="95"/>
      <c r="H8" s="95"/>
      <c r="I8" s="64"/>
      <c r="J8" s="64"/>
      <c r="K8" s="64"/>
      <c r="L8" s="64"/>
      <c r="M8" s="64"/>
      <c r="N8" s="64"/>
      <c r="O8" s="64"/>
      <c r="P8" s="64"/>
      <c r="Q8" s="64"/>
      <c r="R8" s="64"/>
      <c r="S8" s="64"/>
      <c r="T8" s="64"/>
      <c r="U8" s="64"/>
      <c r="V8" s="64"/>
    </row>
    <row r="9" spans="1:22" s="65" customFormat="1" ht="18.75" x14ac:dyDescent="0.2">
      <c r="A9" s="339" t="s">
        <v>434</v>
      </c>
      <c r="B9" s="339"/>
      <c r="C9" s="339"/>
      <c r="D9" s="63"/>
      <c r="E9" s="63"/>
      <c r="F9" s="63"/>
      <c r="G9" s="63"/>
      <c r="H9" s="63"/>
      <c r="I9" s="64"/>
      <c r="J9" s="64"/>
      <c r="K9" s="64"/>
      <c r="L9" s="64"/>
      <c r="M9" s="64"/>
      <c r="N9" s="64"/>
      <c r="O9" s="64"/>
      <c r="P9" s="64"/>
      <c r="Q9" s="64"/>
      <c r="R9" s="64"/>
      <c r="S9" s="64"/>
      <c r="T9" s="64"/>
      <c r="U9" s="64"/>
      <c r="V9" s="64"/>
    </row>
    <row r="10" spans="1:22" s="65" customFormat="1" ht="18.75" x14ac:dyDescent="0.2">
      <c r="A10" s="340" t="s">
        <v>7</v>
      </c>
      <c r="B10" s="340"/>
      <c r="C10" s="340"/>
      <c r="D10" s="80"/>
      <c r="E10" s="80"/>
      <c r="F10" s="80"/>
      <c r="G10" s="80"/>
      <c r="H10" s="80"/>
      <c r="I10" s="64"/>
      <c r="J10" s="64"/>
      <c r="K10" s="64"/>
      <c r="L10" s="64"/>
      <c r="M10" s="64"/>
      <c r="N10" s="64"/>
      <c r="O10" s="64"/>
      <c r="P10" s="64"/>
      <c r="Q10" s="64"/>
      <c r="R10" s="64"/>
      <c r="S10" s="64"/>
      <c r="T10" s="64"/>
      <c r="U10" s="64"/>
      <c r="V10" s="64"/>
    </row>
    <row r="11" spans="1:22" s="65" customFormat="1" ht="18.75" x14ac:dyDescent="0.2">
      <c r="A11" s="95"/>
      <c r="B11" s="95"/>
      <c r="C11" s="95"/>
      <c r="D11" s="95"/>
      <c r="E11" s="95"/>
      <c r="F11" s="95"/>
      <c r="G11" s="95"/>
      <c r="H11" s="95"/>
      <c r="I11" s="64"/>
      <c r="J11" s="64"/>
      <c r="K11" s="64"/>
      <c r="L11" s="64"/>
      <c r="M11" s="64"/>
      <c r="N11" s="64"/>
      <c r="O11" s="64"/>
      <c r="P11" s="64"/>
      <c r="Q11" s="64"/>
      <c r="R11" s="64"/>
      <c r="S11" s="64"/>
      <c r="T11" s="64"/>
      <c r="U11" s="64"/>
      <c r="V11" s="64"/>
    </row>
    <row r="12" spans="1:22" s="65" customFormat="1" ht="18.75" x14ac:dyDescent="0.2">
      <c r="A12" s="341" t="s">
        <v>534</v>
      </c>
      <c r="B12" s="341"/>
      <c r="C12" s="341"/>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40" t="s">
        <v>6</v>
      </c>
      <c r="B13" s="340"/>
      <c r="C13" s="340"/>
      <c r="D13" s="80"/>
      <c r="E13" s="80"/>
      <c r="F13" s="80"/>
      <c r="G13" s="80"/>
      <c r="H13" s="80"/>
      <c r="I13" s="64"/>
      <c r="J13" s="64"/>
      <c r="K13" s="64"/>
      <c r="L13" s="64"/>
      <c r="M13" s="64"/>
      <c r="N13" s="64"/>
      <c r="O13" s="64"/>
      <c r="P13" s="64"/>
      <c r="Q13" s="64"/>
      <c r="R13" s="64"/>
      <c r="S13" s="64"/>
      <c r="T13" s="64"/>
      <c r="U13" s="64"/>
      <c r="V13" s="64"/>
    </row>
    <row r="14" spans="1:22" s="82" customFormat="1" ht="22.5" customHeight="1" x14ac:dyDescent="0.2">
      <c r="A14" s="143"/>
      <c r="B14" s="143"/>
      <c r="C14" s="143"/>
      <c r="D14" s="81"/>
      <c r="E14" s="81"/>
      <c r="F14" s="81"/>
      <c r="G14" s="81"/>
      <c r="H14" s="81"/>
      <c r="I14" s="81"/>
      <c r="J14" s="81"/>
      <c r="K14" s="81"/>
      <c r="L14" s="81"/>
      <c r="M14" s="81"/>
      <c r="N14" s="81"/>
      <c r="O14" s="81"/>
      <c r="P14" s="81"/>
      <c r="Q14" s="81"/>
      <c r="R14" s="81"/>
      <c r="S14" s="81"/>
      <c r="T14" s="81"/>
      <c r="U14" s="81"/>
      <c r="V14" s="81"/>
    </row>
    <row r="15" spans="1:22" s="83" customFormat="1" ht="82.5" customHeight="1" x14ac:dyDescent="0.2">
      <c r="A15" s="342" t="s">
        <v>520</v>
      </c>
      <c r="B15" s="342"/>
      <c r="C15" s="342"/>
      <c r="D15" s="63"/>
      <c r="E15" s="63"/>
      <c r="F15" s="63"/>
      <c r="G15" s="63"/>
      <c r="H15" s="63"/>
      <c r="I15" s="63"/>
      <c r="J15" s="63"/>
      <c r="K15" s="63"/>
      <c r="L15" s="63"/>
      <c r="M15" s="63"/>
      <c r="N15" s="63"/>
      <c r="O15" s="63"/>
      <c r="P15" s="63"/>
      <c r="Q15" s="63"/>
      <c r="R15" s="63"/>
      <c r="S15" s="63"/>
      <c r="T15" s="63"/>
      <c r="U15" s="63"/>
      <c r="V15" s="63"/>
    </row>
    <row r="16" spans="1:22" s="83" customFormat="1" ht="9" customHeight="1" x14ac:dyDescent="0.2">
      <c r="A16" s="335" t="s">
        <v>5</v>
      </c>
      <c r="B16" s="335"/>
      <c r="C16" s="335"/>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336" t="s">
        <v>410</v>
      </c>
      <c r="B18" s="337"/>
      <c r="C18" s="337"/>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4</v>
      </c>
      <c r="B20" s="87" t="s">
        <v>65</v>
      </c>
      <c r="C20" s="88" t="s">
        <v>64</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63</v>
      </c>
      <c r="B22" s="153" t="s">
        <v>273</v>
      </c>
      <c r="C22" s="151" t="s">
        <v>455</v>
      </c>
      <c r="D22" s="89"/>
      <c r="E22" s="89"/>
      <c r="F22" s="89"/>
      <c r="G22" s="89"/>
      <c r="H22" s="89"/>
      <c r="I22" s="81"/>
      <c r="J22" s="81"/>
      <c r="K22" s="81"/>
      <c r="L22" s="81"/>
      <c r="M22" s="81"/>
      <c r="N22" s="81"/>
      <c r="O22" s="81"/>
      <c r="P22" s="81"/>
      <c r="Q22" s="81"/>
      <c r="R22" s="81"/>
      <c r="S22" s="81"/>
      <c r="T22" s="90"/>
      <c r="U22" s="90"/>
      <c r="V22" s="90"/>
    </row>
    <row r="23" spans="1:22" s="83" customFormat="1" ht="54.75" customHeight="1" x14ac:dyDescent="0.2">
      <c r="A23" s="91" t="s">
        <v>62</v>
      </c>
      <c r="B23" s="161" t="s">
        <v>519</v>
      </c>
      <c r="C23" s="88" t="s">
        <v>549</v>
      </c>
      <c r="D23" s="89"/>
      <c r="E23" s="89"/>
      <c r="F23" s="89"/>
      <c r="G23" s="89"/>
      <c r="H23" s="89"/>
      <c r="I23" s="81"/>
      <c r="J23" s="81"/>
      <c r="K23" s="81"/>
      <c r="L23" s="81"/>
      <c r="M23" s="81"/>
      <c r="N23" s="81"/>
      <c r="O23" s="81"/>
      <c r="P23" s="81"/>
      <c r="Q23" s="81"/>
      <c r="R23" s="81"/>
      <c r="S23" s="81"/>
      <c r="T23" s="90"/>
      <c r="U23" s="90"/>
      <c r="V23" s="90"/>
    </row>
    <row r="24" spans="1:22" s="83" customFormat="1" ht="13.5" customHeight="1" x14ac:dyDescent="0.2">
      <c r="A24" s="331"/>
      <c r="B24" s="332"/>
      <c r="C24" s="333"/>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61</v>
      </c>
      <c r="B25" s="154" t="s">
        <v>360</v>
      </c>
      <c r="C25" s="88" t="s">
        <v>432</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60</v>
      </c>
      <c r="B26" s="154" t="s">
        <v>72</v>
      </c>
      <c r="C26" s="88" t="s">
        <v>427</v>
      </c>
      <c r="D26" s="89"/>
      <c r="E26" s="89"/>
      <c r="F26" s="89"/>
      <c r="G26" s="89"/>
      <c r="H26" s="81"/>
      <c r="I26" s="81"/>
      <c r="J26" s="81"/>
      <c r="K26" s="81"/>
      <c r="L26" s="81"/>
      <c r="M26" s="81"/>
      <c r="N26" s="81"/>
      <c r="O26" s="81"/>
      <c r="P26" s="81"/>
      <c r="Q26" s="81"/>
      <c r="R26" s="81"/>
      <c r="S26" s="90"/>
      <c r="T26" s="90"/>
      <c r="U26" s="90"/>
      <c r="V26" s="90"/>
    </row>
    <row r="27" spans="1:22" s="83" customFormat="1" ht="49.5" customHeight="1" x14ac:dyDescent="0.2">
      <c r="A27" s="91" t="s">
        <v>58</v>
      </c>
      <c r="B27" s="154" t="s">
        <v>71</v>
      </c>
      <c r="C27" s="88" t="s">
        <v>535</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57</v>
      </c>
      <c r="B28" s="154" t="s">
        <v>361</v>
      </c>
      <c r="C28" s="88" t="s">
        <v>428</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55</v>
      </c>
      <c r="B29" s="154" t="s">
        <v>362</v>
      </c>
      <c r="C29" s="88" t="s">
        <v>428</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53</v>
      </c>
      <c r="B30" s="154" t="s">
        <v>363</v>
      </c>
      <c r="C30" s="88" t="s">
        <v>428</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70</v>
      </c>
      <c r="B31" s="154" t="s">
        <v>364</v>
      </c>
      <c r="C31" s="88" t="s">
        <v>430</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68</v>
      </c>
      <c r="B32" s="154" t="s">
        <v>365</v>
      </c>
      <c r="C32" s="88" t="s">
        <v>428</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67</v>
      </c>
      <c r="B33" s="154" t="s">
        <v>366</v>
      </c>
      <c r="C33" s="88" t="s">
        <v>431</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380</v>
      </c>
      <c r="B34" s="154" t="s">
        <v>367</v>
      </c>
      <c r="C34" s="88" t="s">
        <v>428</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370</v>
      </c>
      <c r="B35" s="154" t="s">
        <v>69</v>
      </c>
      <c r="C35" s="88" t="s">
        <v>428</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381</v>
      </c>
      <c r="B36" s="154" t="s">
        <v>368</v>
      </c>
      <c r="C36" s="88" t="s">
        <v>428</v>
      </c>
      <c r="D36" s="92"/>
      <c r="E36" s="92"/>
      <c r="F36" s="92"/>
      <c r="G36" s="92"/>
      <c r="H36" s="92"/>
      <c r="I36" s="92"/>
      <c r="J36" s="92"/>
      <c r="K36" s="92"/>
      <c r="L36" s="92"/>
      <c r="M36" s="92"/>
      <c r="N36" s="92"/>
      <c r="O36" s="92"/>
      <c r="P36" s="92"/>
      <c r="Q36" s="92"/>
      <c r="R36" s="92"/>
      <c r="S36" s="92"/>
      <c r="T36" s="92"/>
      <c r="U36" s="92"/>
      <c r="V36" s="92"/>
    </row>
    <row r="37" spans="1:22" ht="17.25" customHeight="1" x14ac:dyDescent="0.25">
      <c r="A37" s="91" t="s">
        <v>371</v>
      </c>
      <c r="B37" s="154" t="s">
        <v>369</v>
      </c>
      <c r="C37" s="88" t="s">
        <v>609</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382</v>
      </c>
      <c r="B38" s="154" t="s">
        <v>227</v>
      </c>
      <c r="C38" s="88" t="s">
        <v>428</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331"/>
      <c r="B39" s="332"/>
      <c r="C39" s="333"/>
      <c r="D39" s="92"/>
      <c r="E39" s="92"/>
      <c r="F39" s="92"/>
      <c r="G39" s="92"/>
      <c r="H39" s="92"/>
      <c r="I39" s="92"/>
      <c r="J39" s="92"/>
      <c r="K39" s="92"/>
      <c r="L39" s="92"/>
      <c r="M39" s="92"/>
      <c r="N39" s="92"/>
      <c r="O39" s="92"/>
      <c r="P39" s="92"/>
      <c r="Q39" s="92"/>
      <c r="R39" s="92"/>
      <c r="S39" s="92"/>
      <c r="T39" s="92"/>
      <c r="U39" s="92"/>
      <c r="V39" s="92"/>
    </row>
    <row r="40" spans="1:22" ht="173.25" x14ac:dyDescent="0.25">
      <c r="A40" s="91" t="s">
        <v>372</v>
      </c>
      <c r="B40" s="154" t="s">
        <v>423</v>
      </c>
      <c r="C40" s="151" t="s">
        <v>521</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383</v>
      </c>
      <c r="B41" s="154" t="s">
        <v>405</v>
      </c>
      <c r="C41" s="155" t="s">
        <v>428</v>
      </c>
      <c r="D41" s="92"/>
      <c r="E41" s="92"/>
      <c r="F41" s="92"/>
      <c r="G41" s="92"/>
      <c r="H41" s="92"/>
      <c r="I41" s="92"/>
      <c r="J41" s="92"/>
      <c r="K41" s="92"/>
      <c r="L41" s="92"/>
      <c r="M41" s="92"/>
      <c r="N41" s="92"/>
      <c r="O41" s="92"/>
      <c r="P41" s="92"/>
      <c r="Q41" s="92"/>
      <c r="R41" s="92"/>
      <c r="S41" s="92"/>
      <c r="T41" s="92"/>
      <c r="U41" s="92"/>
      <c r="V41" s="92"/>
    </row>
    <row r="42" spans="1:22" ht="66" customHeight="1" x14ac:dyDescent="0.25">
      <c r="A42" s="91" t="s">
        <v>373</v>
      </c>
      <c r="B42" s="154" t="s">
        <v>420</v>
      </c>
      <c r="C42" s="88" t="s">
        <v>428</v>
      </c>
      <c r="D42" s="92"/>
      <c r="E42" s="92"/>
      <c r="F42" s="92"/>
      <c r="G42" s="92"/>
      <c r="H42" s="92"/>
      <c r="I42" s="92"/>
      <c r="J42" s="92"/>
      <c r="K42" s="92"/>
      <c r="L42" s="92"/>
      <c r="M42" s="92"/>
      <c r="N42" s="92"/>
      <c r="O42" s="92"/>
      <c r="P42" s="92"/>
      <c r="Q42" s="92"/>
      <c r="R42" s="92"/>
      <c r="S42" s="92"/>
      <c r="T42" s="92"/>
      <c r="U42" s="92"/>
      <c r="V42" s="92"/>
    </row>
    <row r="43" spans="1:22" ht="175.5" customHeight="1" x14ac:dyDescent="0.25">
      <c r="A43" s="91" t="s">
        <v>386</v>
      </c>
      <c r="B43" s="154" t="s">
        <v>387</v>
      </c>
      <c r="C43" s="88" t="s">
        <v>428</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374</v>
      </c>
      <c r="B44" s="154" t="s">
        <v>411</v>
      </c>
      <c r="C44" s="88" t="s">
        <v>436</v>
      </c>
      <c r="D44" s="92"/>
      <c r="E44" s="92"/>
      <c r="F44" s="92"/>
      <c r="G44" s="92"/>
      <c r="H44" s="92"/>
      <c r="I44" s="92"/>
      <c r="J44" s="92"/>
      <c r="K44" s="92"/>
      <c r="L44" s="92"/>
      <c r="M44" s="92"/>
      <c r="N44" s="92"/>
      <c r="O44" s="92"/>
      <c r="P44" s="92"/>
      <c r="Q44" s="92"/>
      <c r="R44" s="92"/>
      <c r="S44" s="92"/>
      <c r="T44" s="92"/>
      <c r="U44" s="92"/>
      <c r="V44" s="92"/>
    </row>
    <row r="45" spans="1:22" ht="80.25" customHeight="1" x14ac:dyDescent="0.25">
      <c r="A45" s="91" t="s">
        <v>406</v>
      </c>
      <c r="B45" s="154" t="s">
        <v>412</v>
      </c>
      <c r="C45" s="88" t="s">
        <v>428</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375</v>
      </c>
      <c r="B46" s="154" t="s">
        <v>413</v>
      </c>
      <c r="C46" s="88" t="s">
        <v>436</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331"/>
      <c r="B47" s="332"/>
      <c r="C47" s="333"/>
      <c r="D47" s="92"/>
      <c r="E47" s="92"/>
      <c r="F47" s="92"/>
      <c r="G47" s="92"/>
      <c r="H47" s="92"/>
      <c r="I47" s="92"/>
      <c r="J47" s="92"/>
      <c r="K47" s="92"/>
      <c r="L47" s="92"/>
      <c r="M47" s="92"/>
      <c r="N47" s="92"/>
      <c r="O47" s="92"/>
      <c r="P47" s="92"/>
      <c r="Q47" s="92"/>
      <c r="R47" s="92"/>
      <c r="S47" s="92"/>
      <c r="T47" s="92"/>
      <c r="U47" s="92"/>
      <c r="V47" s="92"/>
    </row>
    <row r="48" spans="1:22" ht="49.5" customHeight="1" x14ac:dyDescent="0.25">
      <c r="A48" s="91" t="s">
        <v>407</v>
      </c>
      <c r="B48" s="154" t="s">
        <v>421</v>
      </c>
      <c r="C48" s="197">
        <v>1.7451474220000003</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376</v>
      </c>
      <c r="B49" s="154" t="s">
        <v>422</v>
      </c>
      <c r="C49" s="197">
        <v>0.52980185000000002</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5" customFormat="1" ht="18.75" customHeight="1" x14ac:dyDescent="0.2">
      <c r="A1" s="75"/>
      <c r="H1" s="97"/>
      <c r="J1" s="97"/>
      <c r="M1" s="97"/>
      <c r="S1" s="76" t="s">
        <v>66</v>
      </c>
    </row>
    <row r="2" spans="1:28" s="65" customFormat="1" ht="18.75" customHeight="1" x14ac:dyDescent="0.3">
      <c r="A2" s="75"/>
      <c r="H2" s="97"/>
      <c r="J2" s="97"/>
      <c r="M2" s="97"/>
      <c r="S2" s="77" t="s">
        <v>9</v>
      </c>
    </row>
    <row r="3" spans="1:28" s="65" customFormat="1" ht="18.75" x14ac:dyDescent="0.3">
      <c r="H3" s="97"/>
      <c r="J3" s="97"/>
      <c r="M3" s="97"/>
      <c r="S3" s="77" t="str">
        <f>'1. паспорт местоположение'!C3</f>
        <v>от «05» мая 2016 г. №380</v>
      </c>
    </row>
    <row r="4" spans="1:28" s="65"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65" customFormat="1" ht="15.75" x14ac:dyDescent="0.2">
      <c r="A5" s="78"/>
      <c r="H5" s="97"/>
      <c r="J5" s="97"/>
      <c r="M5" s="97"/>
    </row>
    <row r="6" spans="1:28" s="65" customFormat="1" ht="18.75" x14ac:dyDescent="0.2">
      <c r="A6" s="338" t="s">
        <v>8</v>
      </c>
      <c r="B6" s="338"/>
      <c r="C6" s="338"/>
      <c r="D6" s="338"/>
      <c r="E6" s="338"/>
      <c r="F6" s="338"/>
      <c r="G6" s="338"/>
      <c r="H6" s="338"/>
      <c r="I6" s="338"/>
      <c r="J6" s="338"/>
      <c r="K6" s="338"/>
      <c r="L6" s="338"/>
      <c r="M6" s="338"/>
      <c r="N6" s="338"/>
      <c r="O6" s="338"/>
      <c r="P6" s="338"/>
      <c r="Q6" s="338"/>
      <c r="R6" s="338"/>
      <c r="S6" s="338"/>
      <c r="T6" s="64"/>
      <c r="U6" s="64"/>
      <c r="V6" s="64"/>
      <c r="W6" s="64"/>
      <c r="X6" s="64"/>
      <c r="Y6" s="64"/>
      <c r="Z6" s="64"/>
      <c r="AA6" s="64"/>
      <c r="AB6" s="64"/>
    </row>
    <row r="7" spans="1:28" s="65" customFormat="1" ht="18.75" x14ac:dyDescent="0.2">
      <c r="A7" s="338"/>
      <c r="B7" s="338"/>
      <c r="C7" s="338"/>
      <c r="D7" s="338"/>
      <c r="E7" s="338"/>
      <c r="F7" s="338"/>
      <c r="G7" s="338"/>
      <c r="H7" s="338"/>
      <c r="I7" s="338"/>
      <c r="J7" s="338"/>
      <c r="K7" s="338"/>
      <c r="L7" s="338"/>
      <c r="M7" s="338"/>
      <c r="N7" s="338"/>
      <c r="O7" s="338"/>
      <c r="P7" s="338"/>
      <c r="Q7" s="338"/>
      <c r="R7" s="338"/>
      <c r="S7" s="338"/>
      <c r="T7" s="64"/>
      <c r="U7" s="64"/>
      <c r="V7" s="64"/>
      <c r="W7" s="64"/>
      <c r="X7" s="64"/>
      <c r="Y7" s="64"/>
      <c r="Z7" s="64"/>
      <c r="AA7" s="64"/>
      <c r="AB7" s="64"/>
    </row>
    <row r="8" spans="1:28" s="6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64"/>
      <c r="U8" s="64"/>
      <c r="V8" s="64"/>
      <c r="W8" s="64"/>
      <c r="X8" s="64"/>
      <c r="Y8" s="64"/>
      <c r="Z8" s="64"/>
      <c r="AA8" s="64"/>
      <c r="AB8" s="64"/>
    </row>
    <row r="9" spans="1:28" s="65" customFormat="1" ht="18.75" x14ac:dyDescent="0.2">
      <c r="A9" s="340" t="s">
        <v>7</v>
      </c>
      <c r="B9" s="340"/>
      <c r="C9" s="340"/>
      <c r="D9" s="340"/>
      <c r="E9" s="340"/>
      <c r="F9" s="340"/>
      <c r="G9" s="340"/>
      <c r="H9" s="340"/>
      <c r="I9" s="340"/>
      <c r="J9" s="340"/>
      <c r="K9" s="340"/>
      <c r="L9" s="340"/>
      <c r="M9" s="340"/>
      <c r="N9" s="340"/>
      <c r="O9" s="340"/>
      <c r="P9" s="340"/>
      <c r="Q9" s="340"/>
      <c r="R9" s="340"/>
      <c r="S9" s="340"/>
      <c r="T9" s="64"/>
      <c r="U9" s="64"/>
      <c r="V9" s="64"/>
      <c r="W9" s="64"/>
      <c r="X9" s="64"/>
      <c r="Y9" s="64"/>
      <c r="Z9" s="64"/>
      <c r="AA9" s="64"/>
      <c r="AB9" s="64"/>
    </row>
    <row r="10" spans="1:28" s="65" customFormat="1" ht="18.75" x14ac:dyDescent="0.2">
      <c r="A10" s="338"/>
      <c r="B10" s="338"/>
      <c r="C10" s="338"/>
      <c r="D10" s="338"/>
      <c r="E10" s="338"/>
      <c r="F10" s="338"/>
      <c r="G10" s="338"/>
      <c r="H10" s="338"/>
      <c r="I10" s="338"/>
      <c r="J10" s="338"/>
      <c r="K10" s="338"/>
      <c r="L10" s="338"/>
      <c r="M10" s="338"/>
      <c r="N10" s="338"/>
      <c r="O10" s="338"/>
      <c r="P10" s="338"/>
      <c r="Q10" s="338"/>
      <c r="R10" s="338"/>
      <c r="S10" s="338"/>
      <c r="T10" s="64"/>
      <c r="U10" s="64"/>
      <c r="V10" s="64"/>
      <c r="W10" s="64"/>
      <c r="X10" s="64"/>
      <c r="Y10" s="64"/>
      <c r="Z10" s="64"/>
      <c r="AA10" s="64"/>
      <c r="AB10" s="64"/>
    </row>
    <row r="11" spans="1:28" s="65" customFormat="1" ht="18.75" x14ac:dyDescent="0.2">
      <c r="A11" s="339" t="str">
        <f>'1. паспорт местоположение'!A12:C12</f>
        <v>O_NS3600.VL.0027</v>
      </c>
      <c r="B11" s="339"/>
      <c r="C11" s="339"/>
      <c r="D11" s="339"/>
      <c r="E11" s="339"/>
      <c r="F11" s="339"/>
      <c r="G11" s="339"/>
      <c r="H11" s="339"/>
      <c r="I11" s="339"/>
      <c r="J11" s="339"/>
      <c r="K11" s="339"/>
      <c r="L11" s="339"/>
      <c r="M11" s="339"/>
      <c r="N11" s="339"/>
      <c r="O11" s="339"/>
      <c r="P11" s="339"/>
      <c r="Q11" s="339"/>
      <c r="R11" s="339"/>
      <c r="S11" s="339"/>
      <c r="T11" s="64"/>
      <c r="U11" s="64"/>
      <c r="V11" s="64"/>
      <c r="W11" s="64"/>
      <c r="X11" s="64"/>
      <c r="Y11" s="64"/>
      <c r="Z11" s="64"/>
      <c r="AA11" s="64"/>
      <c r="AB11" s="64"/>
    </row>
    <row r="12" spans="1:28" s="65"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64"/>
      <c r="U12" s="64"/>
      <c r="V12" s="64"/>
      <c r="W12" s="64"/>
      <c r="X12" s="64"/>
      <c r="Y12" s="64"/>
      <c r="Z12" s="64"/>
      <c r="AA12" s="64"/>
      <c r="AB12" s="64"/>
    </row>
    <row r="13" spans="1:28" s="82"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44"/>
      <c r="U13" s="144"/>
      <c r="V13" s="144"/>
      <c r="W13" s="144"/>
      <c r="X13" s="144"/>
      <c r="Y13" s="144"/>
      <c r="Z13" s="144"/>
      <c r="AA13" s="144"/>
      <c r="AB13" s="144"/>
    </row>
    <row r="14" spans="1:28" s="83" customFormat="1" ht="18" customHeight="1" x14ac:dyDescent="0.2">
      <c r="A14" s="339"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39"/>
      <c r="C14" s="339"/>
      <c r="D14" s="339"/>
      <c r="E14" s="339"/>
      <c r="F14" s="339"/>
      <c r="G14" s="339"/>
      <c r="H14" s="339"/>
      <c r="I14" s="339"/>
      <c r="J14" s="339"/>
      <c r="K14" s="339"/>
      <c r="L14" s="339"/>
      <c r="M14" s="339"/>
      <c r="N14" s="339"/>
      <c r="O14" s="339"/>
      <c r="P14" s="339"/>
      <c r="Q14" s="339"/>
      <c r="R14" s="339"/>
      <c r="S14" s="339"/>
      <c r="T14" s="63"/>
      <c r="U14" s="63"/>
      <c r="V14" s="63"/>
      <c r="W14" s="63"/>
      <c r="X14" s="63"/>
      <c r="Y14" s="63"/>
      <c r="Z14" s="63"/>
      <c r="AA14" s="63"/>
      <c r="AB14" s="63"/>
    </row>
    <row r="15" spans="1:28" s="8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80"/>
      <c r="U15" s="80"/>
      <c r="V15" s="80"/>
      <c r="W15" s="80"/>
      <c r="X15" s="80"/>
      <c r="Y15" s="80"/>
      <c r="Z15" s="80"/>
      <c r="AA15" s="80"/>
      <c r="AB15" s="80"/>
    </row>
    <row r="16" spans="1:28" s="8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45"/>
      <c r="U16" s="145"/>
      <c r="V16" s="145"/>
      <c r="W16" s="145"/>
      <c r="X16" s="145"/>
      <c r="Y16" s="145"/>
    </row>
    <row r="17" spans="1:28" s="83" customFormat="1" ht="45.75" customHeight="1" x14ac:dyDescent="0.2">
      <c r="A17" s="336" t="s">
        <v>385</v>
      </c>
      <c r="B17" s="336"/>
      <c r="C17" s="336"/>
      <c r="D17" s="336"/>
      <c r="E17" s="336"/>
      <c r="F17" s="336"/>
      <c r="G17" s="336"/>
      <c r="H17" s="336"/>
      <c r="I17" s="336"/>
      <c r="J17" s="336"/>
      <c r="K17" s="336"/>
      <c r="L17" s="336"/>
      <c r="M17" s="336"/>
      <c r="N17" s="336"/>
      <c r="O17" s="336"/>
      <c r="P17" s="336"/>
      <c r="Q17" s="336"/>
      <c r="R17" s="336"/>
      <c r="S17" s="336"/>
      <c r="T17" s="85"/>
      <c r="U17" s="85"/>
      <c r="V17" s="85"/>
      <c r="W17" s="85"/>
      <c r="X17" s="85"/>
      <c r="Y17" s="85"/>
      <c r="Z17" s="85"/>
      <c r="AA17" s="85"/>
      <c r="AB17" s="85"/>
    </row>
    <row r="18" spans="1:28" s="8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45"/>
      <c r="U18" s="145"/>
      <c r="V18" s="145"/>
      <c r="W18" s="145"/>
      <c r="X18" s="145"/>
      <c r="Y18" s="145"/>
    </row>
    <row r="19" spans="1:28" s="83" customFormat="1" ht="30.75" customHeight="1" x14ac:dyDescent="0.2">
      <c r="A19" s="343" t="s">
        <v>4</v>
      </c>
      <c r="B19" s="343" t="s">
        <v>97</v>
      </c>
      <c r="C19" s="347" t="s">
        <v>288</v>
      </c>
      <c r="D19" s="343" t="s">
        <v>287</v>
      </c>
      <c r="E19" s="343" t="s">
        <v>96</v>
      </c>
      <c r="F19" s="343" t="s">
        <v>95</v>
      </c>
      <c r="G19" s="343" t="s">
        <v>283</v>
      </c>
      <c r="H19" s="344" t="s">
        <v>94</v>
      </c>
      <c r="I19" s="343" t="s">
        <v>93</v>
      </c>
      <c r="J19" s="344" t="s">
        <v>92</v>
      </c>
      <c r="K19" s="343" t="s">
        <v>91</v>
      </c>
      <c r="L19" s="343" t="s">
        <v>90</v>
      </c>
      <c r="M19" s="344" t="s">
        <v>89</v>
      </c>
      <c r="N19" s="343" t="s">
        <v>88</v>
      </c>
      <c r="O19" s="343" t="s">
        <v>87</v>
      </c>
      <c r="P19" s="343" t="s">
        <v>86</v>
      </c>
      <c r="Q19" s="343" t="s">
        <v>286</v>
      </c>
      <c r="R19" s="343"/>
      <c r="S19" s="343" t="s">
        <v>379</v>
      </c>
      <c r="T19" s="145"/>
      <c r="U19" s="145"/>
      <c r="V19" s="145"/>
      <c r="W19" s="145"/>
      <c r="X19" s="145"/>
      <c r="Y19" s="145"/>
    </row>
    <row r="20" spans="1:28" s="83" customFormat="1" ht="157.5" x14ac:dyDescent="0.2">
      <c r="A20" s="343"/>
      <c r="B20" s="343"/>
      <c r="C20" s="348"/>
      <c r="D20" s="343"/>
      <c r="E20" s="343"/>
      <c r="F20" s="343"/>
      <c r="G20" s="343"/>
      <c r="H20" s="344"/>
      <c r="I20" s="343"/>
      <c r="J20" s="344"/>
      <c r="K20" s="343"/>
      <c r="L20" s="343"/>
      <c r="M20" s="344"/>
      <c r="N20" s="343"/>
      <c r="O20" s="343"/>
      <c r="P20" s="343"/>
      <c r="Q20" s="157" t="s">
        <v>284</v>
      </c>
      <c r="R20" s="159" t="s">
        <v>285</v>
      </c>
      <c r="S20" s="343"/>
      <c r="T20" s="144"/>
      <c r="U20" s="144"/>
      <c r="V20" s="144"/>
      <c r="W20" s="144"/>
      <c r="X20" s="144"/>
      <c r="Y20" s="144"/>
      <c r="Z20" s="90"/>
      <c r="AA20" s="90"/>
      <c r="AB20" s="90"/>
    </row>
    <row r="21" spans="1:28" s="83" customFormat="1" ht="18.75" x14ac:dyDescent="0.2">
      <c r="A21" s="157">
        <v>1</v>
      </c>
      <c r="B21" s="98">
        <v>2</v>
      </c>
      <c r="C21" s="157">
        <v>3</v>
      </c>
      <c r="D21" s="98">
        <v>4</v>
      </c>
      <c r="E21" s="157">
        <v>5</v>
      </c>
      <c r="F21" s="98">
        <v>6</v>
      </c>
      <c r="G21" s="157">
        <v>7</v>
      </c>
      <c r="H21" s="99">
        <v>8</v>
      </c>
      <c r="I21" s="157">
        <v>9</v>
      </c>
      <c r="J21" s="99">
        <v>10</v>
      </c>
      <c r="K21" s="157">
        <v>11</v>
      </c>
      <c r="L21" s="98">
        <v>12</v>
      </c>
      <c r="M21" s="158">
        <v>13</v>
      </c>
      <c r="N21" s="98">
        <v>14</v>
      </c>
      <c r="O21" s="157">
        <v>15</v>
      </c>
      <c r="P21" s="98">
        <v>16</v>
      </c>
      <c r="Q21" s="157">
        <v>17</v>
      </c>
      <c r="R21" s="98">
        <v>18</v>
      </c>
      <c r="S21" s="157">
        <v>19</v>
      </c>
      <c r="T21" s="144"/>
      <c r="U21" s="144"/>
      <c r="V21" s="144"/>
      <c r="W21" s="144"/>
      <c r="X21" s="144"/>
      <c r="Y21" s="144"/>
      <c r="Z21" s="90"/>
      <c r="AA21" s="90"/>
      <c r="AB21" s="90"/>
    </row>
    <row r="22" spans="1:28" s="148" customFormat="1" ht="409.5" customHeight="1" x14ac:dyDescent="0.2">
      <c r="A22" s="152">
        <v>1</v>
      </c>
      <c r="B22" s="149" t="s">
        <v>522</v>
      </c>
      <c r="C22" s="149" t="s">
        <v>430</v>
      </c>
      <c r="D22" s="149" t="s">
        <v>453</v>
      </c>
      <c r="E22" s="150" t="s">
        <v>523</v>
      </c>
      <c r="F22" s="150" t="s">
        <v>524</v>
      </c>
      <c r="G22" s="198" t="s">
        <v>525</v>
      </c>
      <c r="H22" s="151">
        <v>0.17763000000000001</v>
      </c>
      <c r="I22" s="149">
        <v>0</v>
      </c>
      <c r="J22" s="151">
        <v>0.17763000000000001</v>
      </c>
      <c r="K22" s="149">
        <v>0.4</v>
      </c>
      <c r="L22" s="149" t="s">
        <v>526</v>
      </c>
      <c r="M22" s="162" t="s">
        <v>436</v>
      </c>
      <c r="N22" s="162" t="s">
        <v>436</v>
      </c>
      <c r="O22" s="162" t="s">
        <v>436</v>
      </c>
      <c r="P22" s="162" t="s">
        <v>436</v>
      </c>
      <c r="Q22" s="174" t="s">
        <v>527</v>
      </c>
      <c r="R22" s="151" t="s">
        <v>430</v>
      </c>
      <c r="S22" s="164">
        <v>3.0595173400000002</v>
      </c>
      <c r="T22" s="146"/>
      <c r="U22" s="146"/>
      <c r="V22" s="146"/>
      <c r="W22" s="146"/>
      <c r="X22" s="146"/>
      <c r="Y22" s="146"/>
      <c r="Z22" s="147"/>
      <c r="AA22" s="147"/>
      <c r="AB22" s="147"/>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B30" sqref="B30"/>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6" t="s">
        <v>66</v>
      </c>
    </row>
    <row r="3" spans="1:20" s="65" customFormat="1" ht="18.75" customHeight="1" x14ac:dyDescent="0.3">
      <c r="A3" s="75"/>
      <c r="T3" s="77" t="s">
        <v>9</v>
      </c>
    </row>
    <row r="4" spans="1:20" s="65" customFormat="1" ht="18.75" customHeight="1" x14ac:dyDescent="0.3">
      <c r="A4" s="75"/>
      <c r="T4" s="77" t="str">
        <f>'1. паспорт местоположение'!C3</f>
        <v>от «05» мая 2016 г. №380</v>
      </c>
    </row>
    <row r="5" spans="1:20" s="65" customFormat="1" ht="18.75" customHeight="1" x14ac:dyDescent="0.3">
      <c r="A5" s="75"/>
      <c r="T5" s="77"/>
    </row>
    <row r="6" spans="1:20" s="65"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65" customFormat="1" x14ac:dyDescent="0.2">
      <c r="A7" s="78"/>
    </row>
    <row r="8" spans="1:20" s="65"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65"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65"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65"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65"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65" customFormat="1" ht="18.75" customHeight="1" x14ac:dyDescent="0.2">
      <c r="A13" s="365" t="str">
        <f>'1. паспорт местоположение'!A12:C12</f>
        <v>O_NS3600.VL.0027</v>
      </c>
      <c r="B13" s="365"/>
      <c r="C13" s="365"/>
      <c r="D13" s="365"/>
      <c r="E13" s="365"/>
      <c r="F13" s="365"/>
      <c r="G13" s="365"/>
      <c r="H13" s="365"/>
      <c r="I13" s="365"/>
      <c r="J13" s="365"/>
      <c r="K13" s="365"/>
      <c r="L13" s="365"/>
      <c r="M13" s="365"/>
      <c r="N13" s="365"/>
      <c r="O13" s="365"/>
      <c r="P13" s="365"/>
      <c r="Q13" s="365"/>
      <c r="R13" s="365"/>
      <c r="S13" s="365"/>
      <c r="T13" s="365"/>
    </row>
    <row r="14" spans="1:20" s="65"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82"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83" customFormat="1" ht="43.5" customHeight="1" x14ac:dyDescent="0.2">
      <c r="A16" s="366"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6" s="366"/>
      <c r="C16" s="366"/>
      <c r="D16" s="366"/>
      <c r="E16" s="366"/>
      <c r="F16" s="366"/>
      <c r="G16" s="366"/>
      <c r="H16" s="366"/>
      <c r="I16" s="366"/>
      <c r="J16" s="366"/>
      <c r="K16" s="366"/>
      <c r="L16" s="366"/>
      <c r="M16" s="366"/>
      <c r="N16" s="366"/>
      <c r="O16" s="366"/>
      <c r="P16" s="366"/>
      <c r="Q16" s="366"/>
      <c r="R16" s="366"/>
      <c r="S16" s="366"/>
      <c r="T16" s="366"/>
    </row>
    <row r="17" spans="1:113" s="8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113" s="8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83" customFormat="1" ht="15" customHeight="1" x14ac:dyDescent="0.2">
      <c r="A19" s="337" t="s">
        <v>390</v>
      </c>
      <c r="B19" s="337"/>
      <c r="C19" s="337"/>
      <c r="D19" s="337"/>
      <c r="E19" s="337"/>
      <c r="F19" s="337"/>
      <c r="G19" s="337"/>
      <c r="H19" s="337"/>
      <c r="I19" s="337"/>
      <c r="J19" s="337"/>
      <c r="K19" s="337"/>
      <c r="L19" s="337"/>
      <c r="M19" s="337"/>
      <c r="N19" s="337"/>
      <c r="O19" s="337"/>
      <c r="P19" s="337"/>
      <c r="Q19" s="337"/>
      <c r="R19" s="337"/>
      <c r="S19" s="337"/>
      <c r="T19" s="337"/>
    </row>
    <row r="20" spans="1:113" s="102"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59" t="s">
        <v>4</v>
      </c>
      <c r="B21" s="352" t="s">
        <v>218</v>
      </c>
      <c r="C21" s="353"/>
      <c r="D21" s="356" t="s">
        <v>119</v>
      </c>
      <c r="E21" s="352" t="s">
        <v>418</v>
      </c>
      <c r="F21" s="353"/>
      <c r="G21" s="352" t="s">
        <v>237</v>
      </c>
      <c r="H21" s="353"/>
      <c r="I21" s="352" t="s">
        <v>118</v>
      </c>
      <c r="J21" s="353"/>
      <c r="K21" s="356" t="s">
        <v>117</v>
      </c>
      <c r="L21" s="352" t="s">
        <v>116</v>
      </c>
      <c r="M21" s="353"/>
      <c r="N21" s="352" t="s">
        <v>414</v>
      </c>
      <c r="O21" s="353"/>
      <c r="P21" s="356" t="s">
        <v>115</v>
      </c>
      <c r="Q21" s="362" t="s">
        <v>114</v>
      </c>
      <c r="R21" s="363"/>
      <c r="S21" s="362" t="s">
        <v>113</v>
      </c>
      <c r="T21" s="364"/>
    </row>
    <row r="22" spans="1:113" ht="204.75" customHeight="1" x14ac:dyDescent="0.25">
      <c r="A22" s="360"/>
      <c r="B22" s="354"/>
      <c r="C22" s="355"/>
      <c r="D22" s="358"/>
      <c r="E22" s="354"/>
      <c r="F22" s="355"/>
      <c r="G22" s="354"/>
      <c r="H22" s="355"/>
      <c r="I22" s="354"/>
      <c r="J22" s="355"/>
      <c r="K22" s="357"/>
      <c r="L22" s="354"/>
      <c r="M22" s="355"/>
      <c r="N22" s="354"/>
      <c r="O22" s="355"/>
      <c r="P22" s="357"/>
      <c r="Q22" s="67" t="s">
        <v>112</v>
      </c>
      <c r="R22" s="67" t="s">
        <v>389</v>
      </c>
      <c r="S22" s="67" t="s">
        <v>111</v>
      </c>
      <c r="T22" s="67" t="s">
        <v>110</v>
      </c>
    </row>
    <row r="23" spans="1:113" ht="51.75" customHeight="1" x14ac:dyDescent="0.25">
      <c r="A23" s="361"/>
      <c r="B23" s="67" t="s">
        <v>108</v>
      </c>
      <c r="C23" s="67" t="s">
        <v>109</v>
      </c>
      <c r="D23" s="357"/>
      <c r="E23" s="67" t="s">
        <v>108</v>
      </c>
      <c r="F23" s="67" t="s">
        <v>109</v>
      </c>
      <c r="G23" s="67" t="s">
        <v>108</v>
      </c>
      <c r="H23" s="67" t="s">
        <v>109</v>
      </c>
      <c r="I23" s="67" t="s">
        <v>108</v>
      </c>
      <c r="J23" s="67" t="s">
        <v>109</v>
      </c>
      <c r="K23" s="67" t="s">
        <v>108</v>
      </c>
      <c r="L23" s="67" t="s">
        <v>108</v>
      </c>
      <c r="M23" s="67" t="s">
        <v>109</v>
      </c>
      <c r="N23" s="67" t="s">
        <v>108</v>
      </c>
      <c r="O23" s="67" t="s">
        <v>109</v>
      </c>
      <c r="P23" s="103" t="s">
        <v>108</v>
      </c>
      <c r="Q23" s="67" t="s">
        <v>108</v>
      </c>
      <c r="R23" s="67" t="s">
        <v>108</v>
      </c>
      <c r="S23" s="67" t="s">
        <v>108</v>
      </c>
      <c r="T23" s="67" t="s">
        <v>108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2" customFormat="1" ht="47.25" x14ac:dyDescent="0.25">
      <c r="A25" s="295">
        <v>1</v>
      </c>
      <c r="B25" s="296" t="s">
        <v>430</v>
      </c>
      <c r="C25" s="296" t="s">
        <v>544</v>
      </c>
      <c r="D25" s="296" t="s">
        <v>104</v>
      </c>
      <c r="E25" s="296" t="s">
        <v>430</v>
      </c>
      <c r="F25" s="296" t="s">
        <v>545</v>
      </c>
      <c r="G25" s="296" t="s">
        <v>430</v>
      </c>
      <c r="H25" s="296" t="s">
        <v>546</v>
      </c>
      <c r="I25" s="296" t="s">
        <v>430</v>
      </c>
      <c r="J25" s="297" t="s">
        <v>547</v>
      </c>
      <c r="K25" s="297" t="s">
        <v>430</v>
      </c>
      <c r="L25" s="297" t="s">
        <v>430</v>
      </c>
      <c r="M25" s="295">
        <v>10</v>
      </c>
      <c r="N25" s="295" t="s">
        <v>430</v>
      </c>
      <c r="O25" s="295">
        <v>250</v>
      </c>
      <c r="P25" s="297" t="s">
        <v>430</v>
      </c>
      <c r="Q25" s="69" t="s">
        <v>430</v>
      </c>
      <c r="R25" s="104" t="s">
        <v>430</v>
      </c>
      <c r="S25" s="69" t="s">
        <v>430</v>
      </c>
      <c r="T25" s="104" t="s">
        <v>430</v>
      </c>
    </row>
    <row r="26" spans="1:113" s="70" customFormat="1" ht="12.75" x14ac:dyDescent="0.2">
      <c r="B26" s="105"/>
      <c r="C26" s="105"/>
      <c r="K26" s="105"/>
    </row>
    <row r="27" spans="1:113" s="70" customFormat="1" x14ac:dyDescent="0.25">
      <c r="B27" s="71" t="s">
        <v>107</v>
      </c>
      <c r="C27" s="71"/>
      <c r="D27" s="71"/>
      <c r="E27" s="71"/>
      <c r="F27" s="71"/>
      <c r="G27" s="71"/>
      <c r="H27" s="71"/>
      <c r="I27" s="71"/>
      <c r="J27" s="71"/>
      <c r="K27" s="71"/>
      <c r="L27" s="71"/>
      <c r="M27" s="71"/>
      <c r="N27" s="71"/>
      <c r="O27" s="71"/>
      <c r="P27" s="71"/>
      <c r="Q27" s="71"/>
      <c r="R27" s="71"/>
    </row>
    <row r="28" spans="1:113" x14ac:dyDescent="0.25">
      <c r="B28" s="351" t="s">
        <v>424</v>
      </c>
      <c r="C28" s="351"/>
      <c r="D28" s="351"/>
      <c r="E28" s="351"/>
      <c r="F28" s="351"/>
      <c r="G28" s="351"/>
      <c r="H28" s="351"/>
      <c r="I28" s="351"/>
      <c r="J28" s="351"/>
      <c r="K28" s="351"/>
      <c r="L28" s="351"/>
      <c r="M28" s="351"/>
      <c r="N28" s="351"/>
      <c r="O28" s="351"/>
      <c r="P28" s="351"/>
      <c r="Q28" s="351"/>
      <c r="R28" s="351"/>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388</v>
      </c>
      <c r="C30" s="72"/>
      <c r="D30" s="72"/>
      <c r="E30" s="72"/>
      <c r="F30" s="73"/>
      <c r="G30" s="73"/>
      <c r="H30" s="72"/>
      <c r="I30" s="72"/>
      <c r="J30" s="72"/>
      <c r="K30" s="72"/>
      <c r="L30" s="72"/>
      <c r="M30" s="72"/>
      <c r="N30" s="72"/>
      <c r="O30" s="72"/>
      <c r="P30" s="72"/>
      <c r="Q30" s="72"/>
      <c r="R30" s="72"/>
      <c r="S30" s="106"/>
      <c r="T30" s="106"/>
      <c r="U30" s="106"/>
      <c r="V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row>
    <row r="31" spans="1:113" x14ac:dyDescent="0.25">
      <c r="B31" s="72" t="s">
        <v>106</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105</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row>
    <row r="33" spans="2:113" s="73" customFormat="1" x14ac:dyDescent="0.25">
      <c r="B33" s="72" t="s">
        <v>104</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row>
    <row r="34" spans="2:113" s="73" customFormat="1" x14ac:dyDescent="0.25">
      <c r="B34" s="72" t="s">
        <v>103</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row>
    <row r="35" spans="2:113" s="73" customFormat="1" x14ac:dyDescent="0.25">
      <c r="B35" s="72" t="s">
        <v>102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row>
    <row r="36" spans="2:113" s="73" customFormat="1" x14ac:dyDescent="0.25">
      <c r="B36" s="72" t="s">
        <v>101</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row>
    <row r="37" spans="2:113" s="73" customFormat="1" x14ac:dyDescent="0.25">
      <c r="B37" s="72" t="s">
        <v>100</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row>
    <row r="38" spans="2:113" s="73" customFormat="1" x14ac:dyDescent="0.25">
      <c r="B38" s="72" t="s">
        <v>99</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row>
    <row r="39" spans="2:113" s="73" customFormat="1" x14ac:dyDescent="0.25">
      <c r="B39" s="72" t="s">
        <v>98</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J27" sqref="J27"/>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6" t="s">
        <v>66</v>
      </c>
    </row>
    <row r="2" spans="1:27" s="65" customFormat="1" ht="18.75" customHeight="1" x14ac:dyDescent="0.3">
      <c r="E2" s="75"/>
      <c r="AA2" s="77" t="s">
        <v>9</v>
      </c>
    </row>
    <row r="3" spans="1:27" s="65" customFormat="1" ht="18.75" customHeight="1" x14ac:dyDescent="0.3">
      <c r="E3" s="75"/>
      <c r="AA3" s="77" t="str">
        <f>'1. паспорт местоположение'!C3</f>
        <v>от «05» мая 2016 г. №380</v>
      </c>
    </row>
    <row r="4" spans="1:27" s="65" customFormat="1" x14ac:dyDescent="0.2">
      <c r="E4" s="78"/>
    </row>
    <row r="5" spans="1:27" s="65"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65" customFormat="1" x14ac:dyDescent="0.2">
      <c r="A6" s="94"/>
      <c r="B6" s="94"/>
      <c r="C6" s="94"/>
      <c r="D6" s="94"/>
      <c r="E6" s="94"/>
      <c r="F6" s="94"/>
      <c r="G6" s="94"/>
      <c r="H6" s="94"/>
      <c r="I6" s="94"/>
      <c r="J6" s="94"/>
      <c r="K6" s="94"/>
      <c r="L6" s="94"/>
      <c r="M6" s="94"/>
      <c r="N6" s="94"/>
      <c r="O6" s="94"/>
      <c r="P6" s="94"/>
      <c r="Q6" s="94"/>
      <c r="R6" s="94"/>
      <c r="S6" s="94"/>
      <c r="T6" s="94"/>
    </row>
    <row r="7" spans="1:27" s="65" customFormat="1" ht="18.75" x14ac:dyDescent="0.2">
      <c r="E7" s="338" t="s">
        <v>8</v>
      </c>
      <c r="F7" s="338"/>
      <c r="G7" s="338"/>
      <c r="H7" s="338"/>
      <c r="I7" s="338"/>
      <c r="J7" s="338"/>
      <c r="K7" s="338"/>
      <c r="L7" s="338"/>
      <c r="M7" s="338"/>
      <c r="N7" s="338"/>
      <c r="O7" s="338"/>
      <c r="P7" s="338"/>
      <c r="Q7" s="338"/>
      <c r="R7" s="338"/>
      <c r="S7" s="338"/>
      <c r="T7" s="338"/>
      <c r="U7" s="338"/>
      <c r="V7" s="338"/>
      <c r="W7" s="338"/>
      <c r="X7" s="338"/>
      <c r="Y7" s="338"/>
    </row>
    <row r="8" spans="1:27" s="65" customFormat="1" ht="18.75" x14ac:dyDescent="0.2">
      <c r="E8" s="95"/>
      <c r="F8" s="95"/>
      <c r="G8" s="95"/>
      <c r="H8" s="95"/>
      <c r="I8" s="95"/>
      <c r="J8" s="95"/>
      <c r="K8" s="95"/>
      <c r="L8" s="95"/>
      <c r="M8" s="95"/>
      <c r="N8" s="95"/>
      <c r="O8" s="95"/>
      <c r="P8" s="95"/>
      <c r="Q8" s="95"/>
      <c r="R8" s="95"/>
      <c r="S8" s="64"/>
      <c r="T8" s="64"/>
      <c r="U8" s="64"/>
      <c r="V8" s="64"/>
      <c r="W8" s="64"/>
    </row>
    <row r="9" spans="1:27" s="65" customFormat="1" ht="18.75" customHeight="1" x14ac:dyDescent="0.2">
      <c r="E9" s="365" t="s">
        <v>434</v>
      </c>
      <c r="F9" s="365"/>
      <c r="G9" s="365"/>
      <c r="H9" s="365"/>
      <c r="I9" s="365"/>
      <c r="J9" s="365"/>
      <c r="K9" s="365"/>
      <c r="L9" s="365"/>
      <c r="M9" s="365"/>
      <c r="N9" s="365"/>
      <c r="O9" s="365"/>
      <c r="P9" s="365"/>
      <c r="Q9" s="365"/>
      <c r="R9" s="365"/>
      <c r="S9" s="365"/>
      <c r="T9" s="365"/>
      <c r="U9" s="365"/>
      <c r="V9" s="365"/>
      <c r="W9" s="365"/>
      <c r="X9" s="365"/>
      <c r="Y9" s="365"/>
    </row>
    <row r="10" spans="1:27" s="65" customFormat="1" ht="18.75" customHeight="1" x14ac:dyDescent="0.2">
      <c r="E10" s="340" t="s">
        <v>7</v>
      </c>
      <c r="F10" s="340"/>
      <c r="G10" s="340"/>
      <c r="H10" s="340"/>
      <c r="I10" s="340"/>
      <c r="J10" s="340"/>
      <c r="K10" s="340"/>
      <c r="L10" s="340"/>
      <c r="M10" s="340"/>
      <c r="N10" s="340"/>
      <c r="O10" s="340"/>
      <c r="P10" s="340"/>
      <c r="Q10" s="340"/>
      <c r="R10" s="340"/>
      <c r="S10" s="340"/>
      <c r="T10" s="340"/>
      <c r="U10" s="340"/>
      <c r="V10" s="340"/>
      <c r="W10" s="340"/>
      <c r="X10" s="340"/>
      <c r="Y10" s="340"/>
    </row>
    <row r="11" spans="1:27" s="65" customFormat="1" ht="18.75" x14ac:dyDescent="0.2">
      <c r="E11" s="95"/>
      <c r="F11" s="95"/>
      <c r="G11" s="95"/>
      <c r="H11" s="95"/>
      <c r="I11" s="95"/>
      <c r="J11" s="95"/>
      <c r="K11" s="95"/>
      <c r="L11" s="95"/>
      <c r="M11" s="95"/>
      <c r="N11" s="95"/>
      <c r="O11" s="95"/>
      <c r="P11" s="95"/>
      <c r="Q11" s="95"/>
      <c r="R11" s="95"/>
      <c r="S11" s="64"/>
      <c r="T11" s="64"/>
      <c r="U11" s="64"/>
      <c r="V11" s="64"/>
      <c r="W11" s="64"/>
    </row>
    <row r="12" spans="1:27" s="65" customFormat="1" ht="18.75" customHeight="1" x14ac:dyDescent="0.25">
      <c r="A12" s="369" t="str">
        <f>'1. паспорт местоположение'!A12:C12</f>
        <v>O_NS3600.VL.0027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65" customFormat="1" ht="18.75" customHeight="1" x14ac:dyDescent="0.2">
      <c r="E13" s="340" t="s">
        <v>6</v>
      </c>
      <c r="F13" s="340"/>
      <c r="G13" s="340"/>
      <c r="H13" s="340"/>
      <c r="I13" s="340"/>
      <c r="J13" s="340"/>
      <c r="K13" s="340"/>
      <c r="L13" s="340"/>
      <c r="M13" s="340"/>
      <c r="N13" s="340"/>
      <c r="O13" s="340"/>
      <c r="P13" s="340"/>
      <c r="Q13" s="340"/>
      <c r="R13" s="340"/>
      <c r="S13" s="340"/>
      <c r="T13" s="340"/>
      <c r="U13" s="340"/>
      <c r="V13" s="340"/>
      <c r="W13" s="340"/>
      <c r="X13" s="340"/>
      <c r="Y13" s="340"/>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68"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83" customFormat="1" ht="15" customHeight="1" x14ac:dyDescent="0.2">
      <c r="E16" s="340" t="s">
        <v>5</v>
      </c>
      <c r="F16" s="340"/>
      <c r="G16" s="340"/>
      <c r="H16" s="340"/>
      <c r="I16" s="340"/>
      <c r="J16" s="340"/>
      <c r="K16" s="340"/>
      <c r="L16" s="340"/>
      <c r="M16" s="340"/>
      <c r="N16" s="340"/>
      <c r="O16" s="340"/>
      <c r="P16" s="340"/>
      <c r="Q16" s="340"/>
      <c r="R16" s="340"/>
      <c r="S16" s="340"/>
      <c r="T16" s="340"/>
      <c r="U16" s="340"/>
      <c r="V16" s="340"/>
      <c r="W16" s="340"/>
      <c r="X16" s="340"/>
      <c r="Y16" s="340"/>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392</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02" customFormat="1" ht="21" customHeight="1" x14ac:dyDescent="0.25"/>
    <row r="21" spans="1:27" ht="15.75" customHeight="1" x14ac:dyDescent="0.25">
      <c r="A21" s="356" t="s">
        <v>4</v>
      </c>
      <c r="B21" s="352" t="s">
        <v>398</v>
      </c>
      <c r="C21" s="353"/>
      <c r="D21" s="352" t="s">
        <v>400</v>
      </c>
      <c r="E21" s="353"/>
      <c r="F21" s="362" t="s">
        <v>91</v>
      </c>
      <c r="G21" s="364"/>
      <c r="H21" s="364"/>
      <c r="I21" s="363"/>
      <c r="J21" s="356" t="s">
        <v>401</v>
      </c>
      <c r="K21" s="352" t="s">
        <v>402</v>
      </c>
      <c r="L21" s="353"/>
      <c r="M21" s="352" t="s">
        <v>403</v>
      </c>
      <c r="N21" s="353"/>
      <c r="O21" s="352" t="s">
        <v>391</v>
      </c>
      <c r="P21" s="353"/>
      <c r="Q21" s="352" t="s">
        <v>124</v>
      </c>
      <c r="R21" s="353"/>
      <c r="S21" s="356" t="s">
        <v>123</v>
      </c>
      <c r="T21" s="356" t="s">
        <v>404</v>
      </c>
      <c r="U21" s="356" t="s">
        <v>399</v>
      </c>
      <c r="V21" s="352" t="s">
        <v>122</v>
      </c>
      <c r="W21" s="353"/>
      <c r="X21" s="362" t="s">
        <v>114</v>
      </c>
      <c r="Y21" s="364"/>
      <c r="Z21" s="362" t="s">
        <v>113</v>
      </c>
      <c r="AA21" s="364"/>
    </row>
    <row r="22" spans="1:27" ht="216" customHeight="1" x14ac:dyDescent="0.25">
      <c r="A22" s="358"/>
      <c r="B22" s="354"/>
      <c r="C22" s="355"/>
      <c r="D22" s="354"/>
      <c r="E22" s="355"/>
      <c r="F22" s="362" t="s">
        <v>121</v>
      </c>
      <c r="G22" s="363"/>
      <c r="H22" s="362" t="s">
        <v>120</v>
      </c>
      <c r="I22" s="363"/>
      <c r="J22" s="357"/>
      <c r="K22" s="354"/>
      <c r="L22" s="355"/>
      <c r="M22" s="354"/>
      <c r="N22" s="355"/>
      <c r="O22" s="354"/>
      <c r="P22" s="355"/>
      <c r="Q22" s="354"/>
      <c r="R22" s="355"/>
      <c r="S22" s="357"/>
      <c r="T22" s="357"/>
      <c r="U22" s="357"/>
      <c r="V22" s="354"/>
      <c r="W22" s="355"/>
      <c r="X22" s="67" t="s">
        <v>112</v>
      </c>
      <c r="Y22" s="67" t="s">
        <v>389</v>
      </c>
      <c r="Z22" s="67" t="s">
        <v>111</v>
      </c>
      <c r="AA22" s="67" t="s">
        <v>110</v>
      </c>
    </row>
    <row r="23" spans="1:27" ht="60" customHeight="1" x14ac:dyDescent="0.25">
      <c r="A23" s="357"/>
      <c r="B23" s="103" t="s">
        <v>108</v>
      </c>
      <c r="C23" s="103" t="s">
        <v>109</v>
      </c>
      <c r="D23" s="103" t="s">
        <v>108</v>
      </c>
      <c r="E23" s="103" t="s">
        <v>109</v>
      </c>
      <c r="F23" s="103" t="s">
        <v>108</v>
      </c>
      <c r="G23" s="103" t="s">
        <v>109</v>
      </c>
      <c r="H23" s="103" t="s">
        <v>108</v>
      </c>
      <c r="I23" s="103" t="s">
        <v>109</v>
      </c>
      <c r="J23" s="103" t="s">
        <v>108</v>
      </c>
      <c r="K23" s="103" t="s">
        <v>108</v>
      </c>
      <c r="L23" s="103" t="s">
        <v>109</v>
      </c>
      <c r="M23" s="103" t="s">
        <v>108</v>
      </c>
      <c r="N23" s="103" t="s">
        <v>109</v>
      </c>
      <c r="O23" s="103" t="s">
        <v>108</v>
      </c>
      <c r="P23" s="103" t="s">
        <v>109</v>
      </c>
      <c r="Q23" s="103" t="s">
        <v>108</v>
      </c>
      <c r="R23" s="103" t="s">
        <v>109</v>
      </c>
      <c r="S23" s="103" t="s">
        <v>108</v>
      </c>
      <c r="T23" s="103" t="s">
        <v>108</v>
      </c>
      <c r="U23" s="103" t="s">
        <v>108</v>
      </c>
      <c r="V23" s="103" t="s">
        <v>108</v>
      </c>
      <c r="W23" s="103" t="s">
        <v>109</v>
      </c>
      <c r="X23" s="103" t="s">
        <v>108</v>
      </c>
      <c r="Y23" s="103" t="s">
        <v>108</v>
      </c>
      <c r="Z23" s="67" t="s">
        <v>108</v>
      </c>
      <c r="AA23" s="67" t="s">
        <v>108</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102" customFormat="1" ht="123.75" customHeight="1" x14ac:dyDescent="0.25">
      <c r="A25" s="109">
        <v>1</v>
      </c>
      <c r="B25" s="290" t="s">
        <v>430</v>
      </c>
      <c r="C25" s="290" t="s">
        <v>537</v>
      </c>
      <c r="D25" s="290" t="s">
        <v>430</v>
      </c>
      <c r="E25" s="290" t="s">
        <v>537</v>
      </c>
      <c r="F25" s="290" t="s">
        <v>430</v>
      </c>
      <c r="G25" s="290">
        <v>10</v>
      </c>
      <c r="H25" s="290" t="s">
        <v>430</v>
      </c>
      <c r="I25" s="290">
        <v>10</v>
      </c>
      <c r="J25" s="291" t="s">
        <v>430</v>
      </c>
      <c r="K25" s="290" t="s">
        <v>430</v>
      </c>
      <c r="L25" s="292" t="s">
        <v>63</v>
      </c>
      <c r="M25" s="290" t="s">
        <v>430</v>
      </c>
      <c r="N25" s="293">
        <v>50</v>
      </c>
      <c r="O25" s="290" t="s">
        <v>430</v>
      </c>
      <c r="P25" s="293" t="s">
        <v>538</v>
      </c>
      <c r="Q25" s="290" t="s">
        <v>430</v>
      </c>
      <c r="R25" s="290">
        <v>0.41</v>
      </c>
      <c r="S25" s="290" t="s">
        <v>430</v>
      </c>
      <c r="T25" s="290" t="s">
        <v>430</v>
      </c>
      <c r="U25" s="290" t="s">
        <v>430</v>
      </c>
      <c r="V25" s="290" t="s">
        <v>430</v>
      </c>
      <c r="W25" s="293" t="s">
        <v>539</v>
      </c>
      <c r="X25" s="294" t="s">
        <v>430</v>
      </c>
      <c r="Y25" s="294" t="s">
        <v>430</v>
      </c>
      <c r="Z25" s="109" t="s">
        <v>430</v>
      </c>
      <c r="AA25" s="109" t="s">
        <v>430</v>
      </c>
    </row>
    <row r="26" spans="1:27" s="70" customFormat="1" ht="63" x14ac:dyDescent="0.2">
      <c r="A26" s="109">
        <v>2</v>
      </c>
      <c r="B26" s="290" t="s">
        <v>430</v>
      </c>
      <c r="C26" s="290" t="s">
        <v>540</v>
      </c>
      <c r="D26" s="290" t="s">
        <v>430</v>
      </c>
      <c r="E26" s="290" t="s">
        <v>540</v>
      </c>
      <c r="F26" s="290" t="s">
        <v>430</v>
      </c>
      <c r="G26" s="290">
        <v>0.4</v>
      </c>
      <c r="H26" s="290" t="s">
        <v>430</v>
      </c>
      <c r="I26" s="290">
        <v>0.4</v>
      </c>
      <c r="J26" s="291" t="s">
        <v>430</v>
      </c>
      <c r="K26" s="290" t="s">
        <v>430</v>
      </c>
      <c r="L26" s="292" t="s">
        <v>63</v>
      </c>
      <c r="M26" s="290" t="s">
        <v>430</v>
      </c>
      <c r="N26" s="293">
        <v>50</v>
      </c>
      <c r="O26" s="290" t="s">
        <v>430</v>
      </c>
      <c r="P26" s="293" t="s">
        <v>541</v>
      </c>
      <c r="Q26" s="290" t="s">
        <v>430</v>
      </c>
      <c r="R26" s="290">
        <v>0.1</v>
      </c>
      <c r="S26" s="290" t="s">
        <v>430</v>
      </c>
      <c r="T26" s="290" t="s">
        <v>430</v>
      </c>
      <c r="U26" s="290" t="s">
        <v>430</v>
      </c>
      <c r="V26" s="290" t="s">
        <v>430</v>
      </c>
      <c r="W26" s="293" t="s">
        <v>542</v>
      </c>
      <c r="X26" s="294" t="s">
        <v>430</v>
      </c>
      <c r="Y26" s="294" t="s">
        <v>430</v>
      </c>
      <c r="Z26" s="109" t="s">
        <v>430</v>
      </c>
      <c r="AA26" s="109" t="s">
        <v>430</v>
      </c>
    </row>
    <row r="27" spans="1:27" s="70" customFormat="1" ht="63" x14ac:dyDescent="0.2">
      <c r="A27" s="109">
        <v>2</v>
      </c>
      <c r="B27" s="290" t="s">
        <v>430</v>
      </c>
      <c r="C27" s="290" t="s">
        <v>543</v>
      </c>
      <c r="D27" s="290" t="s">
        <v>430</v>
      </c>
      <c r="E27" s="290" t="s">
        <v>543</v>
      </c>
      <c r="F27" s="290" t="s">
        <v>430</v>
      </c>
      <c r="G27" s="290">
        <v>0.4</v>
      </c>
      <c r="H27" s="290" t="s">
        <v>430</v>
      </c>
      <c r="I27" s="290">
        <v>0.4</v>
      </c>
      <c r="J27" s="291" t="s">
        <v>430</v>
      </c>
      <c r="K27" s="290" t="s">
        <v>430</v>
      </c>
      <c r="L27" s="292" t="s">
        <v>63</v>
      </c>
      <c r="M27" s="290" t="s">
        <v>430</v>
      </c>
      <c r="N27" s="293">
        <v>50</v>
      </c>
      <c r="O27" s="290" t="s">
        <v>430</v>
      </c>
      <c r="P27" s="293" t="s">
        <v>541</v>
      </c>
      <c r="Q27" s="290" t="s">
        <v>430</v>
      </c>
      <c r="R27" s="290">
        <v>0.1</v>
      </c>
      <c r="S27" s="290" t="s">
        <v>430</v>
      </c>
      <c r="T27" s="290" t="s">
        <v>430</v>
      </c>
      <c r="U27" s="290" t="s">
        <v>430</v>
      </c>
      <c r="V27" s="290" t="s">
        <v>430</v>
      </c>
      <c r="W27" s="293" t="s">
        <v>542</v>
      </c>
      <c r="X27" s="294" t="s">
        <v>430</v>
      </c>
      <c r="Y27" s="294" t="s">
        <v>430</v>
      </c>
      <c r="Z27" s="109" t="s">
        <v>430</v>
      </c>
      <c r="AA27" s="109" t="s">
        <v>430</v>
      </c>
    </row>
    <row r="28" spans="1:27" s="70" customFormat="1" ht="12.75" x14ac:dyDescent="0.2">
      <c r="A28" s="105"/>
      <c r="B28" s="105"/>
      <c r="C28" s="10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31" sqref="C31"/>
    </sheetView>
  </sheetViews>
  <sheetFormatPr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5" customFormat="1" ht="18.75" customHeight="1" x14ac:dyDescent="0.2">
      <c r="A1" s="75"/>
      <c r="C1" s="76" t="s">
        <v>66</v>
      </c>
    </row>
    <row r="2" spans="1:29" s="65" customFormat="1" ht="18.75" customHeight="1" x14ac:dyDescent="0.3">
      <c r="A2" s="75"/>
      <c r="C2" s="77" t="s">
        <v>9</v>
      </c>
    </row>
    <row r="3" spans="1:29" s="65" customFormat="1" ht="18.75" x14ac:dyDescent="0.3">
      <c r="A3" s="78"/>
      <c r="C3" s="77" t="str">
        <f>'1. паспорт местоположение'!C3</f>
        <v>от «05» мая 2016 г. №380</v>
      </c>
    </row>
    <row r="4" spans="1:29" s="65" customFormat="1" ht="18.75" x14ac:dyDescent="0.3">
      <c r="A4" s="78"/>
      <c r="C4" s="77"/>
    </row>
    <row r="5" spans="1:29" s="65" customFormat="1" ht="15.75" x14ac:dyDescent="0.2">
      <c r="A5" s="334" t="str">
        <f>'1. паспорт местоположение'!A5:C5</f>
        <v>Год раскрытия информации: 2025 год</v>
      </c>
      <c r="B5" s="334"/>
      <c r="C5" s="33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65" customFormat="1" ht="18.75" x14ac:dyDescent="0.3">
      <c r="A6" s="78"/>
      <c r="G6" s="77"/>
    </row>
    <row r="7" spans="1:29" s="65" customFormat="1" ht="18.75" x14ac:dyDescent="0.2">
      <c r="A7" s="338" t="s">
        <v>8</v>
      </c>
      <c r="B7" s="338"/>
      <c r="C7" s="338"/>
      <c r="D7" s="64"/>
      <c r="E7" s="64"/>
      <c r="F7" s="64"/>
      <c r="G7" s="64"/>
      <c r="H7" s="64"/>
      <c r="I7" s="64"/>
      <c r="J7" s="64"/>
      <c r="K7" s="64"/>
      <c r="L7" s="64"/>
      <c r="M7" s="64"/>
      <c r="N7" s="64"/>
      <c r="O7" s="64"/>
      <c r="P7" s="64"/>
      <c r="Q7" s="64"/>
      <c r="R7" s="64"/>
      <c r="S7" s="64"/>
      <c r="T7" s="64"/>
      <c r="U7" s="64"/>
    </row>
    <row r="8" spans="1:29" s="65" customFormat="1" ht="18.75" x14ac:dyDescent="0.2">
      <c r="A8" s="338"/>
      <c r="B8" s="338"/>
      <c r="C8" s="338"/>
      <c r="D8" s="95"/>
      <c r="E8" s="95"/>
      <c r="F8" s="95"/>
      <c r="G8" s="95"/>
      <c r="H8" s="64"/>
      <c r="I8" s="64"/>
      <c r="J8" s="64"/>
      <c r="K8" s="64"/>
      <c r="L8" s="64"/>
      <c r="M8" s="64"/>
      <c r="N8" s="64"/>
      <c r="O8" s="64"/>
      <c r="P8" s="64"/>
      <c r="Q8" s="64"/>
      <c r="R8" s="64"/>
      <c r="S8" s="64"/>
      <c r="T8" s="64"/>
      <c r="U8" s="64"/>
    </row>
    <row r="9" spans="1:29" s="65" customFormat="1" ht="18.75" x14ac:dyDescent="0.2">
      <c r="A9" s="365" t="str">
        <f>'1. паспорт местоположение'!A9:C9</f>
        <v>АО "Россети Тюмень"</v>
      </c>
      <c r="B9" s="365"/>
      <c r="C9" s="365"/>
      <c r="D9" s="63"/>
      <c r="E9" s="63"/>
      <c r="F9" s="63"/>
      <c r="G9" s="63"/>
      <c r="H9" s="64"/>
      <c r="I9" s="64"/>
      <c r="J9" s="64"/>
      <c r="K9" s="64"/>
      <c r="L9" s="64"/>
      <c r="M9" s="64"/>
      <c r="N9" s="64"/>
      <c r="O9" s="64"/>
      <c r="P9" s="64"/>
      <c r="Q9" s="64"/>
      <c r="R9" s="64"/>
      <c r="S9" s="64"/>
      <c r="T9" s="64"/>
      <c r="U9" s="64"/>
    </row>
    <row r="10" spans="1:29" s="65" customFormat="1" ht="18.75" x14ac:dyDescent="0.2">
      <c r="A10" s="340" t="s">
        <v>7</v>
      </c>
      <c r="B10" s="340"/>
      <c r="C10" s="340"/>
      <c r="D10" s="80"/>
      <c r="E10" s="80"/>
      <c r="F10" s="80"/>
      <c r="G10" s="80"/>
      <c r="H10" s="64"/>
      <c r="I10" s="64"/>
      <c r="J10" s="64"/>
      <c r="K10" s="64"/>
      <c r="L10" s="64"/>
      <c r="M10" s="64"/>
      <c r="N10" s="64"/>
      <c r="O10" s="64"/>
      <c r="P10" s="64"/>
      <c r="Q10" s="64"/>
      <c r="R10" s="64"/>
      <c r="S10" s="64"/>
      <c r="T10" s="64"/>
      <c r="U10" s="64"/>
    </row>
    <row r="11" spans="1:29" s="65" customFormat="1" ht="18.75" x14ac:dyDescent="0.2">
      <c r="A11" s="338"/>
      <c r="B11" s="338"/>
      <c r="C11" s="338"/>
      <c r="D11" s="95"/>
      <c r="E11" s="95"/>
      <c r="F11" s="95"/>
      <c r="G11" s="95"/>
      <c r="H11" s="64"/>
      <c r="I11" s="64"/>
      <c r="J11" s="64"/>
      <c r="K11" s="64"/>
      <c r="L11" s="64"/>
      <c r="M11" s="64"/>
      <c r="N11" s="64"/>
      <c r="O11" s="64"/>
      <c r="P11" s="64"/>
      <c r="Q11" s="64"/>
      <c r="R11" s="64"/>
      <c r="S11" s="64"/>
      <c r="T11" s="64"/>
      <c r="U11" s="64"/>
    </row>
    <row r="12" spans="1:29" s="65" customFormat="1" ht="18.75" x14ac:dyDescent="0.2">
      <c r="A12" s="365" t="str">
        <f>'1. паспорт местоположение'!A12:C12</f>
        <v>O_NS3600.VL.0027</v>
      </c>
      <c r="B12" s="365"/>
      <c r="C12" s="365"/>
      <c r="D12" s="63"/>
      <c r="E12" s="63"/>
      <c r="F12" s="63"/>
      <c r="G12" s="63"/>
      <c r="H12" s="64"/>
      <c r="I12" s="64"/>
      <c r="J12" s="64"/>
      <c r="K12" s="64"/>
      <c r="L12" s="64"/>
      <c r="M12" s="64"/>
      <c r="N12" s="64"/>
      <c r="O12" s="64"/>
      <c r="P12" s="64"/>
      <c r="Q12" s="64"/>
      <c r="R12" s="64"/>
      <c r="S12" s="64"/>
      <c r="T12" s="64"/>
      <c r="U12" s="64"/>
    </row>
    <row r="13" spans="1:29" s="65" customFormat="1" ht="10.5" customHeight="1" x14ac:dyDescent="0.2">
      <c r="A13" s="340" t="s">
        <v>6</v>
      </c>
      <c r="B13" s="340"/>
      <c r="C13" s="340"/>
      <c r="D13" s="80"/>
      <c r="E13" s="80"/>
      <c r="F13" s="80"/>
      <c r="G13" s="80"/>
      <c r="H13" s="64"/>
      <c r="I13" s="64"/>
      <c r="J13" s="64"/>
      <c r="K13" s="64"/>
      <c r="L13" s="64"/>
      <c r="M13" s="64"/>
      <c r="N13" s="64"/>
      <c r="O13" s="64"/>
      <c r="P13" s="64"/>
      <c r="Q13" s="64"/>
      <c r="R13" s="64"/>
      <c r="S13" s="64"/>
      <c r="T13" s="64"/>
      <c r="U13" s="64"/>
    </row>
    <row r="14" spans="1:29" s="82" customFormat="1" ht="15.75" customHeight="1" x14ac:dyDescent="0.2">
      <c r="A14" s="350"/>
      <c r="B14" s="350"/>
      <c r="C14" s="350"/>
      <c r="D14" s="81"/>
      <c r="E14" s="81"/>
      <c r="F14" s="81"/>
      <c r="G14" s="81"/>
      <c r="H14" s="81"/>
      <c r="I14" s="81"/>
      <c r="J14" s="81"/>
      <c r="K14" s="81"/>
      <c r="L14" s="81"/>
      <c r="M14" s="81"/>
      <c r="N14" s="81"/>
      <c r="O14" s="81"/>
      <c r="P14" s="81"/>
      <c r="Q14" s="81"/>
      <c r="R14" s="81"/>
      <c r="S14" s="81"/>
      <c r="T14" s="81"/>
      <c r="U14" s="81"/>
    </row>
    <row r="15" spans="1:29" s="83" customFormat="1" ht="45" customHeight="1" x14ac:dyDescent="0.2">
      <c r="A15" s="366"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66"/>
      <c r="C15" s="366"/>
      <c r="D15" s="63"/>
      <c r="E15" s="63"/>
      <c r="F15" s="63"/>
      <c r="G15" s="63"/>
      <c r="H15" s="63"/>
      <c r="I15" s="63"/>
      <c r="J15" s="63"/>
      <c r="K15" s="63"/>
      <c r="L15" s="63"/>
      <c r="M15" s="63"/>
      <c r="N15" s="63"/>
      <c r="O15" s="63"/>
      <c r="P15" s="63"/>
      <c r="Q15" s="63"/>
      <c r="R15" s="63"/>
      <c r="S15" s="63"/>
      <c r="T15" s="63"/>
      <c r="U15" s="63"/>
    </row>
    <row r="16" spans="1:29" s="83" customFormat="1" ht="15" customHeight="1" x14ac:dyDescent="0.2">
      <c r="A16" s="340" t="s">
        <v>5</v>
      </c>
      <c r="B16" s="340"/>
      <c r="C16" s="340"/>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45"/>
      <c r="B17" s="345"/>
      <c r="C17" s="345"/>
      <c r="D17" s="84"/>
      <c r="E17" s="84"/>
      <c r="F17" s="84"/>
      <c r="G17" s="84"/>
      <c r="H17" s="84"/>
      <c r="I17" s="84"/>
      <c r="J17" s="84"/>
      <c r="K17" s="84"/>
      <c r="L17" s="84"/>
      <c r="M17" s="84"/>
      <c r="N17" s="84"/>
      <c r="O17" s="84"/>
      <c r="P17" s="84"/>
      <c r="Q17" s="84"/>
      <c r="R17" s="84"/>
    </row>
    <row r="18" spans="1:21" s="83" customFormat="1" ht="27.75" customHeight="1" x14ac:dyDescent="0.2">
      <c r="A18" s="336" t="s">
        <v>384</v>
      </c>
      <c r="B18" s="336"/>
      <c r="C18" s="336"/>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4</v>
      </c>
      <c r="B20" s="87" t="s">
        <v>65</v>
      </c>
      <c r="C20" s="88" t="s">
        <v>64</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63</v>
      </c>
      <c r="B22" s="156" t="s">
        <v>396</v>
      </c>
      <c r="C22" s="154" t="s">
        <v>548</v>
      </c>
      <c r="D22" s="89"/>
      <c r="E22" s="89"/>
      <c r="F22" s="81"/>
      <c r="G22" s="81"/>
      <c r="H22" s="81"/>
      <c r="I22" s="81"/>
      <c r="J22" s="81"/>
      <c r="K22" s="81"/>
      <c r="L22" s="81"/>
      <c r="M22" s="81"/>
      <c r="N22" s="81"/>
      <c r="O22" s="81"/>
      <c r="P22" s="81"/>
      <c r="Q22" s="90"/>
      <c r="R22" s="90"/>
      <c r="S22" s="90"/>
      <c r="T22" s="90"/>
      <c r="U22" s="90"/>
    </row>
    <row r="23" spans="1:21" ht="31.5" x14ac:dyDescent="0.25">
      <c r="A23" s="91" t="s">
        <v>62</v>
      </c>
      <c r="B23" s="153" t="s">
        <v>59</v>
      </c>
      <c r="C23" s="163" t="s">
        <v>528</v>
      </c>
      <c r="D23" s="89"/>
      <c r="E23" s="92"/>
      <c r="F23" s="92"/>
      <c r="G23" s="92"/>
      <c r="H23" s="92"/>
      <c r="I23" s="92"/>
      <c r="J23" s="92"/>
      <c r="K23" s="92"/>
      <c r="L23" s="92"/>
      <c r="M23" s="92"/>
      <c r="N23" s="92"/>
      <c r="O23" s="92"/>
      <c r="P23" s="92"/>
      <c r="Q23" s="92"/>
      <c r="R23" s="92"/>
      <c r="S23" s="92"/>
      <c r="T23" s="92"/>
      <c r="U23" s="92"/>
    </row>
    <row r="24" spans="1:21" ht="47.25" x14ac:dyDescent="0.25">
      <c r="A24" s="91" t="s">
        <v>61</v>
      </c>
      <c r="B24" s="153" t="s">
        <v>416</v>
      </c>
      <c r="C24" s="163" t="s">
        <v>529</v>
      </c>
      <c r="D24" s="92"/>
      <c r="E24" s="92"/>
      <c r="F24" s="92"/>
      <c r="G24" s="92"/>
      <c r="H24" s="92"/>
      <c r="I24" s="92"/>
      <c r="J24" s="92"/>
      <c r="K24" s="92"/>
      <c r="L24" s="92"/>
      <c r="M24" s="92"/>
      <c r="N24" s="92"/>
      <c r="O24" s="92"/>
      <c r="P24" s="92"/>
      <c r="Q24" s="92"/>
      <c r="R24" s="92"/>
      <c r="S24" s="92"/>
      <c r="T24" s="92"/>
      <c r="U24" s="92"/>
    </row>
    <row r="25" spans="1:21" ht="31.5" x14ac:dyDescent="0.25">
      <c r="A25" s="91" t="s">
        <v>60</v>
      </c>
      <c r="B25" s="153" t="s">
        <v>417</v>
      </c>
      <c r="C25" s="163" t="s">
        <v>530</v>
      </c>
      <c r="D25" s="92"/>
      <c r="E25" s="92"/>
      <c r="F25" s="92"/>
      <c r="G25" s="92"/>
      <c r="H25" s="92"/>
      <c r="I25" s="92"/>
      <c r="J25" s="92"/>
      <c r="K25" s="92"/>
      <c r="L25" s="92"/>
      <c r="M25" s="92"/>
      <c r="N25" s="92"/>
      <c r="O25" s="92"/>
      <c r="P25" s="92"/>
      <c r="Q25" s="92"/>
      <c r="R25" s="92"/>
      <c r="S25" s="92"/>
      <c r="T25" s="92"/>
      <c r="U25" s="92"/>
    </row>
    <row r="26" spans="1:21" ht="31.5" x14ac:dyDescent="0.25">
      <c r="A26" s="91" t="s">
        <v>58</v>
      </c>
      <c r="B26" s="153" t="s">
        <v>225</v>
      </c>
      <c r="C26" s="86" t="s">
        <v>435</v>
      </c>
      <c r="D26" s="92"/>
      <c r="E26" s="92"/>
      <c r="F26" s="92"/>
      <c r="G26" s="92"/>
      <c r="H26" s="92"/>
      <c r="I26" s="92"/>
      <c r="J26" s="92"/>
      <c r="K26" s="92"/>
      <c r="L26" s="92"/>
      <c r="M26" s="92"/>
      <c r="N26" s="92"/>
      <c r="O26" s="92"/>
      <c r="P26" s="92"/>
      <c r="Q26" s="92"/>
      <c r="R26" s="92"/>
      <c r="S26" s="92"/>
      <c r="T26" s="92"/>
      <c r="U26" s="92"/>
    </row>
    <row r="27" spans="1:21" ht="33" x14ac:dyDescent="0.25">
      <c r="A27" s="91" t="s">
        <v>57</v>
      </c>
      <c r="B27" s="153" t="s">
        <v>397</v>
      </c>
      <c r="C27" s="196" t="s">
        <v>531</v>
      </c>
      <c r="D27" s="89"/>
      <c r="E27" s="92"/>
      <c r="F27" s="92"/>
      <c r="G27" s="92"/>
      <c r="H27" s="92"/>
      <c r="I27" s="92"/>
      <c r="J27" s="92"/>
      <c r="K27" s="92"/>
      <c r="L27" s="92"/>
      <c r="M27" s="92"/>
      <c r="N27" s="92"/>
      <c r="O27" s="92"/>
      <c r="P27" s="92"/>
      <c r="Q27" s="92"/>
      <c r="R27" s="92"/>
      <c r="S27" s="92"/>
      <c r="T27" s="92"/>
      <c r="U27" s="92"/>
    </row>
    <row r="28" spans="1:21" ht="15.75" x14ac:dyDescent="0.25">
      <c r="A28" s="91" t="s">
        <v>55</v>
      </c>
      <c r="B28" s="153" t="s">
        <v>56</v>
      </c>
      <c r="C28" s="165">
        <v>2024</v>
      </c>
      <c r="D28" s="92"/>
      <c r="E28" s="92"/>
      <c r="F28" s="92"/>
      <c r="G28" s="92"/>
      <c r="H28" s="92"/>
      <c r="I28" s="92"/>
      <c r="J28" s="92"/>
      <c r="K28" s="92"/>
      <c r="L28" s="92"/>
      <c r="M28" s="92"/>
      <c r="N28" s="92"/>
      <c r="O28" s="92"/>
      <c r="P28" s="92"/>
      <c r="Q28" s="92"/>
      <c r="R28" s="92"/>
      <c r="S28" s="92"/>
      <c r="T28" s="92"/>
      <c r="U28" s="92"/>
    </row>
    <row r="29" spans="1:21" ht="31.5" x14ac:dyDescent="0.25">
      <c r="A29" s="91" t="s">
        <v>53</v>
      </c>
      <c r="B29" s="154" t="s">
        <v>54</v>
      </c>
      <c r="C29" s="166">
        <v>2025</v>
      </c>
      <c r="D29" s="92"/>
      <c r="E29" s="92"/>
      <c r="F29" s="92"/>
      <c r="G29" s="92"/>
      <c r="H29" s="92"/>
      <c r="I29" s="92"/>
      <c r="J29" s="92"/>
      <c r="K29" s="92"/>
      <c r="L29" s="92"/>
      <c r="M29" s="92"/>
      <c r="N29" s="92"/>
      <c r="O29" s="92"/>
      <c r="P29" s="92"/>
      <c r="Q29" s="92"/>
      <c r="R29" s="92"/>
      <c r="S29" s="92"/>
      <c r="T29" s="92"/>
      <c r="U29" s="92"/>
    </row>
    <row r="30" spans="1:21" ht="31.5" x14ac:dyDescent="0.25">
      <c r="A30" s="91" t="s">
        <v>70</v>
      </c>
      <c r="B30" s="154" t="s">
        <v>52</v>
      </c>
      <c r="C30" s="86" t="s">
        <v>610</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76" t="s">
        <v>66</v>
      </c>
    </row>
    <row r="2" spans="1:28" ht="18.75" x14ac:dyDescent="0.3">
      <c r="Z2" s="77" t="s">
        <v>9</v>
      </c>
    </row>
    <row r="3" spans="1:28" ht="18.75" x14ac:dyDescent="0.3">
      <c r="Z3" s="77"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64"/>
      <c r="AB6" s="64"/>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64"/>
      <c r="AB7" s="64"/>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63"/>
      <c r="AB8" s="63"/>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80"/>
      <c r="AB9" s="8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64"/>
      <c r="AB10" s="64"/>
    </row>
    <row r="11" spans="1:28" x14ac:dyDescent="0.25">
      <c r="A11" s="365" t="str">
        <f>'1. паспорт местоположение'!A12:C12</f>
        <v>O_NS3600.VL.0027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63"/>
      <c r="AB11" s="63"/>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80"/>
      <c r="AB12" s="80"/>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2"/>
      <c r="AB13" s="112"/>
    </row>
    <row r="14" spans="1:28" x14ac:dyDescent="0.25">
      <c r="A14" s="365"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63"/>
      <c r="AB14" s="63"/>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80"/>
      <c r="AB15" s="8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13"/>
      <c r="AB16" s="113"/>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13"/>
      <c r="AB17" s="113"/>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13"/>
      <c r="AB18" s="113"/>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13"/>
      <c r="AB19" s="11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13"/>
      <c r="AB20" s="113"/>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13"/>
      <c r="AB21" s="113"/>
    </row>
    <row r="22" spans="1:28" x14ac:dyDescent="0.25">
      <c r="A22" s="371" t="s">
        <v>415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14"/>
      <c r="AB22" s="114"/>
    </row>
    <row r="23" spans="1:28" ht="32.25" customHeight="1" x14ac:dyDescent="0.25">
      <c r="A23" s="373" t="s">
        <v>281</v>
      </c>
      <c r="B23" s="374"/>
      <c r="C23" s="374"/>
      <c r="D23" s="374"/>
      <c r="E23" s="374"/>
      <c r="F23" s="374"/>
      <c r="G23" s="374"/>
      <c r="H23" s="374"/>
      <c r="I23" s="374"/>
      <c r="J23" s="374"/>
      <c r="K23" s="374"/>
      <c r="L23" s="375"/>
      <c r="M23" s="372" t="s">
        <v>282</v>
      </c>
      <c r="N23" s="372"/>
      <c r="O23" s="372"/>
      <c r="P23" s="372"/>
      <c r="Q23" s="372"/>
      <c r="R23" s="372"/>
      <c r="S23" s="372"/>
      <c r="T23" s="372"/>
      <c r="U23" s="372"/>
      <c r="V23" s="372"/>
      <c r="W23" s="372"/>
      <c r="X23" s="372"/>
      <c r="Y23" s="372"/>
      <c r="Z23" s="372"/>
    </row>
    <row r="24" spans="1:28" ht="151.5" customHeight="1" x14ac:dyDescent="0.25">
      <c r="A24" s="115" t="s">
        <v>228</v>
      </c>
      <c r="B24" s="116" t="s">
        <v>235</v>
      </c>
      <c r="C24" s="115" t="s">
        <v>275</v>
      </c>
      <c r="D24" s="115" t="s">
        <v>229</v>
      </c>
      <c r="E24" s="115" t="s">
        <v>276</v>
      </c>
      <c r="F24" s="115" t="s">
        <v>278</v>
      </c>
      <c r="G24" s="115" t="s">
        <v>277</v>
      </c>
      <c r="H24" s="115" t="s">
        <v>230</v>
      </c>
      <c r="I24" s="115" t="s">
        <v>279</v>
      </c>
      <c r="J24" s="115" t="s">
        <v>236</v>
      </c>
      <c r="K24" s="116" t="s">
        <v>234</v>
      </c>
      <c r="L24" s="116" t="s">
        <v>231</v>
      </c>
      <c r="M24" s="117" t="s">
        <v>243</v>
      </c>
      <c r="N24" s="116" t="s">
        <v>426</v>
      </c>
      <c r="O24" s="115" t="s">
        <v>241</v>
      </c>
      <c r="P24" s="115" t="s">
        <v>242</v>
      </c>
      <c r="Q24" s="115" t="s">
        <v>240</v>
      </c>
      <c r="R24" s="115" t="s">
        <v>230</v>
      </c>
      <c r="S24" s="115" t="s">
        <v>239</v>
      </c>
      <c r="T24" s="115" t="s">
        <v>238</v>
      </c>
      <c r="U24" s="115" t="s">
        <v>274</v>
      </c>
      <c r="V24" s="115" t="s">
        <v>240</v>
      </c>
      <c r="W24" s="118" t="s">
        <v>233</v>
      </c>
      <c r="X24" s="118" t="s">
        <v>245</v>
      </c>
      <c r="Y24" s="118" t="s">
        <v>246</v>
      </c>
      <c r="Z24" s="119" t="s">
        <v>244</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56"/>
      <c r="Q5" s="56"/>
      <c r="R5" s="56"/>
      <c r="S5" s="56"/>
      <c r="T5" s="56"/>
      <c r="U5" s="56"/>
      <c r="V5" s="56"/>
      <c r="W5" s="56"/>
      <c r="X5" s="56"/>
      <c r="Y5" s="56"/>
      <c r="Z5" s="56"/>
      <c r="AA5" s="56"/>
      <c r="AB5" s="56"/>
    </row>
    <row r="6" spans="1:28" s="11" customFormat="1" ht="18.75" x14ac:dyDescent="0.3">
      <c r="A6" s="14"/>
      <c r="B6" s="14"/>
      <c r="L6" s="13"/>
    </row>
    <row r="7" spans="1:28" s="11" customFormat="1" ht="18.75" x14ac:dyDescent="0.2">
      <c r="A7" s="384" t="s">
        <v>8</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7</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7" t="str">
        <f>'3.4. Паспорт надежность'!A11:Z11</f>
        <v>O_NS3600.VL.0027</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6</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25.5" customHeight="1" x14ac:dyDescent="0.2">
      <c r="A15" s="377" t="str">
        <f>'3.4. Паспорт надежность'!A14:Z14</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5</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76" t="s">
        <v>393</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80" t="s">
        <v>4</v>
      </c>
      <c r="B19" s="380" t="s">
        <v>85</v>
      </c>
      <c r="C19" s="380" t="s">
        <v>84</v>
      </c>
      <c r="D19" s="380" t="s">
        <v>73</v>
      </c>
      <c r="E19" s="381" t="s">
        <v>83</v>
      </c>
      <c r="F19" s="382"/>
      <c r="G19" s="382"/>
      <c r="H19" s="382"/>
      <c r="I19" s="383"/>
      <c r="J19" s="380" t="s">
        <v>82</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11"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7" width="16.7109375" style="207" customWidth="1"/>
    <col min="48" max="50" width="16.85546875" style="207" bestFit="1" customWidth="1"/>
    <col min="51" max="51" width="18.140625" style="207" customWidth="1"/>
    <col min="52" max="52" width="16.85546875" style="207" bestFit="1" customWidth="1"/>
    <col min="53" max="53" width="15.85546875" style="207" customWidth="1"/>
    <col min="54" max="54" width="17.28515625" style="207" customWidth="1"/>
    <col min="55" max="56" width="15.140625" style="207" customWidth="1"/>
    <col min="57" max="57" width="14.85546875" style="207" customWidth="1"/>
    <col min="58" max="58" width="15.85546875" style="207" customWidth="1"/>
    <col min="59" max="59" width="16.140625" style="207" customWidth="1"/>
    <col min="60" max="16384" width="9.140625" style="207"/>
  </cols>
  <sheetData>
    <row r="1" spans="1:44" s="206" customFormat="1" ht="15" customHeight="1" x14ac:dyDescent="0.2">
      <c r="A1" s="15"/>
      <c r="B1" s="11"/>
      <c r="C1" s="11"/>
      <c r="D1" s="11"/>
      <c r="E1" s="11"/>
      <c r="F1" s="11"/>
      <c r="G1" s="11"/>
      <c r="H1" s="11"/>
      <c r="I1" s="205"/>
      <c r="J1" s="20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06" customFormat="1" ht="15" customHeight="1" x14ac:dyDescent="0.3">
      <c r="A2" s="15"/>
      <c r="B2" s="11"/>
      <c r="C2" s="11"/>
      <c r="D2" s="11"/>
      <c r="E2" s="11"/>
      <c r="F2" s="11"/>
      <c r="G2" s="11"/>
      <c r="H2" s="11"/>
      <c r="I2" s="205"/>
      <c r="J2" s="20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06" customFormat="1" ht="15" customHeight="1" x14ac:dyDescent="0.3">
      <c r="A3" s="14"/>
      <c r="B3" s="11"/>
      <c r="C3" s="11"/>
      <c r="D3" s="11"/>
      <c r="E3" s="11"/>
      <c r="F3" s="11"/>
      <c r="G3" s="11"/>
      <c r="H3" s="11"/>
      <c r="I3" s="205"/>
      <c r="J3" s="20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483</v>
      </c>
    </row>
    <row r="4" spans="1:44" s="206" customFormat="1" ht="15" customHeight="1" x14ac:dyDescent="0.3">
      <c r="A4" s="14"/>
      <c r="B4" s="11"/>
      <c r="C4" s="11"/>
      <c r="D4" s="11"/>
      <c r="E4" s="11"/>
      <c r="F4" s="11"/>
      <c r="G4" s="11"/>
      <c r="H4" s="11"/>
      <c r="I4" s="205"/>
      <c r="J4" s="20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06" customFormat="1" ht="1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row>
    <row r="6" spans="1:44" s="206" customFormat="1" ht="15" customHeight="1" x14ac:dyDescent="0.3">
      <c r="A6" s="14"/>
      <c r="B6" s="11"/>
      <c r="C6" s="11"/>
      <c r="D6" s="11"/>
      <c r="E6" s="11"/>
      <c r="F6" s="11"/>
      <c r="G6" s="11"/>
      <c r="H6" s="11"/>
      <c r="I6" s="205"/>
      <c r="J6" s="20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06" customFormat="1" ht="15" customHeight="1"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206" customFormat="1" ht="15" customHeight="1" x14ac:dyDescent="0.2">
      <c r="A8" s="203"/>
      <c r="B8" s="203"/>
      <c r="C8" s="203"/>
      <c r="D8" s="203"/>
      <c r="E8" s="203"/>
      <c r="F8" s="203"/>
      <c r="G8" s="203"/>
      <c r="H8" s="203"/>
      <c r="I8" s="203"/>
      <c r="J8" s="203"/>
      <c r="K8" s="203"/>
      <c r="L8" s="55"/>
      <c r="M8" s="55"/>
      <c r="N8" s="55"/>
      <c r="O8" s="55"/>
      <c r="P8" s="55"/>
      <c r="Q8" s="55"/>
      <c r="R8" s="55"/>
      <c r="S8" s="55"/>
      <c r="T8" s="55"/>
      <c r="U8" s="55"/>
      <c r="V8" s="55"/>
      <c r="W8" s="55"/>
      <c r="X8" s="55"/>
      <c r="Y8" s="55"/>
      <c r="Z8" s="11"/>
      <c r="AA8" s="11"/>
      <c r="AB8" s="11"/>
      <c r="AC8" s="11"/>
      <c r="AD8" s="11"/>
      <c r="AE8" s="11"/>
      <c r="AF8" s="11"/>
      <c r="AG8" s="11"/>
      <c r="AH8" s="11"/>
      <c r="AI8" s="11"/>
      <c r="AJ8" s="11"/>
      <c r="AK8" s="11"/>
      <c r="AL8" s="11"/>
      <c r="AM8" s="11"/>
      <c r="AN8" s="11"/>
      <c r="AO8" s="11"/>
      <c r="AP8" s="11"/>
      <c r="AQ8" s="11"/>
      <c r="AR8" s="11"/>
    </row>
    <row r="9" spans="1:44" s="206" customFormat="1" ht="15" customHeight="1"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206" customFormat="1" ht="15" customHeight="1" x14ac:dyDescent="0.25">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44" s="206" customFormat="1" ht="15" customHeight="1" x14ac:dyDescent="0.2">
      <c r="A11" s="203"/>
      <c r="B11" s="203"/>
      <c r="C11" s="203"/>
      <c r="D11" s="203"/>
      <c r="E11" s="203"/>
      <c r="F11" s="203"/>
      <c r="G11" s="203"/>
      <c r="H11" s="203"/>
      <c r="I11" s="203"/>
      <c r="J11" s="203"/>
      <c r="K11" s="203"/>
      <c r="L11" s="55"/>
      <c r="M11" s="55"/>
      <c r="N11" s="55"/>
      <c r="O11" s="55"/>
      <c r="P11" s="55"/>
      <c r="Q11" s="55"/>
      <c r="R11" s="55"/>
      <c r="S11" s="55"/>
      <c r="T11" s="55"/>
      <c r="U11" s="55"/>
      <c r="V11" s="55"/>
      <c r="W11" s="55"/>
      <c r="X11" s="55"/>
      <c r="Y11" s="55"/>
      <c r="Z11" s="11"/>
      <c r="AA11" s="11"/>
      <c r="AB11" s="11"/>
      <c r="AC11" s="11"/>
      <c r="AD11" s="11"/>
      <c r="AE11" s="11"/>
      <c r="AF11" s="11"/>
      <c r="AG11" s="11"/>
      <c r="AH11" s="11"/>
      <c r="AI11" s="11"/>
      <c r="AJ11" s="11"/>
      <c r="AK11" s="11"/>
      <c r="AL11" s="11"/>
      <c r="AM11" s="11"/>
      <c r="AN11" s="11"/>
      <c r="AO11" s="11"/>
      <c r="AP11" s="11"/>
      <c r="AQ11" s="11"/>
      <c r="AR11" s="11"/>
    </row>
    <row r="12" spans="1:44" s="206" customFormat="1" x14ac:dyDescent="0.25">
      <c r="A12" s="391" t="str">
        <f>'1. паспорт местоположение'!A12:C12</f>
        <v>O_NS3600.VL.0027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206" customFormat="1" ht="15" customHeight="1" x14ac:dyDescent="0.25">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44" s="206" customFormat="1" ht="1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8"/>
      <c r="AA14" s="8"/>
      <c r="AB14" s="8"/>
      <c r="AC14" s="8"/>
      <c r="AD14" s="8"/>
      <c r="AE14" s="8"/>
      <c r="AF14" s="8"/>
      <c r="AG14" s="8"/>
      <c r="AH14" s="8"/>
      <c r="AI14" s="8"/>
      <c r="AJ14" s="8"/>
      <c r="AK14" s="8"/>
      <c r="AL14" s="8"/>
      <c r="AM14" s="8"/>
      <c r="AN14" s="8"/>
      <c r="AO14" s="8"/>
      <c r="AP14" s="8"/>
      <c r="AQ14" s="8"/>
      <c r="AR14" s="8"/>
    </row>
    <row r="15" spans="1:44" s="206" customFormat="1" ht="57" customHeight="1" x14ac:dyDescent="0.25">
      <c r="A15" s="389"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ht="15" customHeight="1" x14ac:dyDescent="0.25">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4"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0" t="s">
        <v>484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4" ht="16.5" thickBot="1" x14ac:dyDescent="0.3">
      <c r="A19" s="208" t="s">
        <v>271</v>
      </c>
      <c r="B19" s="208" t="s">
        <v>485</v>
      </c>
      <c r="D19" s="209"/>
      <c r="E19" s="210"/>
      <c r="F19" s="210"/>
      <c r="G19" s="210"/>
      <c r="H19" s="210"/>
    </row>
    <row r="20" spans="1:44" x14ac:dyDescent="0.25">
      <c r="A20" s="212" t="s">
        <v>459</v>
      </c>
      <c r="B20" s="213">
        <v>4105133.3700000006</v>
      </c>
      <c r="D20" s="214" t="s">
        <v>270</v>
      </c>
      <c r="E20" s="215"/>
      <c r="F20" s="215"/>
      <c r="M20" s="207"/>
    </row>
    <row r="21" spans="1:44" x14ac:dyDescent="0.25">
      <c r="A21" s="216" t="s">
        <v>269</v>
      </c>
      <c r="B21" s="217"/>
      <c r="D21" s="387" t="s">
        <v>268</v>
      </c>
      <c r="E21" s="388"/>
      <c r="F21" s="218">
        <v>0.65559367055400231</v>
      </c>
      <c r="M21" s="207"/>
    </row>
    <row r="22" spans="1:44" x14ac:dyDescent="0.25">
      <c r="A22" s="216" t="s">
        <v>267</v>
      </c>
      <c r="B22" s="217">
        <v>58</v>
      </c>
      <c r="D22" s="387" t="s">
        <v>266</v>
      </c>
      <c r="E22" s="388"/>
      <c r="F22" s="218">
        <v>0.74790125936800578</v>
      </c>
      <c r="M22" s="207"/>
    </row>
    <row r="23" spans="1:44" ht="16.5" thickBot="1" x14ac:dyDescent="0.3">
      <c r="A23" s="219" t="s">
        <v>265</v>
      </c>
      <c r="B23" s="220">
        <v>1</v>
      </c>
      <c r="D23" s="387" t="s">
        <v>461</v>
      </c>
      <c r="E23" s="388"/>
      <c r="F23" s="221">
        <v>14601769.897071658</v>
      </c>
      <c r="K23" s="222"/>
      <c r="M23" s="223"/>
      <c r="N23" s="223"/>
    </row>
    <row r="24" spans="1:44" x14ac:dyDescent="0.25">
      <c r="A24" s="212" t="s">
        <v>437</v>
      </c>
      <c r="B24" s="224">
        <v>0</v>
      </c>
      <c r="D24" s="387" t="s">
        <v>462</v>
      </c>
      <c r="E24" s="388"/>
      <c r="F24" s="225" t="s">
        <v>604</v>
      </c>
      <c r="K24" s="222"/>
      <c r="M24" s="207"/>
    </row>
    <row r="25" spans="1:44" x14ac:dyDescent="0.25">
      <c r="A25" s="216" t="s">
        <v>460</v>
      </c>
      <c r="B25" s="226">
        <v>1</v>
      </c>
      <c r="K25" s="222"/>
      <c r="M25" s="207"/>
    </row>
    <row r="26" spans="1:44" x14ac:dyDescent="0.25">
      <c r="A26" s="216" t="s">
        <v>438</v>
      </c>
      <c r="B26" s="226">
        <v>1</v>
      </c>
      <c r="K26" s="222"/>
      <c r="M26" s="207"/>
    </row>
    <row r="27" spans="1:44" x14ac:dyDescent="0.25">
      <c r="A27" s="216" t="s">
        <v>439</v>
      </c>
      <c r="B27" s="226">
        <v>0</v>
      </c>
      <c r="M27" s="207"/>
    </row>
    <row r="28" spans="1:44" x14ac:dyDescent="0.25">
      <c r="A28" s="216" t="s">
        <v>440</v>
      </c>
      <c r="B28" s="226">
        <v>1</v>
      </c>
      <c r="M28" s="207"/>
    </row>
    <row r="29" spans="1:44" x14ac:dyDescent="0.25">
      <c r="A29" s="216" t="s">
        <v>441</v>
      </c>
      <c r="B29" s="226">
        <v>1</v>
      </c>
      <c r="M29" s="207"/>
    </row>
    <row r="30" spans="1:44" x14ac:dyDescent="0.25">
      <c r="A30" s="227" t="s">
        <v>463</v>
      </c>
      <c r="B30" s="228"/>
      <c r="M30" s="207"/>
    </row>
    <row r="31" spans="1:44" ht="16.5" thickBot="1" x14ac:dyDescent="0.3">
      <c r="A31" s="219" t="s">
        <v>250</v>
      </c>
      <c r="B31" s="229">
        <v>0.2</v>
      </c>
      <c r="M31" s="207"/>
    </row>
    <row r="32" spans="1:44" x14ac:dyDescent="0.25">
      <c r="A32" s="212" t="s">
        <v>464</v>
      </c>
      <c r="B32" s="224">
        <v>0</v>
      </c>
      <c r="M32" s="207"/>
    </row>
    <row r="33" spans="1:59" x14ac:dyDescent="0.25">
      <c r="A33" s="216" t="s">
        <v>442</v>
      </c>
      <c r="B33" s="230"/>
      <c r="M33" s="207"/>
    </row>
    <row r="34" spans="1:59" x14ac:dyDescent="0.25">
      <c r="A34" s="227" t="s">
        <v>443</v>
      </c>
      <c r="B34" s="231">
        <v>0</v>
      </c>
      <c r="M34" s="207"/>
    </row>
    <row r="35" spans="1:59" x14ac:dyDescent="0.25">
      <c r="A35" s="227"/>
      <c r="B35" s="231"/>
      <c r="M35" s="207"/>
    </row>
    <row r="36" spans="1:59" x14ac:dyDescent="0.25">
      <c r="A36" s="227" t="s">
        <v>444</v>
      </c>
      <c r="B36" s="232">
        <v>0</v>
      </c>
      <c r="M36" s="207"/>
    </row>
    <row r="37" spans="1:59" x14ac:dyDescent="0.25">
      <c r="A37" s="233" t="s">
        <v>264</v>
      </c>
      <c r="B37" s="234">
        <v>0</v>
      </c>
      <c r="M37" s="207"/>
    </row>
    <row r="38" spans="1:59" x14ac:dyDescent="0.25">
      <c r="A38" s="233" t="s">
        <v>263</v>
      </c>
      <c r="B38" s="234">
        <v>0</v>
      </c>
      <c r="M38" s="207"/>
      <c r="Z38" s="235"/>
    </row>
    <row r="39" spans="1:59" x14ac:dyDescent="0.25">
      <c r="A39" s="233" t="s">
        <v>262</v>
      </c>
      <c r="B39" s="234">
        <v>0.14080000000000001</v>
      </c>
      <c r="M39" s="207"/>
      <c r="U39" s="236"/>
      <c r="V39" s="236"/>
      <c r="W39" s="236"/>
      <c r="X39" s="236"/>
      <c r="Y39" s="236"/>
      <c r="Z39" s="236"/>
    </row>
    <row r="40" spans="1:59" x14ac:dyDescent="0.25">
      <c r="A40" s="233" t="s">
        <v>261</v>
      </c>
      <c r="B40" s="234">
        <v>1</v>
      </c>
      <c r="M40" s="207"/>
    </row>
    <row r="41" spans="1:59" ht="16.5" thickBot="1" x14ac:dyDescent="0.3">
      <c r="A41" s="237" t="s">
        <v>465</v>
      </c>
      <c r="B41" s="238">
        <v>0.14080000000000001</v>
      </c>
      <c r="M41" s="207"/>
    </row>
    <row r="42" spans="1:59" x14ac:dyDescent="0.25">
      <c r="A42" s="239" t="s">
        <v>260</v>
      </c>
      <c r="B42" s="240">
        <v>2025</v>
      </c>
      <c r="C42" s="324">
        <v>2026</v>
      </c>
      <c r="D42" s="241">
        <v>2027</v>
      </c>
      <c r="E42" s="241">
        <v>2028</v>
      </c>
      <c r="F42" s="241">
        <v>2029</v>
      </c>
      <c r="G42" s="241">
        <v>2030</v>
      </c>
      <c r="H42" s="241">
        <v>2031</v>
      </c>
      <c r="I42" s="241">
        <v>2032</v>
      </c>
      <c r="J42" s="241">
        <v>2033</v>
      </c>
      <c r="K42" s="241">
        <v>2034</v>
      </c>
      <c r="L42" s="241">
        <v>2035</v>
      </c>
      <c r="M42" s="241">
        <v>2036</v>
      </c>
      <c r="N42" s="241">
        <v>2037</v>
      </c>
      <c r="O42" s="241">
        <v>2038</v>
      </c>
      <c r="P42" s="241">
        <v>2039</v>
      </c>
      <c r="Q42" s="241">
        <v>2040</v>
      </c>
      <c r="R42" s="241">
        <v>2041</v>
      </c>
      <c r="S42" s="241">
        <v>2042</v>
      </c>
      <c r="T42" s="241">
        <v>2043</v>
      </c>
      <c r="U42" s="241">
        <v>2044</v>
      </c>
      <c r="V42" s="241">
        <v>2045</v>
      </c>
      <c r="W42" s="241">
        <v>2046</v>
      </c>
      <c r="X42" s="241">
        <v>2047</v>
      </c>
      <c r="Y42" s="241">
        <v>2048</v>
      </c>
      <c r="Z42" s="241">
        <v>2049</v>
      </c>
      <c r="AA42" s="241">
        <v>2050</v>
      </c>
      <c r="AB42" s="241">
        <v>2051</v>
      </c>
      <c r="AC42" s="241">
        <v>2052</v>
      </c>
      <c r="AD42" s="241">
        <v>2053</v>
      </c>
      <c r="AE42" s="241">
        <v>2054</v>
      </c>
      <c r="AF42" s="241">
        <v>2055</v>
      </c>
      <c r="AG42" s="241">
        <v>2056</v>
      </c>
      <c r="AH42" s="241">
        <v>2057</v>
      </c>
      <c r="AI42" s="241">
        <v>2058</v>
      </c>
      <c r="AJ42" s="241">
        <v>2059</v>
      </c>
      <c r="AK42" s="241">
        <v>2060</v>
      </c>
      <c r="AL42" s="241">
        <v>2061</v>
      </c>
      <c r="AM42" s="241">
        <v>2062</v>
      </c>
      <c r="AN42" s="241">
        <v>2063</v>
      </c>
      <c r="AO42" s="241">
        <v>2064</v>
      </c>
      <c r="AP42" s="241">
        <v>2065</v>
      </c>
      <c r="AQ42" s="241">
        <v>2066</v>
      </c>
      <c r="AR42" s="241">
        <v>2067</v>
      </c>
      <c r="AS42" s="241">
        <v>2068</v>
      </c>
      <c r="AT42" s="241">
        <v>2069</v>
      </c>
      <c r="AU42" s="241">
        <v>2070</v>
      </c>
      <c r="AV42" s="241">
        <v>2071</v>
      </c>
      <c r="AW42" s="241">
        <v>2072</v>
      </c>
      <c r="AX42" s="241">
        <v>2073</v>
      </c>
      <c r="AY42" s="241">
        <v>2074</v>
      </c>
      <c r="AZ42" s="241">
        <v>2075</v>
      </c>
      <c r="BA42" s="241">
        <v>2076</v>
      </c>
      <c r="BB42" s="241">
        <v>2077</v>
      </c>
      <c r="BC42" s="241">
        <v>2078</v>
      </c>
      <c r="BD42" s="241">
        <v>2079</v>
      </c>
      <c r="BE42" s="241">
        <v>2080</v>
      </c>
      <c r="BF42" s="241">
        <v>2081</v>
      </c>
      <c r="BG42" s="241">
        <v>2082</v>
      </c>
    </row>
    <row r="43" spans="1:59" x14ac:dyDescent="0.25">
      <c r="A43" s="242" t="s">
        <v>259</v>
      </c>
      <c r="B43" s="243">
        <v>0.04</v>
      </c>
      <c r="C43" s="325">
        <v>0.04</v>
      </c>
      <c r="D43" s="325">
        <v>0.04</v>
      </c>
      <c r="E43" s="325">
        <v>0.04</v>
      </c>
      <c r="F43" s="325">
        <v>0.04</v>
      </c>
      <c r="G43" s="325">
        <v>0.04</v>
      </c>
      <c r="H43" s="325">
        <v>0.04</v>
      </c>
      <c r="I43" s="325">
        <v>0.04</v>
      </c>
      <c r="J43" s="325">
        <v>0.04</v>
      </c>
      <c r="K43" s="325">
        <v>0.04</v>
      </c>
      <c r="L43" s="325">
        <v>0.04</v>
      </c>
      <c r="M43" s="325">
        <v>0.04</v>
      </c>
      <c r="N43" s="325">
        <v>0.04</v>
      </c>
      <c r="O43" s="325">
        <v>0.04</v>
      </c>
      <c r="P43" s="325">
        <v>0.04</v>
      </c>
      <c r="Q43" s="325">
        <v>0.04</v>
      </c>
      <c r="R43" s="325">
        <v>0.04</v>
      </c>
      <c r="S43" s="325">
        <v>0.04</v>
      </c>
      <c r="T43" s="325">
        <v>0.04</v>
      </c>
      <c r="U43" s="325">
        <v>0.04</v>
      </c>
      <c r="V43" s="325">
        <v>0.04</v>
      </c>
      <c r="W43" s="325">
        <v>0.04</v>
      </c>
      <c r="X43" s="325">
        <v>0.04</v>
      </c>
      <c r="Y43" s="325">
        <v>0.04</v>
      </c>
      <c r="Z43" s="325">
        <v>0.04</v>
      </c>
      <c r="AA43" s="325">
        <v>0.04</v>
      </c>
      <c r="AB43" s="325">
        <v>0.04</v>
      </c>
      <c r="AC43" s="325">
        <v>0.04</v>
      </c>
      <c r="AD43" s="325">
        <v>0.04</v>
      </c>
      <c r="AE43" s="325">
        <v>0.04</v>
      </c>
      <c r="AF43" s="325">
        <v>0.04</v>
      </c>
      <c r="AG43" s="325">
        <v>0.04</v>
      </c>
      <c r="AH43" s="325">
        <v>0.04</v>
      </c>
      <c r="AI43" s="325">
        <v>0.04</v>
      </c>
      <c r="AJ43" s="325">
        <v>0.04</v>
      </c>
      <c r="AK43" s="325">
        <v>0.04</v>
      </c>
      <c r="AL43" s="325">
        <v>0.04</v>
      </c>
      <c r="AM43" s="325">
        <v>0.04</v>
      </c>
      <c r="AN43" s="325">
        <v>0.04</v>
      </c>
      <c r="AO43" s="325">
        <v>0.04</v>
      </c>
      <c r="AP43" s="325">
        <v>0.04</v>
      </c>
      <c r="AQ43" s="325">
        <v>0.04</v>
      </c>
      <c r="AR43" s="325">
        <v>0.04</v>
      </c>
      <c r="AS43" s="325">
        <v>0.04</v>
      </c>
      <c r="AT43" s="325">
        <v>0.04</v>
      </c>
      <c r="AU43" s="325">
        <v>0.04</v>
      </c>
      <c r="AV43" s="325">
        <v>0.04</v>
      </c>
      <c r="AW43" s="325">
        <v>0.04</v>
      </c>
      <c r="AX43" s="325">
        <v>0.04</v>
      </c>
      <c r="AY43" s="325">
        <v>0.04</v>
      </c>
      <c r="AZ43" s="325">
        <v>0.04</v>
      </c>
      <c r="BA43" s="325">
        <v>0.04</v>
      </c>
      <c r="BB43" s="325">
        <v>0.04</v>
      </c>
      <c r="BC43" s="325">
        <v>0.04</v>
      </c>
      <c r="BD43" s="325">
        <v>0.04</v>
      </c>
      <c r="BE43" s="325">
        <v>0.04</v>
      </c>
      <c r="BF43" s="325">
        <v>0.04</v>
      </c>
      <c r="BG43" s="325">
        <v>0.04</v>
      </c>
    </row>
    <row r="44" spans="1:59" x14ac:dyDescent="0.25">
      <c r="A44" s="242" t="s">
        <v>258</v>
      </c>
      <c r="B44" s="243">
        <v>0.04</v>
      </c>
      <c r="C44" s="325">
        <v>8.1600000000000117E-2</v>
      </c>
      <c r="D44" s="243">
        <v>0.12486400000000009</v>
      </c>
      <c r="E44" s="243">
        <v>0.16985856000000021</v>
      </c>
      <c r="F44" s="243">
        <v>0.21665290240000035</v>
      </c>
      <c r="G44" s="243">
        <v>0.26531901849600037</v>
      </c>
      <c r="H44" s="243">
        <v>0.31593177923584048</v>
      </c>
      <c r="I44" s="243">
        <v>0.3685690504052741</v>
      </c>
      <c r="J44" s="243">
        <v>0.42331181242148519</v>
      </c>
      <c r="K44" s="243">
        <v>0.48024428491834459</v>
      </c>
      <c r="L44" s="243">
        <v>0.53945405631507848</v>
      </c>
      <c r="M44" s="243">
        <v>0.60103221856768174</v>
      </c>
      <c r="N44" s="243">
        <v>0.66507350731038906</v>
      </c>
      <c r="O44" s="243">
        <v>0.73167644760280459</v>
      </c>
      <c r="P44" s="243">
        <v>0.80094350550691673</v>
      </c>
      <c r="Q44" s="243">
        <v>0.87298124572719349</v>
      </c>
      <c r="R44" s="243">
        <v>0.94790049555628131</v>
      </c>
      <c r="S44" s="243">
        <v>1.0258165153785326</v>
      </c>
      <c r="T44" s="243">
        <v>1.1068491759936738</v>
      </c>
      <c r="U44" s="243">
        <v>1.1911231430334208</v>
      </c>
      <c r="V44" s="243">
        <v>1.2787680687547578</v>
      </c>
      <c r="W44" s="243">
        <v>1.369918791504948</v>
      </c>
      <c r="X44" s="243">
        <v>1.4647155431651462</v>
      </c>
      <c r="Y44" s="243">
        <v>1.5633041648917523</v>
      </c>
      <c r="Z44" s="243">
        <v>1.6658363314874225</v>
      </c>
      <c r="AA44" s="243">
        <v>1.7724697847469195</v>
      </c>
      <c r="AB44" s="243">
        <v>1.8833685761367964</v>
      </c>
      <c r="AC44" s="243">
        <v>1.9987033191822685</v>
      </c>
      <c r="AD44" s="243">
        <v>2.1186514519495594</v>
      </c>
      <c r="AE44" s="243">
        <v>2.2433975100275418</v>
      </c>
      <c r="AF44" s="243">
        <v>2.3731334104286437</v>
      </c>
      <c r="AG44" s="243">
        <v>2.5080587468457893</v>
      </c>
      <c r="AH44" s="243">
        <v>2.6483810967196209</v>
      </c>
      <c r="AI44" s="243">
        <v>2.7943163405884057</v>
      </c>
      <c r="AJ44" s="243">
        <v>2.9460889942119421</v>
      </c>
      <c r="AK44" s="243">
        <v>3.1039325539804201</v>
      </c>
      <c r="AL44" s="243">
        <v>3.2680898561396372</v>
      </c>
      <c r="AM44" s="243">
        <v>3.438813450385223</v>
      </c>
      <c r="AN44" s="243">
        <v>3.6163659884006325</v>
      </c>
      <c r="AO44" s="243">
        <v>3.8010206279366576</v>
      </c>
      <c r="AP44" s="243">
        <v>3.993061453054124</v>
      </c>
      <c r="AQ44" s="243">
        <v>4.1927839111762895</v>
      </c>
      <c r="AR44" s="243">
        <v>4.4004952676233415</v>
      </c>
      <c r="AS44" s="243">
        <v>4.6165150783282751</v>
      </c>
      <c r="AT44" s="243">
        <v>4.8411756814614062</v>
      </c>
      <c r="AU44" s="243">
        <v>5.0748227087198625</v>
      </c>
      <c r="AV44" s="243">
        <v>5.317815617068657</v>
      </c>
      <c r="AW44" s="243">
        <v>5.5705282417514033</v>
      </c>
      <c r="AX44" s="243">
        <v>5.8333493714214599</v>
      </c>
      <c r="AY44" s="243">
        <v>6.1066833462783183</v>
      </c>
      <c r="AZ44" s="243">
        <v>6.3909506801294516</v>
      </c>
      <c r="BA44" s="243">
        <v>6.6865887073346295</v>
      </c>
      <c r="BB44" s="243">
        <v>6.9940522556280147</v>
      </c>
      <c r="BC44" s="243">
        <v>7.3138143458531353</v>
      </c>
      <c r="BD44" s="243">
        <v>7.6463669196872601</v>
      </c>
      <c r="BE44" s="243">
        <v>7.9922215964747512</v>
      </c>
      <c r="BF44" s="243">
        <v>8.3519104603337411</v>
      </c>
      <c r="BG44" s="243">
        <v>8.7259868787470918</v>
      </c>
    </row>
    <row r="45" spans="1:59" ht="16.5" thickBot="1" x14ac:dyDescent="0.3">
      <c r="A45" s="244" t="s">
        <v>466</v>
      </c>
      <c r="B45" s="245">
        <v>2549597.7833333332</v>
      </c>
      <c r="C45" s="326">
        <v>3242025.3499649083</v>
      </c>
      <c r="D45" s="245">
        <v>3387479.4115370535</v>
      </c>
      <c r="E45" s="245">
        <v>3522978.5879985355</v>
      </c>
      <c r="F45" s="245">
        <v>3663897.7315184767</v>
      </c>
      <c r="G45" s="245">
        <v>3810453.6407792158</v>
      </c>
      <c r="H45" s="245">
        <v>3962871.7864103848</v>
      </c>
      <c r="I45" s="245">
        <v>4121386.6578668002</v>
      </c>
      <c r="J45" s="245">
        <v>4286242.1241814718</v>
      </c>
      <c r="K45" s="245">
        <v>4457691.8091487316</v>
      </c>
      <c r="L45" s="245">
        <v>4635999.4815146821</v>
      </c>
      <c r="M45" s="245">
        <v>4818135.5963663319</v>
      </c>
      <c r="N45" s="245">
        <v>5010861.0202209856</v>
      </c>
      <c r="O45" s="245">
        <v>5211295.4610298257</v>
      </c>
      <c r="P45" s="245">
        <v>5419747.2794710184</v>
      </c>
      <c r="Q45" s="245">
        <v>5636537.1706498591</v>
      </c>
      <c r="R45" s="245">
        <v>5861998.6574758533</v>
      </c>
      <c r="S45" s="245">
        <v>6096478.6037748894</v>
      </c>
      <c r="T45" s="245">
        <v>6340337.747925885</v>
      </c>
      <c r="U45" s="245">
        <v>6593951.2578429198</v>
      </c>
      <c r="V45" s="245">
        <v>6857709.3081566356</v>
      </c>
      <c r="W45" s="245">
        <v>7128757.3295432525</v>
      </c>
      <c r="X45" s="245">
        <v>7413907.6227249829</v>
      </c>
      <c r="Y45" s="245">
        <v>7710463.9276339822</v>
      </c>
      <c r="Z45" s="245">
        <v>8018882.4847393418</v>
      </c>
      <c r="AA45" s="245">
        <v>8339637.7841289174</v>
      </c>
      <c r="AB45" s="245">
        <v>8673223.295494074</v>
      </c>
      <c r="AC45" s="245">
        <v>9020152.227313837</v>
      </c>
      <c r="AD45" s="245">
        <v>9380958.3164063897</v>
      </c>
      <c r="AE45" s="245">
        <v>9756196.6490626447</v>
      </c>
      <c r="AF45" s="245">
        <v>10146444.51502515</v>
      </c>
      <c r="AG45" s="245">
        <v>10552302.295626158</v>
      </c>
      <c r="AH45" s="245">
        <v>10974394.387451204</v>
      </c>
      <c r="AI45" s="245">
        <v>11413370.162949251</v>
      </c>
      <c r="AJ45" s="245">
        <v>11869904.969467221</v>
      </c>
      <c r="AK45" s="245">
        <v>12344701.168245912</v>
      </c>
      <c r="AL45" s="245">
        <v>12838489.214975746</v>
      </c>
      <c r="AM45" s="245">
        <v>13352028.783574777</v>
      </c>
      <c r="AN45" s="245">
        <v>13886109.934917767</v>
      </c>
      <c r="AO45" s="245">
        <v>14441554.332314482</v>
      </c>
      <c r="AP45" s="245">
        <v>15019216.505607059</v>
      </c>
      <c r="AQ45" s="245">
        <v>15619985.165831344</v>
      </c>
      <c r="AR45" s="245">
        <v>16244784.5724646</v>
      </c>
      <c r="AS45" s="245">
        <v>16894575.955363184</v>
      </c>
      <c r="AT45" s="245">
        <v>17570358.993577708</v>
      </c>
      <c r="AU45" s="245">
        <v>18273173.353320822</v>
      </c>
      <c r="AV45" s="245">
        <v>19004100.287453655</v>
      </c>
      <c r="AW45" s="245">
        <v>19764264.298951801</v>
      </c>
      <c r="AX45" s="245">
        <v>20554834.870909877</v>
      </c>
      <c r="AY45" s="245">
        <v>21377028.265746269</v>
      </c>
      <c r="AZ45" s="245">
        <v>22232109.396376122</v>
      </c>
      <c r="BA45" s="245">
        <v>23121393.772231169</v>
      </c>
      <c r="BB45" s="245">
        <v>24046249.523120418</v>
      </c>
      <c r="BC45" s="245">
        <v>25008099.504045237</v>
      </c>
      <c r="BD45" s="245">
        <v>26008423.484207053</v>
      </c>
      <c r="BE45" s="245">
        <v>27048760.423575327</v>
      </c>
      <c r="BF45" s="245">
        <v>28130710.840518348</v>
      </c>
      <c r="BG45" s="245">
        <v>29255939.27413908</v>
      </c>
    </row>
    <row r="46" spans="1:59" hidden="1" x14ac:dyDescent="0.25">
      <c r="A46" s="246" t="s">
        <v>467</v>
      </c>
      <c r="B46" s="247">
        <v>2549.5977833333332</v>
      </c>
      <c r="C46" s="247">
        <v>2184.0958694934507</v>
      </c>
      <c r="D46" s="247">
        <v>2249.6188489596152</v>
      </c>
      <c r="E46" s="247">
        <v>2317.1074135302483</v>
      </c>
      <c r="F46" s="247">
        <v>2386.6206330834175</v>
      </c>
      <c r="G46" s="247">
        <v>2458.2192493528523</v>
      </c>
      <c r="H46" s="247">
        <v>2531.9658280653016</v>
      </c>
      <c r="I46" s="247">
        <v>2607.9248021940766</v>
      </c>
      <c r="J46" s="247">
        <v>2686.1625432774908</v>
      </c>
      <c r="K46" s="247">
        <v>2766.74741977032</v>
      </c>
      <c r="L46" s="247">
        <v>2849.7498424282653</v>
      </c>
      <c r="M46" s="247">
        <v>2935.2423356263948</v>
      </c>
      <c r="N46" s="247">
        <v>3023.2996086775943</v>
      </c>
      <c r="O46" s="247">
        <v>3113.9985947335344</v>
      </c>
      <c r="P46" s="247">
        <v>3207.4185545205892</v>
      </c>
      <c r="Q46" s="247">
        <v>3303.6411087573133</v>
      </c>
      <c r="R46" s="247">
        <v>3402.7503418903625</v>
      </c>
      <c r="S46" s="247">
        <v>3504.8328539624522</v>
      </c>
      <c r="T46" s="247">
        <v>3609.977838414296</v>
      </c>
      <c r="U46" s="247">
        <v>3718.2771728535404</v>
      </c>
      <c r="V46" s="247">
        <v>3829.825490373205</v>
      </c>
      <c r="W46" s="247">
        <v>3944.7202573536247</v>
      </c>
      <c r="X46" s="247">
        <v>4063.0618642313793</v>
      </c>
      <c r="Y46" s="247">
        <v>4184.9537227517185</v>
      </c>
      <c r="Z46" s="247">
        <v>4310.5023372870073</v>
      </c>
      <c r="AA46" s="247">
        <v>4439.8174085726469</v>
      </c>
      <c r="AB46" s="247">
        <v>4573.0119309594966</v>
      </c>
      <c r="AC46" s="247">
        <v>4710.2022896663002</v>
      </c>
      <c r="AD46" s="247">
        <v>4851.5083580321152</v>
      </c>
      <c r="AE46" s="247">
        <v>4997.0536077357183</v>
      </c>
      <c r="AF46" s="247">
        <v>5146.9652190150337</v>
      </c>
      <c r="AG46" s="247">
        <v>5301.3741779195425</v>
      </c>
      <c r="AH46" s="247">
        <v>5460.4154059801967</v>
      </c>
      <c r="AI46" s="247">
        <v>5624.2278704288256</v>
      </c>
      <c r="AJ46" s="247">
        <v>5792.9547073845442</v>
      </c>
      <c r="AK46" s="247">
        <v>5966.7433515236544</v>
      </c>
      <c r="AL46" s="247">
        <v>6145.7456527825489</v>
      </c>
      <c r="AM46" s="247">
        <v>6330.1180254781029</v>
      </c>
      <c r="AN46" s="247">
        <v>6520.0215650105811</v>
      </c>
      <c r="AO46" s="247">
        <v>6715.622209951016</v>
      </c>
      <c r="AP46" s="247">
        <v>6917.0908781945927</v>
      </c>
      <c r="AQ46" s="247">
        <v>7124.6036031140638</v>
      </c>
      <c r="AR46" s="247">
        <v>7338.3417086140862</v>
      </c>
      <c r="AS46" s="247">
        <v>7558.491958251635</v>
      </c>
      <c r="AT46" s="247">
        <v>7785.2467173233599</v>
      </c>
      <c r="AU46" s="247">
        <v>8018.8041214364584</v>
      </c>
      <c r="AV46" s="247">
        <v>8259.3682450795513</v>
      </c>
      <c r="AW46" s="247">
        <v>8507.1492896440359</v>
      </c>
      <c r="AX46" s="247">
        <v>8762.3637714454344</v>
      </c>
      <c r="AY46" s="247">
        <v>9025.2346838107787</v>
      </c>
      <c r="AZ46" s="247">
        <v>9295.9917240009272</v>
      </c>
      <c r="BA46" s="247">
        <v>9574.87147474843</v>
      </c>
      <c r="BB46" s="247">
        <v>9862.1176182128638</v>
      </c>
      <c r="BC46" s="247">
        <v>10157.981149936162</v>
      </c>
      <c r="BD46" s="247">
        <v>10462.720586314461</v>
      </c>
      <c r="BE46" s="247">
        <v>10776.60220448741</v>
      </c>
      <c r="BF46" s="247">
        <v>11099.900269260499</v>
      </c>
      <c r="BG46" s="247">
        <v>11432.897279477866</v>
      </c>
    </row>
    <row r="47" spans="1:59" hidden="1" x14ac:dyDescent="0.25">
      <c r="A47" s="248" t="s">
        <v>468</v>
      </c>
      <c r="B47" s="249"/>
      <c r="C47" s="249">
        <v>0</v>
      </c>
      <c r="D47" s="249">
        <v>0</v>
      </c>
      <c r="E47" s="249">
        <v>0</v>
      </c>
      <c r="F47" s="249">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9">
        <v>0</v>
      </c>
      <c r="AC47" s="249">
        <v>0</v>
      </c>
      <c r="AD47" s="249">
        <v>0</v>
      </c>
      <c r="AE47" s="249">
        <v>0</v>
      </c>
      <c r="AF47" s="249">
        <v>0</v>
      </c>
      <c r="AG47" s="249">
        <v>0</v>
      </c>
      <c r="AH47" s="249">
        <v>0</v>
      </c>
      <c r="AI47" s="249">
        <v>0</v>
      </c>
      <c r="AJ47" s="249">
        <v>0</v>
      </c>
      <c r="AK47" s="249">
        <v>0</v>
      </c>
      <c r="AL47" s="249">
        <v>0</v>
      </c>
      <c r="AM47" s="249">
        <v>0</v>
      </c>
      <c r="AN47" s="249">
        <v>0</v>
      </c>
      <c r="AO47" s="249">
        <v>0</v>
      </c>
      <c r="AP47" s="249">
        <v>0</v>
      </c>
      <c r="AQ47" s="249">
        <v>0</v>
      </c>
      <c r="AR47" s="249">
        <v>0</v>
      </c>
      <c r="AS47" s="249">
        <v>0</v>
      </c>
      <c r="AT47" s="249">
        <v>0</v>
      </c>
      <c r="AU47" s="249">
        <v>0</v>
      </c>
      <c r="AV47" s="249">
        <v>0</v>
      </c>
      <c r="AW47" s="249">
        <v>0</v>
      </c>
      <c r="AX47" s="249">
        <v>0</v>
      </c>
      <c r="AY47" s="249">
        <v>0</v>
      </c>
      <c r="AZ47" s="249">
        <v>0</v>
      </c>
      <c r="BA47" s="249">
        <v>0</v>
      </c>
      <c r="BB47" s="249">
        <v>0</v>
      </c>
      <c r="BC47" s="249">
        <v>0</v>
      </c>
      <c r="BD47" s="249">
        <v>0</v>
      </c>
      <c r="BE47" s="249">
        <v>0</v>
      </c>
      <c r="BF47" s="249">
        <v>0</v>
      </c>
      <c r="BG47" s="249">
        <v>0</v>
      </c>
    </row>
    <row r="48" spans="1:59" hidden="1" x14ac:dyDescent="0.25">
      <c r="A48" s="248" t="s">
        <v>469</v>
      </c>
      <c r="B48" s="250">
        <v>0</v>
      </c>
      <c r="C48" s="250">
        <v>0</v>
      </c>
      <c r="D48" s="250">
        <v>0</v>
      </c>
      <c r="E48" s="250">
        <v>0</v>
      </c>
      <c r="F48" s="250">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50">
        <v>0</v>
      </c>
      <c r="AC48" s="250">
        <v>0</v>
      </c>
      <c r="AD48" s="250">
        <v>0</v>
      </c>
      <c r="AE48" s="250">
        <v>0</v>
      </c>
      <c r="AF48" s="250">
        <v>0</v>
      </c>
      <c r="AG48" s="250">
        <v>0</v>
      </c>
      <c r="AH48" s="250">
        <v>0</v>
      </c>
      <c r="AI48" s="250">
        <v>0</v>
      </c>
      <c r="AJ48" s="250">
        <v>0</v>
      </c>
      <c r="AK48" s="250">
        <v>0</v>
      </c>
      <c r="AL48" s="250">
        <v>0</v>
      </c>
      <c r="AM48" s="250">
        <v>0</v>
      </c>
      <c r="AN48" s="250">
        <v>0</v>
      </c>
      <c r="AO48" s="250">
        <v>0</v>
      </c>
      <c r="AP48" s="250">
        <v>0</v>
      </c>
      <c r="AQ48" s="250">
        <v>0</v>
      </c>
      <c r="AR48" s="250">
        <v>0</v>
      </c>
      <c r="AS48" s="250">
        <v>0</v>
      </c>
      <c r="AT48" s="250">
        <v>0</v>
      </c>
      <c r="AU48" s="250">
        <v>0</v>
      </c>
      <c r="AV48" s="250">
        <v>0</v>
      </c>
      <c r="AW48" s="250">
        <v>0</v>
      </c>
      <c r="AX48" s="250">
        <v>0</v>
      </c>
      <c r="AY48" s="250">
        <v>0</v>
      </c>
      <c r="AZ48" s="250">
        <v>0</v>
      </c>
      <c r="BA48" s="250">
        <v>0</v>
      </c>
      <c r="BB48" s="250">
        <v>0</v>
      </c>
      <c r="BC48" s="250">
        <v>0</v>
      </c>
      <c r="BD48" s="250">
        <v>0</v>
      </c>
      <c r="BE48" s="250">
        <v>0</v>
      </c>
      <c r="BF48" s="250">
        <v>0</v>
      </c>
      <c r="BG48" s="250">
        <v>0</v>
      </c>
    </row>
    <row r="49" spans="1:59" hidden="1" x14ac:dyDescent="0.25">
      <c r="A49" s="248" t="s">
        <v>479</v>
      </c>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8"/>
      <c r="AL49" s="248"/>
      <c r="AM49" s="248"/>
      <c r="AN49" s="248"/>
      <c r="AO49" s="248"/>
      <c r="AP49" s="248"/>
      <c r="AQ49" s="248"/>
      <c r="AR49" s="248"/>
      <c r="AS49" s="248"/>
      <c r="AT49" s="248"/>
      <c r="AU49" s="248"/>
      <c r="AV49" s="248"/>
      <c r="AW49" s="248"/>
      <c r="AX49" s="248"/>
      <c r="AY49" s="248"/>
      <c r="AZ49" s="248"/>
    </row>
    <row r="50" spans="1:59" hidden="1" x14ac:dyDescent="0.25">
      <c r="M50" s="207"/>
    </row>
    <row r="51" spans="1:59" hidden="1" x14ac:dyDescent="0.25">
      <c r="M51" s="207"/>
    </row>
    <row r="52" spans="1:59" hidden="1" x14ac:dyDescent="0.25">
      <c r="M52" s="207"/>
    </row>
    <row r="53" spans="1:59" hidden="1" x14ac:dyDescent="0.25">
      <c r="M53" s="207"/>
    </row>
    <row r="54" spans="1:59" hidden="1" x14ac:dyDescent="0.25">
      <c r="M54" s="207"/>
    </row>
    <row r="55" spans="1:59" hidden="1" x14ac:dyDescent="0.25">
      <c r="M55" s="207"/>
    </row>
    <row r="56" spans="1:59" hidden="1" x14ac:dyDescent="0.25">
      <c r="M56" s="207"/>
    </row>
    <row r="57" spans="1:59" ht="16.5" thickBot="1" x14ac:dyDescent="0.3">
      <c r="A57" s="251"/>
      <c r="B57" s="252"/>
      <c r="C57" s="252"/>
      <c r="D57" s="252"/>
      <c r="E57" s="252"/>
      <c r="F57" s="252"/>
      <c r="G57" s="252"/>
      <c r="H57" s="252"/>
      <c r="I57" s="252"/>
      <c r="J57" s="252"/>
      <c r="K57" s="252"/>
      <c r="L57" s="253"/>
      <c r="M57" s="253"/>
      <c r="N57" s="253"/>
      <c r="O57" s="253"/>
      <c r="P57" s="253"/>
      <c r="Q57" s="253"/>
      <c r="R57" s="253"/>
      <c r="S57" s="253"/>
      <c r="T57" s="253"/>
      <c r="U57" s="253"/>
      <c r="V57" s="253"/>
    </row>
    <row r="58" spans="1:59" x14ac:dyDescent="0.25">
      <c r="A58" s="254" t="s">
        <v>470</v>
      </c>
      <c r="B58" s="240">
        <v>2025</v>
      </c>
      <c r="C58" s="240">
        <v>2026</v>
      </c>
      <c r="D58" s="240">
        <v>2027</v>
      </c>
      <c r="E58" s="240">
        <v>2028</v>
      </c>
      <c r="F58" s="240">
        <v>2029</v>
      </c>
      <c r="G58" s="240">
        <v>2030</v>
      </c>
      <c r="H58" s="240">
        <v>2031</v>
      </c>
      <c r="I58" s="240">
        <v>2032</v>
      </c>
      <c r="J58" s="240">
        <v>2033</v>
      </c>
      <c r="K58" s="240">
        <v>2034</v>
      </c>
      <c r="L58" s="240">
        <v>2035</v>
      </c>
      <c r="M58" s="240">
        <v>2036</v>
      </c>
      <c r="N58" s="240">
        <v>2037</v>
      </c>
      <c r="O58" s="240">
        <v>2038</v>
      </c>
      <c r="P58" s="240">
        <v>2039</v>
      </c>
      <c r="Q58" s="240">
        <v>2040</v>
      </c>
      <c r="R58" s="240">
        <v>2041</v>
      </c>
      <c r="S58" s="240">
        <v>2042</v>
      </c>
      <c r="T58" s="240">
        <v>2043</v>
      </c>
      <c r="U58" s="240">
        <v>2044</v>
      </c>
      <c r="V58" s="240">
        <v>2045</v>
      </c>
      <c r="W58" s="240">
        <v>2046</v>
      </c>
      <c r="X58" s="240">
        <v>2047</v>
      </c>
      <c r="Y58" s="240">
        <v>2048</v>
      </c>
      <c r="Z58" s="240">
        <v>2049</v>
      </c>
      <c r="AA58" s="240">
        <v>2050</v>
      </c>
      <c r="AB58" s="240">
        <v>2051</v>
      </c>
      <c r="AC58" s="240">
        <v>2052</v>
      </c>
      <c r="AD58" s="240">
        <v>2053</v>
      </c>
      <c r="AE58" s="240">
        <v>2054</v>
      </c>
      <c r="AF58" s="240">
        <v>2055</v>
      </c>
      <c r="AG58" s="240">
        <v>2056</v>
      </c>
      <c r="AH58" s="240">
        <v>2057</v>
      </c>
      <c r="AI58" s="240">
        <v>2058</v>
      </c>
      <c r="AJ58" s="240">
        <v>2059</v>
      </c>
      <c r="AK58" s="240">
        <v>2060</v>
      </c>
      <c r="AL58" s="240">
        <v>2061</v>
      </c>
      <c r="AM58" s="240">
        <v>2062</v>
      </c>
      <c r="AN58" s="240">
        <v>2063</v>
      </c>
      <c r="AO58" s="240">
        <v>2064</v>
      </c>
      <c r="AP58" s="240">
        <v>2065</v>
      </c>
      <c r="AQ58" s="240">
        <v>2066</v>
      </c>
      <c r="AR58" s="240">
        <v>2067</v>
      </c>
      <c r="AS58" s="240">
        <v>2068</v>
      </c>
      <c r="AT58" s="240">
        <v>2069</v>
      </c>
      <c r="AU58" s="240">
        <v>2070</v>
      </c>
      <c r="AV58" s="240">
        <v>2071</v>
      </c>
      <c r="AW58" s="240">
        <v>2072</v>
      </c>
      <c r="AX58" s="240">
        <v>2073</v>
      </c>
      <c r="AY58" s="240">
        <v>2074</v>
      </c>
      <c r="AZ58" s="240">
        <v>2075</v>
      </c>
      <c r="BA58" s="240">
        <v>2076</v>
      </c>
      <c r="BB58" s="240">
        <v>2077</v>
      </c>
      <c r="BC58" s="240">
        <v>2078</v>
      </c>
      <c r="BD58" s="240">
        <v>2079</v>
      </c>
      <c r="BE58" s="240">
        <v>2080</v>
      </c>
      <c r="BF58" s="240">
        <v>2081</v>
      </c>
      <c r="BG58" s="240">
        <v>2082</v>
      </c>
    </row>
    <row r="59" spans="1:59" x14ac:dyDescent="0.25">
      <c r="A59" s="255" t="s">
        <v>257</v>
      </c>
      <c r="B59" s="256">
        <v>2549597.7833333332</v>
      </c>
      <c r="C59" s="256">
        <v>3242025.3499649083</v>
      </c>
      <c r="D59" s="256">
        <v>3387479.4115370535</v>
      </c>
      <c r="E59" s="256">
        <v>3522978.5879985355</v>
      </c>
      <c r="F59" s="256">
        <v>3663897.7315184767</v>
      </c>
      <c r="G59" s="256">
        <v>3810453.6407792158</v>
      </c>
      <c r="H59" s="256">
        <v>3962871.7864103848</v>
      </c>
      <c r="I59" s="256">
        <v>4121386.6578668002</v>
      </c>
      <c r="J59" s="256">
        <v>4286242.1241814718</v>
      </c>
      <c r="K59" s="256">
        <v>4457691.8091487316</v>
      </c>
      <c r="L59" s="256">
        <v>4635999.4815146821</v>
      </c>
      <c r="M59" s="256">
        <v>4818135.5963663319</v>
      </c>
      <c r="N59" s="256">
        <v>5010861.0202209856</v>
      </c>
      <c r="O59" s="256">
        <v>5211295.4610298257</v>
      </c>
      <c r="P59" s="256">
        <v>5419747.2794710184</v>
      </c>
      <c r="Q59" s="256">
        <v>5636537.1706498591</v>
      </c>
      <c r="R59" s="256">
        <v>5861998.6574758533</v>
      </c>
      <c r="S59" s="256">
        <v>6096478.6037748894</v>
      </c>
      <c r="T59" s="256">
        <v>6340337.747925885</v>
      </c>
      <c r="U59" s="256">
        <v>6593951.2578429198</v>
      </c>
      <c r="V59" s="256">
        <v>6857709.3081566356</v>
      </c>
      <c r="W59" s="256">
        <v>7128757.3295432525</v>
      </c>
      <c r="X59" s="256">
        <v>7413907.6227249829</v>
      </c>
      <c r="Y59" s="256">
        <v>7710463.9276339822</v>
      </c>
      <c r="Z59" s="256">
        <v>8018882.4847393418</v>
      </c>
      <c r="AA59" s="256">
        <v>8339637.7841289174</v>
      </c>
      <c r="AB59" s="256">
        <v>8673223.295494074</v>
      </c>
      <c r="AC59" s="256">
        <v>9020152.227313837</v>
      </c>
      <c r="AD59" s="256">
        <v>9380958.3164063897</v>
      </c>
      <c r="AE59" s="256">
        <v>9756196.6490626447</v>
      </c>
      <c r="AF59" s="256">
        <v>10146444.51502515</v>
      </c>
      <c r="AG59" s="256">
        <v>10552302.295626158</v>
      </c>
      <c r="AH59" s="256">
        <v>10974394.387451204</v>
      </c>
      <c r="AI59" s="256">
        <v>11413370.162949251</v>
      </c>
      <c r="AJ59" s="256">
        <v>11869904.969467221</v>
      </c>
      <c r="AK59" s="256">
        <v>12344701.168245912</v>
      </c>
      <c r="AL59" s="256">
        <v>12838489.214975746</v>
      </c>
      <c r="AM59" s="256">
        <v>13352028.783574777</v>
      </c>
      <c r="AN59" s="256">
        <v>13886109.934917767</v>
      </c>
      <c r="AO59" s="256">
        <v>14441554.332314482</v>
      </c>
      <c r="AP59" s="256">
        <v>15019216.505607059</v>
      </c>
      <c r="AQ59" s="256">
        <v>15619985.165831344</v>
      </c>
      <c r="AR59" s="256">
        <v>16244784.5724646</v>
      </c>
      <c r="AS59" s="256">
        <v>16894575.955363184</v>
      </c>
      <c r="AT59" s="256">
        <v>17570358.993577708</v>
      </c>
      <c r="AU59" s="256">
        <v>18273173.353320822</v>
      </c>
      <c r="AV59" s="256">
        <v>19004100.287453655</v>
      </c>
      <c r="AW59" s="256">
        <v>19764264.298951801</v>
      </c>
      <c r="AX59" s="256">
        <v>20554834.870909877</v>
      </c>
      <c r="AY59" s="256">
        <v>21377028.265746269</v>
      </c>
      <c r="AZ59" s="256">
        <v>22232109.396376122</v>
      </c>
      <c r="BA59" s="256">
        <v>23121393.772231169</v>
      </c>
      <c r="BB59" s="256">
        <v>24046249.523120418</v>
      </c>
      <c r="BC59" s="256">
        <v>25008099.504045237</v>
      </c>
      <c r="BD59" s="256">
        <v>26008423.484207053</v>
      </c>
      <c r="BE59" s="256">
        <v>27048760.423575327</v>
      </c>
      <c r="BF59" s="256">
        <v>28130710.840518348</v>
      </c>
      <c r="BG59" s="256">
        <v>29255939.27413908</v>
      </c>
    </row>
    <row r="60" spans="1:59" x14ac:dyDescent="0.25">
      <c r="A60" s="257" t="s">
        <v>256</v>
      </c>
      <c r="B60" s="258">
        <v>0</v>
      </c>
      <c r="C60" s="258">
        <v>-89534.374362931048</v>
      </c>
      <c r="D60" s="258">
        <v>-88755.814585862085</v>
      </c>
      <c r="E60" s="258">
        <v>-87977.254808793121</v>
      </c>
      <c r="F60" s="258">
        <v>-87198.695031724157</v>
      </c>
      <c r="G60" s="258">
        <v>-86420.135254655193</v>
      </c>
      <c r="H60" s="258">
        <v>-85641.57547758623</v>
      </c>
      <c r="I60" s="258">
        <v>-84863.015700517266</v>
      </c>
      <c r="J60" s="258">
        <v>-84084.455923448288</v>
      </c>
      <c r="K60" s="258">
        <v>-83305.896146379324</v>
      </c>
      <c r="L60" s="258">
        <v>-82527.33636931036</v>
      </c>
      <c r="M60" s="258">
        <v>-81748.776592241396</v>
      </c>
      <c r="N60" s="258">
        <v>-80970.216815172433</v>
      </c>
      <c r="O60" s="258">
        <v>-80191.657038103469</v>
      </c>
      <c r="P60" s="258">
        <v>-79413.097261034491</v>
      </c>
      <c r="Q60" s="258">
        <v>-78634.537483965527</v>
      </c>
      <c r="R60" s="258">
        <v>-77855.977706896578</v>
      </c>
      <c r="S60" s="258">
        <v>-77077.417929827599</v>
      </c>
      <c r="T60" s="258">
        <v>-76298.858152758636</v>
      </c>
      <c r="U60" s="258">
        <v>-75520.298375689672</v>
      </c>
      <c r="V60" s="258">
        <v>-74741.738598620708</v>
      </c>
      <c r="W60" s="258">
        <v>-73963.17882155173</v>
      </c>
      <c r="X60" s="258">
        <v>-73184.619044482781</v>
      </c>
      <c r="Y60" s="258">
        <v>-72406.059267413802</v>
      </c>
      <c r="Z60" s="258">
        <v>-71627.499490344839</v>
      </c>
      <c r="AA60" s="258">
        <v>-70848.939713275875</v>
      </c>
      <c r="AB60" s="258">
        <v>-70070.379936206911</v>
      </c>
      <c r="AC60" s="258">
        <v>-69291.820159137933</v>
      </c>
      <c r="AD60" s="258">
        <v>-68513.260382068984</v>
      </c>
      <c r="AE60" s="258">
        <v>-67734.700605000005</v>
      </c>
      <c r="AF60" s="258">
        <v>-66956.140827931042</v>
      </c>
      <c r="AG60" s="258">
        <v>-66177.581050862078</v>
      </c>
      <c r="AH60" s="258">
        <v>-65399.021273793114</v>
      </c>
      <c r="AI60" s="258">
        <v>-64620.461496724136</v>
      </c>
      <c r="AJ60" s="258">
        <v>-63841.901719655179</v>
      </c>
      <c r="AK60" s="258">
        <v>-63063.341942586208</v>
      </c>
      <c r="AL60" s="258">
        <v>-62284.782165517252</v>
      </c>
      <c r="AM60" s="258">
        <v>-61506.222388448274</v>
      </c>
      <c r="AN60" s="258">
        <v>-60727.662611379317</v>
      </c>
      <c r="AO60" s="258">
        <v>-59949.102834310339</v>
      </c>
      <c r="AP60" s="258">
        <v>-59170.543057241382</v>
      </c>
      <c r="AQ60" s="258">
        <v>-58391.983280172411</v>
      </c>
      <c r="AR60" s="258">
        <v>-57613.423503103455</v>
      </c>
      <c r="AS60" s="258">
        <v>-56834.863726034477</v>
      </c>
      <c r="AT60" s="258">
        <v>-56056.30394896552</v>
      </c>
      <c r="AU60" s="258">
        <v>-55277.744171896542</v>
      </c>
      <c r="AV60" s="258">
        <v>-54499.184394827593</v>
      </c>
      <c r="AW60" s="258">
        <v>-53720.624617758614</v>
      </c>
      <c r="AX60" s="258">
        <v>-52942.064840689658</v>
      </c>
      <c r="AY60" s="258">
        <v>-52163.50506362068</v>
      </c>
      <c r="AZ60" s="258">
        <v>-51384.945286551723</v>
      </c>
      <c r="BA60" s="258">
        <v>-50606.385509482745</v>
      </c>
      <c r="BB60" s="258">
        <v>-49827.825732413796</v>
      </c>
      <c r="BC60" s="258">
        <v>-49049.265955344817</v>
      </c>
      <c r="BD60" s="258">
        <v>-48270.706178275861</v>
      </c>
      <c r="BE60" s="258">
        <v>-47492.146401206883</v>
      </c>
      <c r="BF60" s="258">
        <v>-46713.586624137926</v>
      </c>
      <c r="BG60" s="258">
        <v>-45935.026847068955</v>
      </c>
    </row>
    <row r="61" spans="1:59" x14ac:dyDescent="0.25">
      <c r="A61" s="259" t="s">
        <v>445</v>
      </c>
      <c r="B61" s="258">
        <v>0</v>
      </c>
      <c r="C61" s="258">
        <v>0</v>
      </c>
      <c r="D61" s="258">
        <v>0</v>
      </c>
      <c r="E61" s="258">
        <v>0</v>
      </c>
      <c r="F61" s="258">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8">
        <v>0</v>
      </c>
      <c r="AC61" s="258">
        <v>0</v>
      </c>
      <c r="AD61" s="258">
        <v>0</v>
      </c>
      <c r="AE61" s="258">
        <v>0</v>
      </c>
      <c r="AF61" s="258">
        <v>0</v>
      </c>
      <c r="AG61" s="258">
        <v>0</v>
      </c>
      <c r="AH61" s="258">
        <v>0</v>
      </c>
      <c r="AI61" s="258">
        <v>0</v>
      </c>
      <c r="AJ61" s="258">
        <v>0</v>
      </c>
      <c r="AK61" s="258">
        <v>0</v>
      </c>
      <c r="AL61" s="258">
        <v>0</v>
      </c>
      <c r="AM61" s="258">
        <v>0</v>
      </c>
      <c r="AN61" s="258">
        <v>0</v>
      </c>
      <c r="AO61" s="258">
        <v>0</v>
      </c>
      <c r="AP61" s="258">
        <v>0</v>
      </c>
      <c r="AQ61" s="258">
        <v>0</v>
      </c>
      <c r="AR61" s="258">
        <v>0</v>
      </c>
      <c r="AS61" s="258">
        <v>0</v>
      </c>
      <c r="AT61" s="258">
        <v>0</v>
      </c>
      <c r="AU61" s="258">
        <v>0</v>
      </c>
      <c r="AV61" s="258">
        <v>0</v>
      </c>
      <c r="AW61" s="258">
        <v>0</v>
      </c>
      <c r="AX61" s="258">
        <v>0</v>
      </c>
      <c r="AY61" s="258">
        <v>0</v>
      </c>
      <c r="AZ61" s="258">
        <v>0</v>
      </c>
      <c r="BA61" s="258">
        <v>0</v>
      </c>
      <c r="BB61" s="258">
        <v>0</v>
      </c>
      <c r="BC61" s="258">
        <v>0</v>
      </c>
      <c r="BD61" s="258">
        <v>0</v>
      </c>
      <c r="BE61" s="258">
        <v>0</v>
      </c>
      <c r="BF61" s="258">
        <v>0</v>
      </c>
      <c r="BG61" s="258">
        <v>0</v>
      </c>
    </row>
    <row r="62" spans="1:59" x14ac:dyDescent="0.25">
      <c r="A62" s="259" t="str">
        <f>A27</f>
        <v>Прочие расходы при эксплуатации объекта, руб. без НДС</v>
      </c>
      <c r="B62" s="258">
        <v>0</v>
      </c>
      <c r="C62" s="258">
        <v>0</v>
      </c>
      <c r="D62" s="258">
        <v>0</v>
      </c>
      <c r="E62" s="258">
        <v>0</v>
      </c>
      <c r="F62" s="258">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8">
        <v>0</v>
      </c>
      <c r="AC62" s="258">
        <v>0</v>
      </c>
      <c r="AD62" s="258">
        <v>0</v>
      </c>
      <c r="AE62" s="258">
        <v>0</v>
      </c>
      <c r="AF62" s="258">
        <v>0</v>
      </c>
      <c r="AG62" s="258">
        <v>0</v>
      </c>
      <c r="AH62" s="258">
        <v>0</v>
      </c>
      <c r="AI62" s="258">
        <v>0</v>
      </c>
      <c r="AJ62" s="258">
        <v>0</v>
      </c>
      <c r="AK62" s="258">
        <v>0</v>
      </c>
      <c r="AL62" s="258">
        <v>0</v>
      </c>
      <c r="AM62" s="258">
        <v>0</v>
      </c>
      <c r="AN62" s="258">
        <v>0</v>
      </c>
      <c r="AO62" s="258">
        <v>0</v>
      </c>
      <c r="AP62" s="258">
        <v>0</v>
      </c>
      <c r="AQ62" s="258">
        <v>0</v>
      </c>
      <c r="AR62" s="258">
        <v>0</v>
      </c>
      <c r="AS62" s="258">
        <v>0</v>
      </c>
      <c r="AT62" s="258">
        <v>0</v>
      </c>
      <c r="AU62" s="258">
        <v>0</v>
      </c>
      <c r="AV62" s="258">
        <v>0</v>
      </c>
      <c r="AW62" s="258">
        <v>0</v>
      </c>
      <c r="AX62" s="258">
        <v>0</v>
      </c>
      <c r="AY62" s="258">
        <v>0</v>
      </c>
      <c r="AZ62" s="258">
        <v>0</v>
      </c>
      <c r="BA62" s="258">
        <v>0</v>
      </c>
      <c r="BB62" s="258">
        <v>0</v>
      </c>
      <c r="BC62" s="258">
        <v>0</v>
      </c>
      <c r="BD62" s="258">
        <v>0</v>
      </c>
      <c r="BE62" s="258">
        <v>0</v>
      </c>
      <c r="BF62" s="258">
        <v>0</v>
      </c>
      <c r="BG62" s="258">
        <v>0</v>
      </c>
    </row>
    <row r="63" spans="1:59" x14ac:dyDescent="0.25">
      <c r="A63" s="259" t="s">
        <v>464</v>
      </c>
      <c r="B63" s="258">
        <v>0</v>
      </c>
      <c r="C63" s="258">
        <v>0</v>
      </c>
      <c r="D63" s="258">
        <v>0</v>
      </c>
      <c r="E63" s="258">
        <v>0</v>
      </c>
      <c r="F63" s="258">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8">
        <v>0</v>
      </c>
      <c r="AC63" s="258">
        <v>0</v>
      </c>
      <c r="AD63" s="258">
        <v>0</v>
      </c>
      <c r="AE63" s="258">
        <v>0</v>
      </c>
      <c r="AF63" s="258">
        <v>0</v>
      </c>
      <c r="AG63" s="258">
        <v>0</v>
      </c>
      <c r="AH63" s="258">
        <v>0</v>
      </c>
      <c r="AI63" s="258">
        <v>0</v>
      </c>
      <c r="AJ63" s="258">
        <v>0</v>
      </c>
      <c r="AK63" s="258">
        <v>0</v>
      </c>
      <c r="AL63" s="258">
        <v>0</v>
      </c>
      <c r="AM63" s="258">
        <v>0</v>
      </c>
      <c r="AN63" s="258">
        <v>0</v>
      </c>
      <c r="AO63" s="258">
        <v>0</v>
      </c>
      <c r="AP63" s="258">
        <v>0</v>
      </c>
      <c r="AQ63" s="258">
        <v>0</v>
      </c>
      <c r="AR63" s="258">
        <v>0</v>
      </c>
      <c r="AS63" s="258">
        <v>0</v>
      </c>
      <c r="AT63" s="258">
        <v>0</v>
      </c>
      <c r="AU63" s="258">
        <v>0</v>
      </c>
      <c r="AV63" s="258">
        <v>0</v>
      </c>
      <c r="AW63" s="258">
        <v>0</v>
      </c>
      <c r="AX63" s="258">
        <v>0</v>
      </c>
      <c r="AY63" s="258">
        <v>0</v>
      </c>
      <c r="AZ63" s="258">
        <v>0</v>
      </c>
      <c r="BA63" s="258">
        <v>0</v>
      </c>
      <c r="BB63" s="258">
        <v>0</v>
      </c>
      <c r="BC63" s="258">
        <v>0</v>
      </c>
      <c r="BD63" s="258">
        <v>0</v>
      </c>
      <c r="BE63" s="258">
        <v>0</v>
      </c>
      <c r="BF63" s="258">
        <v>0</v>
      </c>
      <c r="BG63" s="258">
        <v>0</v>
      </c>
    </row>
    <row r="64" spans="1:59" x14ac:dyDescent="0.25">
      <c r="A64" s="259" t="s">
        <v>464</v>
      </c>
      <c r="B64" s="258"/>
      <c r="C64" s="258">
        <v>0</v>
      </c>
      <c r="D64" s="258">
        <v>0</v>
      </c>
      <c r="E64" s="258">
        <v>0</v>
      </c>
      <c r="F64" s="258">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258">
        <v>0</v>
      </c>
      <c r="AD64" s="258">
        <v>0</v>
      </c>
      <c r="AE64" s="258">
        <v>0</v>
      </c>
      <c r="AF64" s="258">
        <v>0</v>
      </c>
      <c r="AG64" s="258">
        <v>0</v>
      </c>
      <c r="AH64" s="258">
        <v>0</v>
      </c>
      <c r="AI64" s="258">
        <v>0</v>
      </c>
      <c r="AJ64" s="258">
        <v>0</v>
      </c>
      <c r="AK64" s="258">
        <v>0</v>
      </c>
      <c r="AL64" s="258">
        <v>0</v>
      </c>
      <c r="AM64" s="258">
        <v>0</v>
      </c>
      <c r="AN64" s="258">
        <v>0</v>
      </c>
      <c r="AO64" s="258">
        <v>0</v>
      </c>
      <c r="AP64" s="258">
        <v>0</v>
      </c>
      <c r="AQ64" s="258">
        <v>0</v>
      </c>
      <c r="AR64" s="258">
        <v>0</v>
      </c>
      <c r="AS64" s="258">
        <v>0</v>
      </c>
      <c r="AT64" s="258">
        <v>0</v>
      </c>
      <c r="AU64" s="258">
        <v>0</v>
      </c>
      <c r="AV64" s="258">
        <v>0</v>
      </c>
      <c r="AW64" s="258">
        <v>0</v>
      </c>
      <c r="AX64" s="258">
        <v>0</v>
      </c>
      <c r="AY64" s="258">
        <v>0</v>
      </c>
      <c r="AZ64" s="258">
        <v>0</v>
      </c>
      <c r="BA64" s="258">
        <v>0</v>
      </c>
      <c r="BB64" s="258">
        <v>0</v>
      </c>
      <c r="BC64" s="258">
        <v>0</v>
      </c>
      <c r="BD64" s="258">
        <v>0</v>
      </c>
      <c r="BE64" s="258">
        <v>0</v>
      </c>
      <c r="BF64" s="258">
        <v>0</v>
      </c>
      <c r="BG64" s="258">
        <v>0</v>
      </c>
    </row>
    <row r="65" spans="1:59" x14ac:dyDescent="0.25">
      <c r="A65" s="259" t="s">
        <v>255</v>
      </c>
      <c r="B65" s="258"/>
      <c r="C65" s="258">
        <v>-89534.374362931048</v>
      </c>
      <c r="D65" s="258">
        <v>-88755.814585862085</v>
      </c>
      <c r="E65" s="258">
        <v>-87977.254808793121</v>
      </c>
      <c r="F65" s="258">
        <v>-87198.695031724157</v>
      </c>
      <c r="G65" s="258">
        <v>-86420.135254655193</v>
      </c>
      <c r="H65" s="258">
        <v>-85641.57547758623</v>
      </c>
      <c r="I65" s="258">
        <v>-84863.015700517266</v>
      </c>
      <c r="J65" s="258">
        <v>-84084.455923448288</v>
      </c>
      <c r="K65" s="258">
        <v>-83305.896146379324</v>
      </c>
      <c r="L65" s="258">
        <v>-82527.33636931036</v>
      </c>
      <c r="M65" s="258">
        <v>-81748.776592241396</v>
      </c>
      <c r="N65" s="258">
        <v>-80970.216815172433</v>
      </c>
      <c r="O65" s="258">
        <v>-80191.657038103469</v>
      </c>
      <c r="P65" s="258">
        <v>-79413.097261034491</v>
      </c>
      <c r="Q65" s="258">
        <v>-78634.537483965527</v>
      </c>
      <c r="R65" s="258">
        <v>-77855.977706896578</v>
      </c>
      <c r="S65" s="258">
        <v>-77077.417929827599</v>
      </c>
      <c r="T65" s="258">
        <v>-76298.858152758636</v>
      </c>
      <c r="U65" s="258">
        <v>-75520.298375689672</v>
      </c>
      <c r="V65" s="258">
        <v>-74741.738598620708</v>
      </c>
      <c r="W65" s="258">
        <v>-73963.17882155173</v>
      </c>
      <c r="X65" s="258">
        <v>-73184.619044482781</v>
      </c>
      <c r="Y65" s="258">
        <v>-72406.059267413802</v>
      </c>
      <c r="Z65" s="258">
        <v>-71627.499490344839</v>
      </c>
      <c r="AA65" s="258">
        <v>-70848.939713275875</v>
      </c>
      <c r="AB65" s="258">
        <v>-70070.379936206911</v>
      </c>
      <c r="AC65" s="258">
        <v>-69291.820159137933</v>
      </c>
      <c r="AD65" s="258">
        <v>-68513.260382068984</v>
      </c>
      <c r="AE65" s="258">
        <v>-67734.700605000005</v>
      </c>
      <c r="AF65" s="258">
        <v>-66956.140827931042</v>
      </c>
      <c r="AG65" s="258">
        <v>-66177.581050862078</v>
      </c>
      <c r="AH65" s="258">
        <v>-65399.021273793114</v>
      </c>
      <c r="AI65" s="258">
        <v>-64620.461496724136</v>
      </c>
      <c r="AJ65" s="258">
        <v>-63841.901719655179</v>
      </c>
      <c r="AK65" s="258">
        <v>-63063.341942586208</v>
      </c>
      <c r="AL65" s="258">
        <v>-62284.782165517252</v>
      </c>
      <c r="AM65" s="258">
        <v>-61506.222388448274</v>
      </c>
      <c r="AN65" s="258">
        <v>-60727.662611379317</v>
      </c>
      <c r="AO65" s="258">
        <v>-59949.102834310339</v>
      </c>
      <c r="AP65" s="258">
        <v>-59170.543057241382</v>
      </c>
      <c r="AQ65" s="258">
        <v>-58391.983280172411</v>
      </c>
      <c r="AR65" s="258">
        <v>-57613.423503103455</v>
      </c>
      <c r="AS65" s="258">
        <v>-56834.863726034477</v>
      </c>
      <c r="AT65" s="258">
        <v>-56056.30394896552</v>
      </c>
      <c r="AU65" s="258">
        <v>-55277.744171896542</v>
      </c>
      <c r="AV65" s="258">
        <v>-54499.184394827593</v>
      </c>
      <c r="AW65" s="258">
        <v>-53720.624617758614</v>
      </c>
      <c r="AX65" s="258">
        <v>-52942.064840689658</v>
      </c>
      <c r="AY65" s="258">
        <v>-52163.50506362068</v>
      </c>
      <c r="AZ65" s="258">
        <v>-51384.945286551723</v>
      </c>
      <c r="BA65" s="258">
        <v>-50606.385509482745</v>
      </c>
      <c r="BB65" s="258">
        <v>-49827.825732413796</v>
      </c>
      <c r="BC65" s="258">
        <v>-49049.265955344817</v>
      </c>
      <c r="BD65" s="258">
        <v>-48270.706178275861</v>
      </c>
      <c r="BE65" s="258">
        <v>-47492.146401206883</v>
      </c>
      <c r="BF65" s="258">
        <v>-46713.586624137926</v>
      </c>
      <c r="BG65" s="258">
        <v>-45935.026847068955</v>
      </c>
    </row>
    <row r="66" spans="1:59" x14ac:dyDescent="0.25">
      <c r="A66" s="260" t="s">
        <v>471</v>
      </c>
      <c r="B66" s="256">
        <v>2549597.7833333332</v>
      </c>
      <c r="C66" s="256">
        <v>3152490.9756019772</v>
      </c>
      <c r="D66" s="256">
        <v>3298723.5969511913</v>
      </c>
      <c r="E66" s="256">
        <v>3435001.3331897422</v>
      </c>
      <c r="F66" s="256">
        <v>3576699.0364867528</v>
      </c>
      <c r="G66" s="256">
        <v>3724033.5055245608</v>
      </c>
      <c r="H66" s="256">
        <v>3877230.2109327987</v>
      </c>
      <c r="I66" s="256">
        <v>4036523.642166283</v>
      </c>
      <c r="J66" s="256">
        <v>4202157.6682580234</v>
      </c>
      <c r="K66" s="256">
        <v>4374385.9130023522</v>
      </c>
      <c r="L66" s="256">
        <v>4553472.1451453716</v>
      </c>
      <c r="M66" s="256">
        <v>4736386.8197740903</v>
      </c>
      <c r="N66" s="256">
        <v>4929890.8034058129</v>
      </c>
      <c r="O66" s="256">
        <v>5131103.8039917219</v>
      </c>
      <c r="P66" s="256">
        <v>5340334.1822099835</v>
      </c>
      <c r="Q66" s="256">
        <v>5557902.6331658931</v>
      </c>
      <c r="R66" s="256">
        <v>5784142.6797689572</v>
      </c>
      <c r="S66" s="256">
        <v>6019401.1858450621</v>
      </c>
      <c r="T66" s="256">
        <v>6264038.8897731267</v>
      </c>
      <c r="U66" s="256">
        <v>6518430.9594672304</v>
      </c>
      <c r="V66" s="256">
        <v>6782967.5695580151</v>
      </c>
      <c r="W66" s="256">
        <v>7054794.1507217009</v>
      </c>
      <c r="X66" s="256">
        <v>7340723.0036805002</v>
      </c>
      <c r="Y66" s="256">
        <v>7638057.8683665683</v>
      </c>
      <c r="Z66" s="256">
        <v>7947254.9852489969</v>
      </c>
      <c r="AA66" s="256">
        <v>8268788.8444156414</v>
      </c>
      <c r="AB66" s="256">
        <v>8603152.9155578669</v>
      </c>
      <c r="AC66" s="256">
        <v>8950860.4071546998</v>
      </c>
      <c r="AD66" s="256">
        <v>9312445.0560243204</v>
      </c>
      <c r="AE66" s="256">
        <v>9688461.9484576453</v>
      </c>
      <c r="AF66" s="256">
        <v>10079488.374197219</v>
      </c>
      <c r="AG66" s="256">
        <v>10486124.714575296</v>
      </c>
      <c r="AH66" s="256">
        <v>10908995.36617741</v>
      </c>
      <c r="AI66" s="256">
        <v>11348749.701452527</v>
      </c>
      <c r="AJ66" s="256">
        <v>11806063.067747565</v>
      </c>
      <c r="AK66" s="256">
        <v>12281637.826303326</v>
      </c>
      <c r="AL66" s="256">
        <v>12776204.432810228</v>
      </c>
      <c r="AM66" s="256">
        <v>13290522.561186329</v>
      </c>
      <c r="AN66" s="256">
        <v>13825382.272306386</v>
      </c>
      <c r="AO66" s="256">
        <v>14381605.229480172</v>
      </c>
      <c r="AP66" s="256">
        <v>14960045.962549819</v>
      </c>
      <c r="AQ66" s="256">
        <v>15561593.182551172</v>
      </c>
      <c r="AR66" s="256">
        <v>16187171.148961497</v>
      </c>
      <c r="AS66" s="256">
        <v>16837741.091637149</v>
      </c>
      <c r="AT66" s="256">
        <v>17514302.689628743</v>
      </c>
      <c r="AU66" s="256">
        <v>18217895.609148927</v>
      </c>
      <c r="AV66" s="256">
        <v>18949601.103058826</v>
      </c>
      <c r="AW66" s="256">
        <v>19710543.674334042</v>
      </c>
      <c r="AX66" s="256">
        <v>20501892.806069188</v>
      </c>
      <c r="AY66" s="256">
        <v>21324864.76068265</v>
      </c>
      <c r="AZ66" s="256">
        <v>22180724.451089568</v>
      </c>
      <c r="BA66" s="256">
        <v>23070787.386721686</v>
      </c>
      <c r="BB66" s="256">
        <v>23996421.697388005</v>
      </c>
      <c r="BC66" s="256">
        <v>24959050.238089893</v>
      </c>
      <c r="BD66" s="256">
        <v>25960152.778028779</v>
      </c>
      <c r="BE66" s="256">
        <v>27001268.277174119</v>
      </c>
      <c r="BF66" s="256">
        <v>28083997.25389421</v>
      </c>
      <c r="BG66" s="256">
        <v>29210004.247292012</v>
      </c>
    </row>
    <row r="67" spans="1:59" x14ac:dyDescent="0.25">
      <c r="A67" s="259" t="s">
        <v>251</v>
      </c>
      <c r="B67" s="258">
        <v>0</v>
      </c>
      <c r="C67" s="258">
        <v>-70778.161551724144</v>
      </c>
      <c r="D67" s="258">
        <v>-70778.161551724144</v>
      </c>
      <c r="E67" s="258">
        <v>-70778.161551724144</v>
      </c>
      <c r="F67" s="258">
        <v>-70778.161551724144</v>
      </c>
      <c r="G67" s="258">
        <v>-70778.161551724144</v>
      </c>
      <c r="H67" s="258">
        <v>-70778.161551724144</v>
      </c>
      <c r="I67" s="258">
        <v>-70778.161551724144</v>
      </c>
      <c r="J67" s="258">
        <v>-70778.161551724144</v>
      </c>
      <c r="K67" s="258">
        <v>-70778.161551724144</v>
      </c>
      <c r="L67" s="258">
        <v>-70778.161551724144</v>
      </c>
      <c r="M67" s="258">
        <v>-70778.161551724144</v>
      </c>
      <c r="N67" s="258">
        <v>-70778.161551724144</v>
      </c>
      <c r="O67" s="258">
        <v>-70778.161551724144</v>
      </c>
      <c r="P67" s="258">
        <v>-70778.161551724144</v>
      </c>
      <c r="Q67" s="258">
        <v>-70778.161551724144</v>
      </c>
      <c r="R67" s="258">
        <v>-70778.161551724144</v>
      </c>
      <c r="S67" s="258">
        <v>-70778.161551724144</v>
      </c>
      <c r="T67" s="258">
        <v>-70778.161551724144</v>
      </c>
      <c r="U67" s="258">
        <v>-70778.161551724144</v>
      </c>
      <c r="V67" s="258">
        <v>-70778.161551724144</v>
      </c>
      <c r="W67" s="258">
        <v>-70778.161551724144</v>
      </c>
      <c r="X67" s="258">
        <v>-70778.161551724144</v>
      </c>
      <c r="Y67" s="258">
        <v>-70778.161551724144</v>
      </c>
      <c r="Z67" s="258">
        <v>-70778.161551724144</v>
      </c>
      <c r="AA67" s="258">
        <v>-70778.161551724144</v>
      </c>
      <c r="AB67" s="258">
        <v>-70778.161551724144</v>
      </c>
      <c r="AC67" s="258">
        <v>-70778.161551724144</v>
      </c>
      <c r="AD67" s="258">
        <v>-70778.161551724144</v>
      </c>
      <c r="AE67" s="258">
        <v>-70778.161551724144</v>
      </c>
      <c r="AF67" s="258">
        <v>-70778.161551724144</v>
      </c>
      <c r="AG67" s="258">
        <v>-70778.161551724144</v>
      </c>
      <c r="AH67" s="258">
        <v>-70778.161551724144</v>
      </c>
      <c r="AI67" s="258">
        <v>-70778.161551724144</v>
      </c>
      <c r="AJ67" s="258">
        <v>-70778.161551724144</v>
      </c>
      <c r="AK67" s="258">
        <v>-70778.161551724144</v>
      </c>
      <c r="AL67" s="258">
        <v>-70778.161551724144</v>
      </c>
      <c r="AM67" s="258">
        <v>-70778.161551724144</v>
      </c>
      <c r="AN67" s="258">
        <v>-70778.161551724144</v>
      </c>
      <c r="AO67" s="258">
        <v>-70778.161551724144</v>
      </c>
      <c r="AP67" s="258">
        <v>-70778.161551724144</v>
      </c>
      <c r="AQ67" s="258">
        <v>-70778.161551724144</v>
      </c>
      <c r="AR67" s="258">
        <v>-70778.161551724144</v>
      </c>
      <c r="AS67" s="258">
        <v>-70778.161551724144</v>
      </c>
      <c r="AT67" s="258">
        <v>-70778.161551724144</v>
      </c>
      <c r="AU67" s="258">
        <v>-70778.161551724144</v>
      </c>
      <c r="AV67" s="258">
        <v>-70778.161551724144</v>
      </c>
      <c r="AW67" s="258">
        <v>-70778.161551724144</v>
      </c>
      <c r="AX67" s="258">
        <v>-70778.161551724144</v>
      </c>
      <c r="AY67" s="258">
        <v>-70778.161551724144</v>
      </c>
      <c r="AZ67" s="258">
        <v>-70778.161551724144</v>
      </c>
      <c r="BA67" s="258">
        <v>-70778.161551724144</v>
      </c>
      <c r="BB67" s="258">
        <v>-70778.161551724144</v>
      </c>
      <c r="BC67" s="258">
        <v>-70778.161551724144</v>
      </c>
      <c r="BD67" s="258">
        <v>-70778.161551724144</v>
      </c>
      <c r="BE67" s="258">
        <v>-70778.161551724144</v>
      </c>
      <c r="BF67" s="258">
        <v>-70778.161551724144</v>
      </c>
      <c r="BG67" s="258">
        <v>-70778.161551724144</v>
      </c>
    </row>
    <row r="68" spans="1:59" x14ac:dyDescent="0.25">
      <c r="A68" s="260" t="s">
        <v>472</v>
      </c>
      <c r="B68" s="256">
        <v>2549597.7833333332</v>
      </c>
      <c r="C68" s="256">
        <v>3081712.814050253</v>
      </c>
      <c r="D68" s="256">
        <v>3227945.4353994671</v>
      </c>
      <c r="E68" s="256">
        <v>3364223.171638018</v>
      </c>
      <c r="F68" s="256">
        <v>3505920.8749350286</v>
      </c>
      <c r="G68" s="256">
        <v>3653255.3439728366</v>
      </c>
      <c r="H68" s="256">
        <v>3806452.0493810745</v>
      </c>
      <c r="I68" s="256">
        <v>3965745.4806145588</v>
      </c>
      <c r="J68" s="256">
        <v>4131379.5067062993</v>
      </c>
      <c r="K68" s="256">
        <v>4303607.751450628</v>
      </c>
      <c r="L68" s="256">
        <v>4482693.9835936474</v>
      </c>
      <c r="M68" s="256">
        <v>4665608.6582223661</v>
      </c>
      <c r="N68" s="256">
        <v>4859112.6418540888</v>
      </c>
      <c r="O68" s="256">
        <v>5060325.6424399978</v>
      </c>
      <c r="P68" s="256">
        <v>5269556.0206582593</v>
      </c>
      <c r="Q68" s="256">
        <v>5487124.471614169</v>
      </c>
      <c r="R68" s="256">
        <v>5713364.518217233</v>
      </c>
      <c r="S68" s="256">
        <v>5948623.0242933379</v>
      </c>
      <c r="T68" s="256">
        <v>6193260.7282214025</v>
      </c>
      <c r="U68" s="256">
        <v>6447652.7979155062</v>
      </c>
      <c r="V68" s="256">
        <v>6712189.4080062909</v>
      </c>
      <c r="W68" s="256">
        <v>6984015.9891699767</v>
      </c>
      <c r="X68" s="256">
        <v>7269944.842128776</v>
      </c>
      <c r="Y68" s="256">
        <v>7567279.7068148442</v>
      </c>
      <c r="Z68" s="256">
        <v>7876476.8236972727</v>
      </c>
      <c r="AA68" s="256">
        <v>8198010.6828639172</v>
      </c>
      <c r="AB68" s="256">
        <v>8532374.7540061437</v>
      </c>
      <c r="AC68" s="256">
        <v>8880082.2456029765</v>
      </c>
      <c r="AD68" s="256">
        <v>9241666.8944725972</v>
      </c>
      <c r="AE68" s="256">
        <v>9617683.786905922</v>
      </c>
      <c r="AF68" s="256">
        <v>10008710.212645495</v>
      </c>
      <c r="AG68" s="256">
        <v>10415346.553023573</v>
      </c>
      <c r="AH68" s="256">
        <v>10838217.204625687</v>
      </c>
      <c r="AI68" s="256">
        <v>11277971.539900804</v>
      </c>
      <c r="AJ68" s="256">
        <v>11735284.906195842</v>
      </c>
      <c r="AK68" s="256">
        <v>12210859.664751602</v>
      </c>
      <c r="AL68" s="256">
        <v>12705426.271258505</v>
      </c>
      <c r="AM68" s="256">
        <v>13219744.399634605</v>
      </c>
      <c r="AN68" s="256">
        <v>13754604.110754663</v>
      </c>
      <c r="AO68" s="256">
        <v>14310827.067928448</v>
      </c>
      <c r="AP68" s="256">
        <v>14889267.800998095</v>
      </c>
      <c r="AQ68" s="256">
        <v>15490815.020999448</v>
      </c>
      <c r="AR68" s="256">
        <v>16116392.987409774</v>
      </c>
      <c r="AS68" s="256">
        <v>16766962.930085426</v>
      </c>
      <c r="AT68" s="256">
        <v>17443524.528077018</v>
      </c>
      <c r="AU68" s="256">
        <v>18147117.447597202</v>
      </c>
      <c r="AV68" s="256">
        <v>18878822.941507101</v>
      </c>
      <c r="AW68" s="256">
        <v>19639765.512782317</v>
      </c>
      <c r="AX68" s="256">
        <v>20431114.644517463</v>
      </c>
      <c r="AY68" s="256">
        <v>21254086.599130925</v>
      </c>
      <c r="AZ68" s="256">
        <v>22109946.289537843</v>
      </c>
      <c r="BA68" s="256">
        <v>23000009.22516996</v>
      </c>
      <c r="BB68" s="256">
        <v>23925643.535836279</v>
      </c>
      <c r="BC68" s="256">
        <v>24888272.076538168</v>
      </c>
      <c r="BD68" s="256">
        <v>25889374.616477054</v>
      </c>
      <c r="BE68" s="256">
        <v>26930490.115622394</v>
      </c>
      <c r="BF68" s="256">
        <v>28013219.092342485</v>
      </c>
      <c r="BG68" s="256">
        <v>29139226.085740287</v>
      </c>
    </row>
    <row r="69" spans="1:59" x14ac:dyDescent="0.25">
      <c r="A69" s="259" t="s">
        <v>446</v>
      </c>
      <c r="B69" s="258">
        <v>0</v>
      </c>
      <c r="C69" s="258">
        <v>0</v>
      </c>
      <c r="D69" s="258">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58">
        <v>0</v>
      </c>
      <c r="U69" s="258">
        <v>0</v>
      </c>
      <c r="V69" s="258">
        <v>0</v>
      </c>
      <c r="W69" s="258">
        <v>0</v>
      </c>
      <c r="X69" s="258">
        <v>0</v>
      </c>
      <c r="Y69" s="258">
        <v>0</v>
      </c>
      <c r="Z69" s="258">
        <v>0</v>
      </c>
      <c r="AA69" s="258">
        <v>0</v>
      </c>
      <c r="AB69" s="258">
        <v>0</v>
      </c>
      <c r="AC69" s="258">
        <v>0</v>
      </c>
      <c r="AD69" s="258">
        <v>0</v>
      </c>
      <c r="AE69" s="258">
        <v>0</v>
      </c>
      <c r="AF69" s="258">
        <v>0</v>
      </c>
      <c r="AG69" s="258">
        <v>0</v>
      </c>
      <c r="AH69" s="258">
        <v>0</v>
      </c>
      <c r="AI69" s="258">
        <v>0</v>
      </c>
      <c r="AJ69" s="258">
        <v>0</v>
      </c>
      <c r="AK69" s="258">
        <v>0</v>
      </c>
      <c r="AL69" s="258">
        <v>0</v>
      </c>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row>
    <row r="70" spans="1:59" x14ac:dyDescent="0.25">
      <c r="A70" s="260" t="s">
        <v>254</v>
      </c>
      <c r="B70" s="256">
        <v>2549597.7833333332</v>
      </c>
      <c r="C70" s="256">
        <v>3081712.814050253</v>
      </c>
      <c r="D70" s="256">
        <v>3227945.4353994671</v>
      </c>
      <c r="E70" s="256">
        <v>3364223.171638018</v>
      </c>
      <c r="F70" s="256">
        <v>3505920.8749350286</v>
      </c>
      <c r="G70" s="256">
        <v>3653255.3439728366</v>
      </c>
      <c r="H70" s="256">
        <v>3806452.0493810745</v>
      </c>
      <c r="I70" s="256">
        <v>3965745.4806145588</v>
      </c>
      <c r="J70" s="256">
        <v>4131379.5067062993</v>
      </c>
      <c r="K70" s="256">
        <v>4303607.751450628</v>
      </c>
      <c r="L70" s="256">
        <v>4482693.9835936474</v>
      </c>
      <c r="M70" s="256">
        <v>4665608.6582223661</v>
      </c>
      <c r="N70" s="256">
        <v>4859112.6418540888</v>
      </c>
      <c r="O70" s="256">
        <v>5060325.6424399978</v>
      </c>
      <c r="P70" s="256">
        <v>5269556.0206582593</v>
      </c>
      <c r="Q70" s="256">
        <v>5487124.471614169</v>
      </c>
      <c r="R70" s="256">
        <v>5713364.518217233</v>
      </c>
      <c r="S70" s="256">
        <v>5948623.0242933379</v>
      </c>
      <c r="T70" s="256">
        <v>6193260.7282214025</v>
      </c>
      <c r="U70" s="256">
        <v>6447652.7979155062</v>
      </c>
      <c r="V70" s="256">
        <v>6712189.4080062909</v>
      </c>
      <c r="W70" s="256">
        <v>6984015.9891699767</v>
      </c>
      <c r="X70" s="256">
        <v>7269944.842128776</v>
      </c>
      <c r="Y70" s="256">
        <v>7567279.7068148442</v>
      </c>
      <c r="Z70" s="256">
        <v>7876476.8236972727</v>
      </c>
      <c r="AA70" s="256">
        <v>8198010.6828639172</v>
      </c>
      <c r="AB70" s="256">
        <v>8532374.7540061437</v>
      </c>
      <c r="AC70" s="256">
        <v>8880082.2456029765</v>
      </c>
      <c r="AD70" s="256">
        <v>9241666.8944725972</v>
      </c>
      <c r="AE70" s="256">
        <v>9617683.786905922</v>
      </c>
      <c r="AF70" s="256">
        <v>10008710.212645495</v>
      </c>
      <c r="AG70" s="256">
        <v>10415346.553023573</v>
      </c>
      <c r="AH70" s="256">
        <v>10838217.204625687</v>
      </c>
      <c r="AI70" s="256">
        <v>11277971.539900804</v>
      </c>
      <c r="AJ70" s="256">
        <v>11735284.906195842</v>
      </c>
      <c r="AK70" s="256">
        <v>12210859.664751602</v>
      </c>
      <c r="AL70" s="256">
        <v>12705426.271258505</v>
      </c>
      <c r="AM70" s="256">
        <v>13219744.399634605</v>
      </c>
      <c r="AN70" s="256">
        <v>13754604.110754663</v>
      </c>
      <c r="AO70" s="256">
        <v>14310827.067928448</v>
      </c>
      <c r="AP70" s="256">
        <v>14889267.800998095</v>
      </c>
      <c r="AQ70" s="256">
        <v>15490815.020999448</v>
      </c>
      <c r="AR70" s="256">
        <v>16116392.987409774</v>
      </c>
      <c r="AS70" s="256">
        <v>16766962.930085426</v>
      </c>
      <c r="AT70" s="256">
        <v>17443524.528077018</v>
      </c>
      <c r="AU70" s="256">
        <v>18147117.447597202</v>
      </c>
      <c r="AV70" s="256">
        <v>18878822.941507101</v>
      </c>
      <c r="AW70" s="256">
        <v>19639765.512782317</v>
      </c>
      <c r="AX70" s="256">
        <v>20431114.644517463</v>
      </c>
      <c r="AY70" s="256">
        <v>21254086.599130925</v>
      </c>
      <c r="AZ70" s="256">
        <v>22109946.289537843</v>
      </c>
      <c r="BA70" s="256">
        <v>23000009.22516996</v>
      </c>
      <c r="BB70" s="256">
        <v>23925643.535836279</v>
      </c>
      <c r="BC70" s="256">
        <v>24888272.076538168</v>
      </c>
      <c r="BD70" s="256">
        <v>25889374.616477054</v>
      </c>
      <c r="BE70" s="256">
        <v>26930490.115622394</v>
      </c>
      <c r="BF70" s="256">
        <v>28013219.092342485</v>
      </c>
      <c r="BG70" s="256">
        <v>29139226.085740287</v>
      </c>
    </row>
    <row r="71" spans="1:59" x14ac:dyDescent="0.25">
      <c r="A71" s="259" t="s">
        <v>250</v>
      </c>
      <c r="B71" s="258"/>
      <c r="C71" s="258">
        <v>-616342.56281005067</v>
      </c>
      <c r="D71" s="258">
        <v>-645589.08707989345</v>
      </c>
      <c r="E71" s="258">
        <v>-672844.63432760362</v>
      </c>
      <c r="F71" s="258">
        <v>-701184.17498700577</v>
      </c>
      <c r="G71" s="258">
        <v>-730651.06879456737</v>
      </c>
      <c r="H71" s="258">
        <v>-761290.40987621492</v>
      </c>
      <c r="I71" s="258">
        <v>-793149.09612291178</v>
      </c>
      <c r="J71" s="258">
        <v>-826275.90134125995</v>
      </c>
      <c r="K71" s="258">
        <v>-860721.55029012566</v>
      </c>
      <c r="L71" s="258">
        <v>-896538.79671872954</v>
      </c>
      <c r="M71" s="258">
        <v>-933121.73164447327</v>
      </c>
      <c r="N71" s="258">
        <v>-971822.52837081777</v>
      </c>
      <c r="O71" s="258">
        <v>-1012065.1284879996</v>
      </c>
      <c r="P71" s="258">
        <v>-1053911.2041316519</v>
      </c>
      <c r="Q71" s="258">
        <v>-1097424.8943228337</v>
      </c>
      <c r="R71" s="258">
        <v>-1142672.9036434467</v>
      </c>
      <c r="S71" s="258">
        <v>-1189724.6048586676</v>
      </c>
      <c r="T71" s="258">
        <v>-1238652.1456442806</v>
      </c>
      <c r="U71" s="258">
        <v>-1289530.5595831014</v>
      </c>
      <c r="V71" s="258">
        <v>-1342437.8816012582</v>
      </c>
      <c r="W71" s="258">
        <v>-1396803.1978339953</v>
      </c>
      <c r="X71" s="258">
        <v>-1453988.9684257554</v>
      </c>
      <c r="Y71" s="258">
        <v>-1513455.9413629689</v>
      </c>
      <c r="Z71" s="258">
        <v>-1575295.3647394546</v>
      </c>
      <c r="AA71" s="258">
        <v>-1639602.1365727836</v>
      </c>
      <c r="AB71" s="258">
        <v>-1706474.9508012289</v>
      </c>
      <c r="AC71" s="258">
        <v>-1776016.4491205954</v>
      </c>
      <c r="AD71" s="258">
        <v>-1848333.3788945195</v>
      </c>
      <c r="AE71" s="258">
        <v>-1923536.7573811845</v>
      </c>
      <c r="AF71" s="258">
        <v>-2001742.0425290992</v>
      </c>
      <c r="AG71" s="258">
        <v>-2083069.3106047148</v>
      </c>
      <c r="AH71" s="258">
        <v>-2167643.4409251376</v>
      </c>
      <c r="AI71" s="258">
        <v>-2255594.3079801607</v>
      </c>
      <c r="AJ71" s="258">
        <v>-2347056.9812391684</v>
      </c>
      <c r="AK71" s="258">
        <v>-2442171.9329503207</v>
      </c>
      <c r="AL71" s="258">
        <v>-2541085.2542517013</v>
      </c>
      <c r="AM71" s="258">
        <v>-2643948.8799269213</v>
      </c>
      <c r="AN71" s="258">
        <v>-2750920.8221509326</v>
      </c>
      <c r="AO71" s="258">
        <v>-2862165.4135856899</v>
      </c>
      <c r="AP71" s="258">
        <v>-2977853.5601996193</v>
      </c>
      <c r="AQ71" s="258">
        <v>-3098163.00419989</v>
      </c>
      <c r="AR71" s="258">
        <v>-3223278.5974819548</v>
      </c>
      <c r="AS71" s="258">
        <v>-3353392.5860170852</v>
      </c>
      <c r="AT71" s="258">
        <v>-3488704.9056154038</v>
      </c>
      <c r="AU71" s="258">
        <v>-3629423.4895194406</v>
      </c>
      <c r="AV71" s="258">
        <v>-3775764.5883014202</v>
      </c>
      <c r="AW71" s="258">
        <v>-3927953.1025564633</v>
      </c>
      <c r="AX71" s="258">
        <v>-4086222.9289034926</v>
      </c>
      <c r="AY71" s="258">
        <v>-4250817.3198261848</v>
      </c>
      <c r="AZ71" s="258">
        <v>-4421989.2579075685</v>
      </c>
      <c r="BA71" s="258">
        <v>-4600001.8450339921</v>
      </c>
      <c r="BB71" s="258">
        <v>-4785128.7071672557</v>
      </c>
      <c r="BC71" s="258">
        <v>-4977654.4153076336</v>
      </c>
      <c r="BD71" s="258">
        <v>-5177874.9232954113</v>
      </c>
      <c r="BE71" s="258">
        <v>-5386098.0231244788</v>
      </c>
      <c r="BF71" s="258">
        <v>-5602643.8184684971</v>
      </c>
      <c r="BG71" s="258">
        <v>-5827845.2171480581</v>
      </c>
    </row>
    <row r="72" spans="1:59" ht="16.5" thickBot="1" x14ac:dyDescent="0.3">
      <c r="A72" s="261" t="s">
        <v>253</v>
      </c>
      <c r="B72" s="262">
        <v>2549597.7833333332</v>
      </c>
      <c r="C72" s="262">
        <v>2465370.2512402022</v>
      </c>
      <c r="D72" s="262">
        <v>2582356.3483195738</v>
      </c>
      <c r="E72" s="262">
        <v>2691378.5373104145</v>
      </c>
      <c r="F72" s="262">
        <v>2804736.6999480231</v>
      </c>
      <c r="G72" s="262">
        <v>2922604.2751782695</v>
      </c>
      <c r="H72" s="262">
        <v>3045161.6395048597</v>
      </c>
      <c r="I72" s="262">
        <v>3172596.3844916471</v>
      </c>
      <c r="J72" s="262">
        <v>3305103.6053650393</v>
      </c>
      <c r="K72" s="262">
        <v>3442886.2011605026</v>
      </c>
      <c r="L72" s="262">
        <v>3586155.1868749177</v>
      </c>
      <c r="M72" s="262">
        <v>3732486.9265778931</v>
      </c>
      <c r="N72" s="262">
        <v>3887290.1134832711</v>
      </c>
      <c r="O72" s="262">
        <v>4048260.5139519982</v>
      </c>
      <c r="P72" s="262">
        <v>4215644.8165266076</v>
      </c>
      <c r="Q72" s="262">
        <v>4389699.577291335</v>
      </c>
      <c r="R72" s="262">
        <v>4570691.614573786</v>
      </c>
      <c r="S72" s="262">
        <v>4758898.4194346704</v>
      </c>
      <c r="T72" s="262">
        <v>4954608.5825771224</v>
      </c>
      <c r="U72" s="262">
        <v>5158122.2383324048</v>
      </c>
      <c r="V72" s="262">
        <v>5369751.5264050327</v>
      </c>
      <c r="W72" s="262">
        <v>5587212.7913359813</v>
      </c>
      <c r="X72" s="262">
        <v>5815955.8737030206</v>
      </c>
      <c r="Y72" s="262">
        <v>6053823.7654518755</v>
      </c>
      <c r="Z72" s="262">
        <v>6301181.4589578183</v>
      </c>
      <c r="AA72" s="262">
        <v>6558408.5462911334</v>
      </c>
      <c r="AB72" s="262">
        <v>6825899.8032049146</v>
      </c>
      <c r="AC72" s="262">
        <v>7104065.7964823814</v>
      </c>
      <c r="AD72" s="262">
        <v>7393333.5155780781</v>
      </c>
      <c r="AE72" s="262">
        <v>7694147.029524738</v>
      </c>
      <c r="AF72" s="262">
        <v>8006968.1701163966</v>
      </c>
      <c r="AG72" s="262">
        <v>8332277.2424188582</v>
      </c>
      <c r="AH72" s="262">
        <v>8670573.7637005486</v>
      </c>
      <c r="AI72" s="262">
        <v>9022377.2319206428</v>
      </c>
      <c r="AJ72" s="262">
        <v>9388227.9249566738</v>
      </c>
      <c r="AK72" s="262">
        <v>9768687.7318012826</v>
      </c>
      <c r="AL72" s="262">
        <v>10164341.017006803</v>
      </c>
      <c r="AM72" s="262">
        <v>10575795.519707683</v>
      </c>
      <c r="AN72" s="262">
        <v>11003683.28860373</v>
      </c>
      <c r="AO72" s="262">
        <v>11448661.654342759</v>
      </c>
      <c r="AP72" s="262">
        <v>11911414.240798477</v>
      </c>
      <c r="AQ72" s="262">
        <v>12392652.016799558</v>
      </c>
      <c r="AR72" s="262">
        <v>12893114.389927819</v>
      </c>
      <c r="AS72" s="262">
        <v>13413570.344068341</v>
      </c>
      <c r="AT72" s="262">
        <v>13954819.622461613</v>
      </c>
      <c r="AU72" s="262">
        <v>14517693.958077762</v>
      </c>
      <c r="AV72" s="262">
        <v>15103058.353205681</v>
      </c>
      <c r="AW72" s="262">
        <v>15711812.410225853</v>
      </c>
      <c r="AX72" s="262">
        <v>16344891.715613971</v>
      </c>
      <c r="AY72" s="262">
        <v>17003269.279304739</v>
      </c>
      <c r="AZ72" s="262">
        <v>17687957.031630274</v>
      </c>
      <c r="BA72" s="262">
        <v>18400007.380135968</v>
      </c>
      <c r="BB72" s="262">
        <v>19140514.828669023</v>
      </c>
      <c r="BC72" s="262">
        <v>19910617.661230534</v>
      </c>
      <c r="BD72" s="262">
        <v>20711499.693181641</v>
      </c>
      <c r="BE72" s="262">
        <v>21544392.092497915</v>
      </c>
      <c r="BF72" s="262">
        <v>22410575.273873989</v>
      </c>
      <c r="BG72" s="262">
        <v>23311380.868592229</v>
      </c>
    </row>
    <row r="73" spans="1:59" ht="16.5" thickBot="1" x14ac:dyDescent="0.3">
      <c r="A73" s="263"/>
      <c r="B73" s="264">
        <v>0</v>
      </c>
      <c r="C73" s="264">
        <v>1</v>
      </c>
      <c r="D73" s="264">
        <v>2</v>
      </c>
      <c r="E73" s="264">
        <v>3</v>
      </c>
      <c r="F73" s="264">
        <v>4</v>
      </c>
      <c r="G73" s="264">
        <v>5</v>
      </c>
      <c r="H73" s="264">
        <v>6</v>
      </c>
      <c r="I73" s="264">
        <v>7</v>
      </c>
      <c r="J73" s="264">
        <v>8</v>
      </c>
      <c r="K73" s="264">
        <v>9</v>
      </c>
      <c r="L73" s="264">
        <v>10</v>
      </c>
      <c r="M73" s="264">
        <v>11</v>
      </c>
      <c r="N73" s="264">
        <v>12</v>
      </c>
      <c r="O73" s="264">
        <v>13</v>
      </c>
      <c r="P73" s="264">
        <v>14</v>
      </c>
      <c r="Q73" s="264">
        <v>15</v>
      </c>
      <c r="R73" s="264">
        <v>16</v>
      </c>
      <c r="S73" s="264">
        <v>17</v>
      </c>
      <c r="T73" s="264">
        <v>18</v>
      </c>
      <c r="U73" s="264">
        <v>19</v>
      </c>
      <c r="V73" s="264">
        <v>20</v>
      </c>
      <c r="W73" s="264">
        <v>21</v>
      </c>
      <c r="X73" s="264">
        <v>22</v>
      </c>
      <c r="Y73" s="264">
        <v>23</v>
      </c>
      <c r="Z73" s="264">
        <v>24</v>
      </c>
      <c r="AA73" s="264">
        <v>25</v>
      </c>
      <c r="AB73" s="264">
        <v>26</v>
      </c>
      <c r="AC73" s="264">
        <v>27</v>
      </c>
      <c r="AD73" s="264">
        <v>28</v>
      </c>
      <c r="AE73" s="264">
        <v>29</v>
      </c>
      <c r="AF73" s="264">
        <v>30</v>
      </c>
      <c r="AG73" s="264">
        <v>31</v>
      </c>
      <c r="AH73" s="264">
        <v>32</v>
      </c>
      <c r="AI73" s="264">
        <v>33</v>
      </c>
      <c r="AJ73" s="264">
        <v>34</v>
      </c>
      <c r="AK73" s="264">
        <v>35</v>
      </c>
      <c r="AL73" s="264">
        <v>36</v>
      </c>
      <c r="AM73" s="264">
        <v>37</v>
      </c>
      <c r="AN73" s="264">
        <v>38</v>
      </c>
      <c r="AO73" s="264">
        <v>39</v>
      </c>
      <c r="AP73" s="264">
        <v>40</v>
      </c>
      <c r="AQ73" s="264">
        <v>41</v>
      </c>
      <c r="AR73" s="264">
        <v>42</v>
      </c>
      <c r="AS73" s="264">
        <v>43</v>
      </c>
      <c r="AT73" s="264">
        <v>44</v>
      </c>
      <c r="AU73" s="264">
        <v>45</v>
      </c>
      <c r="AV73" s="264">
        <v>46</v>
      </c>
      <c r="AW73" s="264">
        <v>47</v>
      </c>
      <c r="AX73" s="264">
        <v>48</v>
      </c>
      <c r="AY73" s="264">
        <v>49</v>
      </c>
      <c r="AZ73" s="264">
        <v>50</v>
      </c>
    </row>
    <row r="74" spans="1:59" x14ac:dyDescent="0.25">
      <c r="A74" s="254" t="s">
        <v>252</v>
      </c>
      <c r="B74" s="240">
        <v>2025</v>
      </c>
      <c r="C74" s="240">
        <v>2026</v>
      </c>
      <c r="D74" s="240">
        <v>2027</v>
      </c>
      <c r="E74" s="240">
        <v>2028</v>
      </c>
      <c r="F74" s="240">
        <v>2029</v>
      </c>
      <c r="G74" s="240">
        <v>2030</v>
      </c>
      <c r="H74" s="240">
        <v>2031</v>
      </c>
      <c r="I74" s="240">
        <v>2032</v>
      </c>
      <c r="J74" s="240">
        <v>2033</v>
      </c>
      <c r="K74" s="240">
        <v>2034</v>
      </c>
      <c r="L74" s="240">
        <v>2035</v>
      </c>
      <c r="M74" s="240">
        <v>2036</v>
      </c>
      <c r="N74" s="240">
        <v>2037</v>
      </c>
      <c r="O74" s="240">
        <v>2038</v>
      </c>
      <c r="P74" s="240">
        <v>2039</v>
      </c>
      <c r="Q74" s="240">
        <v>2040</v>
      </c>
      <c r="R74" s="240">
        <v>2041</v>
      </c>
      <c r="S74" s="240">
        <v>2042</v>
      </c>
      <c r="T74" s="240">
        <v>2043</v>
      </c>
      <c r="U74" s="240">
        <v>2044</v>
      </c>
      <c r="V74" s="240">
        <v>2045</v>
      </c>
      <c r="W74" s="240">
        <v>2046</v>
      </c>
      <c r="X74" s="240">
        <v>2047</v>
      </c>
      <c r="Y74" s="240">
        <v>2048</v>
      </c>
      <c r="Z74" s="240">
        <v>2049</v>
      </c>
      <c r="AA74" s="240">
        <v>2050</v>
      </c>
      <c r="AB74" s="240">
        <v>2051</v>
      </c>
      <c r="AC74" s="240">
        <v>2052</v>
      </c>
      <c r="AD74" s="240">
        <v>2053</v>
      </c>
      <c r="AE74" s="240">
        <v>2054</v>
      </c>
      <c r="AF74" s="240">
        <v>2055</v>
      </c>
      <c r="AG74" s="240">
        <v>2056</v>
      </c>
      <c r="AH74" s="240">
        <v>2057</v>
      </c>
      <c r="AI74" s="240">
        <v>2058</v>
      </c>
      <c r="AJ74" s="240">
        <v>2059</v>
      </c>
      <c r="AK74" s="240">
        <v>2060</v>
      </c>
      <c r="AL74" s="240">
        <v>2061</v>
      </c>
      <c r="AM74" s="240">
        <v>2062</v>
      </c>
      <c r="AN74" s="240">
        <v>2063</v>
      </c>
      <c r="AO74" s="240">
        <v>2064</v>
      </c>
      <c r="AP74" s="240">
        <v>2065</v>
      </c>
      <c r="AQ74" s="240">
        <v>2066</v>
      </c>
      <c r="AR74" s="240">
        <v>2067</v>
      </c>
      <c r="AS74" s="240">
        <v>2068</v>
      </c>
      <c r="AT74" s="240">
        <v>2069</v>
      </c>
      <c r="AU74" s="240">
        <v>2070</v>
      </c>
      <c r="AV74" s="240">
        <v>2071</v>
      </c>
      <c r="AW74" s="240">
        <v>2072</v>
      </c>
      <c r="AX74" s="240">
        <v>2073</v>
      </c>
      <c r="AY74" s="240">
        <v>2074</v>
      </c>
      <c r="AZ74" s="240">
        <v>2075</v>
      </c>
      <c r="BA74" s="240">
        <v>2076</v>
      </c>
      <c r="BB74" s="240">
        <v>2077</v>
      </c>
      <c r="BC74" s="240">
        <v>2078</v>
      </c>
      <c r="BD74" s="240">
        <v>2079</v>
      </c>
      <c r="BE74" s="240">
        <v>2080</v>
      </c>
      <c r="BF74" s="240">
        <v>2081</v>
      </c>
      <c r="BG74" s="240">
        <v>2082</v>
      </c>
    </row>
    <row r="75" spans="1:59" x14ac:dyDescent="0.25">
      <c r="A75" s="255" t="s">
        <v>472</v>
      </c>
      <c r="B75" s="256">
        <v>2549597.7833333332</v>
      </c>
      <c r="C75" s="256">
        <v>3081712.814050253</v>
      </c>
      <c r="D75" s="256">
        <v>3227945.4353994671</v>
      </c>
      <c r="E75" s="256">
        <v>3364223.171638018</v>
      </c>
      <c r="F75" s="256">
        <v>3505920.8749350286</v>
      </c>
      <c r="G75" s="256">
        <v>3653255.3439728366</v>
      </c>
      <c r="H75" s="256">
        <v>3806452.0493810745</v>
      </c>
      <c r="I75" s="256">
        <v>3965745.4806145588</v>
      </c>
      <c r="J75" s="256">
        <v>4131379.5067062993</v>
      </c>
      <c r="K75" s="256">
        <v>4303607.751450628</v>
      </c>
      <c r="L75" s="256">
        <v>4482693.9835936474</v>
      </c>
      <c r="M75" s="256">
        <v>4665608.6582223661</v>
      </c>
      <c r="N75" s="256">
        <v>4859112.6418540888</v>
      </c>
      <c r="O75" s="256">
        <v>5060325.6424399978</v>
      </c>
      <c r="P75" s="256">
        <v>5269556.0206582593</v>
      </c>
      <c r="Q75" s="256">
        <v>5487124.471614169</v>
      </c>
      <c r="R75" s="256">
        <v>5713364.518217233</v>
      </c>
      <c r="S75" s="256">
        <v>5948623.0242933379</v>
      </c>
      <c r="T75" s="256">
        <v>6193260.7282214025</v>
      </c>
      <c r="U75" s="256">
        <v>6447652.7979155062</v>
      </c>
      <c r="V75" s="256">
        <v>6712189.4080062909</v>
      </c>
      <c r="W75" s="256">
        <v>6984015.9891699767</v>
      </c>
      <c r="X75" s="256">
        <v>7269944.842128776</v>
      </c>
      <c r="Y75" s="256">
        <v>7567279.7068148442</v>
      </c>
      <c r="Z75" s="256">
        <v>7876476.8236972727</v>
      </c>
      <c r="AA75" s="256">
        <v>8198010.6828639172</v>
      </c>
      <c r="AB75" s="256">
        <v>8532374.7540061437</v>
      </c>
      <c r="AC75" s="256">
        <v>8880082.2456029765</v>
      </c>
      <c r="AD75" s="256">
        <v>9241666.8944725972</v>
      </c>
      <c r="AE75" s="256">
        <v>9617683.786905922</v>
      </c>
      <c r="AF75" s="256">
        <v>10008710.212645495</v>
      </c>
      <c r="AG75" s="256">
        <v>10415346.553023573</v>
      </c>
      <c r="AH75" s="256">
        <v>10838217.204625687</v>
      </c>
      <c r="AI75" s="256">
        <v>11277971.539900804</v>
      </c>
      <c r="AJ75" s="256">
        <v>11735284.906195842</v>
      </c>
      <c r="AK75" s="256">
        <v>12210859.664751602</v>
      </c>
      <c r="AL75" s="256">
        <v>12705426.271258505</v>
      </c>
      <c r="AM75" s="256">
        <v>13219744.399634605</v>
      </c>
      <c r="AN75" s="256">
        <v>13754604.110754663</v>
      </c>
      <c r="AO75" s="256">
        <v>14310827.067928448</v>
      </c>
      <c r="AP75" s="256">
        <v>14889267.800998095</v>
      </c>
      <c r="AQ75" s="256">
        <v>15490815.020999448</v>
      </c>
      <c r="AR75" s="256">
        <v>16116392.987409774</v>
      </c>
      <c r="AS75" s="256">
        <v>16766962.930085426</v>
      </c>
      <c r="AT75" s="256">
        <v>17443524.528077018</v>
      </c>
      <c r="AU75" s="256">
        <v>18147117.447597202</v>
      </c>
      <c r="AV75" s="256">
        <v>18878822.941507101</v>
      </c>
      <c r="AW75" s="256">
        <v>19639765.512782317</v>
      </c>
      <c r="AX75" s="256">
        <v>20431114.644517463</v>
      </c>
      <c r="AY75" s="256">
        <v>21254086.599130925</v>
      </c>
      <c r="AZ75" s="256">
        <v>22109946.289537843</v>
      </c>
      <c r="BA75" s="256">
        <v>23000009.22516996</v>
      </c>
      <c r="BB75" s="256">
        <v>23925643.535836279</v>
      </c>
      <c r="BC75" s="256">
        <v>24888272.076538168</v>
      </c>
      <c r="BD75" s="256">
        <v>25889374.616477054</v>
      </c>
      <c r="BE75" s="256">
        <v>26930490.115622394</v>
      </c>
      <c r="BF75" s="256">
        <v>28013219.092342485</v>
      </c>
      <c r="BG75" s="256">
        <v>29139226.085740287</v>
      </c>
    </row>
    <row r="76" spans="1:59" x14ac:dyDescent="0.25">
      <c r="A76" s="259" t="s">
        <v>251</v>
      </c>
      <c r="B76" s="258">
        <v>0</v>
      </c>
      <c r="C76" s="258">
        <v>70778.161551724144</v>
      </c>
      <c r="D76" s="258">
        <v>70778.161551724144</v>
      </c>
      <c r="E76" s="258">
        <v>70778.161551724144</v>
      </c>
      <c r="F76" s="258">
        <v>70778.161551724144</v>
      </c>
      <c r="G76" s="258">
        <v>70778.161551724144</v>
      </c>
      <c r="H76" s="258">
        <v>70778.161551724144</v>
      </c>
      <c r="I76" s="258">
        <v>70778.161551724144</v>
      </c>
      <c r="J76" s="258">
        <v>70778.161551724144</v>
      </c>
      <c r="K76" s="258">
        <v>70778.161551724144</v>
      </c>
      <c r="L76" s="258">
        <v>70778.161551724144</v>
      </c>
      <c r="M76" s="258">
        <v>70778.161551724144</v>
      </c>
      <c r="N76" s="258">
        <v>70778.161551724144</v>
      </c>
      <c r="O76" s="258">
        <v>70778.161551724144</v>
      </c>
      <c r="P76" s="258">
        <v>70778.161551724144</v>
      </c>
      <c r="Q76" s="258">
        <v>70778.161551724144</v>
      </c>
      <c r="R76" s="258">
        <v>70778.161551724144</v>
      </c>
      <c r="S76" s="258">
        <v>70778.161551724144</v>
      </c>
      <c r="T76" s="258">
        <v>70778.161551724144</v>
      </c>
      <c r="U76" s="258">
        <v>70778.161551724144</v>
      </c>
      <c r="V76" s="258">
        <v>70778.161551724144</v>
      </c>
      <c r="W76" s="258">
        <v>70778.161551724144</v>
      </c>
      <c r="X76" s="258">
        <v>70778.161551724144</v>
      </c>
      <c r="Y76" s="258">
        <v>70778.161551724144</v>
      </c>
      <c r="Z76" s="258">
        <v>70778.161551724144</v>
      </c>
      <c r="AA76" s="258">
        <v>70778.161551724144</v>
      </c>
      <c r="AB76" s="258">
        <v>70778.161551724144</v>
      </c>
      <c r="AC76" s="258">
        <v>70778.161551724144</v>
      </c>
      <c r="AD76" s="258">
        <v>70778.161551724144</v>
      </c>
      <c r="AE76" s="258">
        <v>70778.161551724144</v>
      </c>
      <c r="AF76" s="258">
        <v>70778.161551724144</v>
      </c>
      <c r="AG76" s="258">
        <v>70778.161551724144</v>
      </c>
      <c r="AH76" s="258">
        <v>70778.161551724144</v>
      </c>
      <c r="AI76" s="258">
        <v>70778.161551724144</v>
      </c>
      <c r="AJ76" s="258">
        <v>70778.161551724144</v>
      </c>
      <c r="AK76" s="258">
        <v>70778.161551724144</v>
      </c>
      <c r="AL76" s="258">
        <v>70778.161551724144</v>
      </c>
      <c r="AM76" s="258">
        <v>70778.161551724144</v>
      </c>
      <c r="AN76" s="258">
        <v>70778.161551724144</v>
      </c>
      <c r="AO76" s="258">
        <v>70778.161551724144</v>
      </c>
      <c r="AP76" s="258">
        <v>70778.161551724144</v>
      </c>
      <c r="AQ76" s="258">
        <v>70778.161551724144</v>
      </c>
      <c r="AR76" s="258">
        <v>70778.161551724144</v>
      </c>
      <c r="AS76" s="258">
        <v>70778.161551724144</v>
      </c>
      <c r="AT76" s="258">
        <v>70778.161551724144</v>
      </c>
      <c r="AU76" s="258">
        <v>70778.161551724144</v>
      </c>
      <c r="AV76" s="258">
        <v>70778.161551724144</v>
      </c>
      <c r="AW76" s="258">
        <v>70778.161551724144</v>
      </c>
      <c r="AX76" s="258">
        <v>70778.161551724144</v>
      </c>
      <c r="AY76" s="258">
        <v>70778.161551724144</v>
      </c>
      <c r="AZ76" s="258">
        <v>70778.161551724144</v>
      </c>
      <c r="BA76" s="258">
        <v>70778.161551724144</v>
      </c>
      <c r="BB76" s="258">
        <v>70778.161551724144</v>
      </c>
      <c r="BC76" s="258">
        <v>70778.161551724144</v>
      </c>
      <c r="BD76" s="258">
        <v>70778.161551724144</v>
      </c>
      <c r="BE76" s="258">
        <v>70778.161551724144</v>
      </c>
      <c r="BF76" s="258">
        <v>70778.161551724144</v>
      </c>
      <c r="BG76" s="258">
        <v>70778.161551724144</v>
      </c>
    </row>
    <row r="77" spans="1:59" x14ac:dyDescent="0.25">
      <c r="A77" s="259" t="s">
        <v>446</v>
      </c>
      <c r="B77" s="258">
        <v>0</v>
      </c>
      <c r="C77" s="258">
        <v>0</v>
      </c>
      <c r="D77" s="258">
        <v>0</v>
      </c>
      <c r="E77" s="258">
        <v>0</v>
      </c>
      <c r="F77" s="258">
        <v>0</v>
      </c>
      <c r="G77" s="258">
        <v>0</v>
      </c>
      <c r="H77" s="258">
        <v>0</v>
      </c>
      <c r="I77" s="258">
        <v>0</v>
      </c>
      <c r="J77" s="258">
        <v>0</v>
      </c>
      <c r="K77" s="258">
        <v>0</v>
      </c>
      <c r="L77" s="258">
        <v>0</v>
      </c>
      <c r="M77" s="258">
        <v>0</v>
      </c>
      <c r="N77" s="258">
        <v>0</v>
      </c>
      <c r="O77" s="258">
        <v>0</v>
      </c>
      <c r="P77" s="258">
        <v>0</v>
      </c>
      <c r="Q77" s="258">
        <v>0</v>
      </c>
      <c r="R77" s="258">
        <v>0</v>
      </c>
      <c r="S77" s="258">
        <v>0</v>
      </c>
      <c r="T77" s="258">
        <v>0</v>
      </c>
      <c r="U77" s="258">
        <v>0</v>
      </c>
      <c r="V77" s="258">
        <v>0</v>
      </c>
      <c r="W77" s="258">
        <v>0</v>
      </c>
      <c r="X77" s="258">
        <v>0</v>
      </c>
      <c r="Y77" s="258">
        <v>0</v>
      </c>
      <c r="Z77" s="258">
        <v>0</v>
      </c>
      <c r="AA77" s="258">
        <v>0</v>
      </c>
      <c r="AB77" s="258">
        <v>0</v>
      </c>
      <c r="AC77" s="258">
        <v>0</v>
      </c>
      <c r="AD77" s="258">
        <v>0</v>
      </c>
      <c r="AE77" s="258">
        <v>0</v>
      </c>
      <c r="AF77" s="258">
        <v>0</v>
      </c>
      <c r="AG77" s="258">
        <v>0</v>
      </c>
      <c r="AH77" s="258">
        <v>0</v>
      </c>
      <c r="AI77" s="258">
        <v>0</v>
      </c>
      <c r="AJ77" s="258">
        <v>0</v>
      </c>
      <c r="AK77" s="258">
        <v>0</v>
      </c>
      <c r="AL77" s="258">
        <v>0</v>
      </c>
      <c r="AM77" s="258">
        <v>0</v>
      </c>
      <c r="AN77" s="258">
        <v>0</v>
      </c>
      <c r="AO77" s="258">
        <v>0</v>
      </c>
      <c r="AP77" s="258">
        <v>0</v>
      </c>
      <c r="AQ77" s="258">
        <v>0</v>
      </c>
      <c r="AR77" s="258">
        <v>0</v>
      </c>
      <c r="AS77" s="258">
        <v>0</v>
      </c>
      <c r="AT77" s="258">
        <v>0</v>
      </c>
      <c r="AU77" s="258">
        <v>0</v>
      </c>
      <c r="AV77" s="258">
        <v>0</v>
      </c>
      <c r="AW77" s="258">
        <v>0</v>
      </c>
      <c r="AX77" s="258">
        <v>0</v>
      </c>
      <c r="AY77" s="258">
        <v>0</v>
      </c>
      <c r="AZ77" s="258">
        <v>0</v>
      </c>
      <c r="BA77" s="258">
        <v>0</v>
      </c>
      <c r="BB77" s="258">
        <v>0</v>
      </c>
      <c r="BC77" s="258">
        <v>0</v>
      </c>
      <c r="BD77" s="258">
        <v>0</v>
      </c>
      <c r="BE77" s="258">
        <v>0</v>
      </c>
      <c r="BF77" s="258">
        <v>0</v>
      </c>
      <c r="BG77" s="258">
        <v>0</v>
      </c>
    </row>
    <row r="78" spans="1:59" x14ac:dyDescent="0.25">
      <c r="A78" s="259" t="s">
        <v>250</v>
      </c>
      <c r="B78" s="258">
        <v>0</v>
      </c>
      <c r="C78" s="258">
        <v>-616342.56281005067</v>
      </c>
      <c r="D78" s="258">
        <v>-645589.08707989345</v>
      </c>
      <c r="E78" s="258">
        <v>-672844.6343276035</v>
      </c>
      <c r="F78" s="258">
        <v>-701184.174987006</v>
      </c>
      <c r="G78" s="258">
        <v>-730651.06879456714</v>
      </c>
      <c r="H78" s="258">
        <v>-761290.40987621481</v>
      </c>
      <c r="I78" s="258">
        <v>-793149.09612291167</v>
      </c>
      <c r="J78" s="258">
        <v>-826275.90134125948</v>
      </c>
      <c r="K78" s="258">
        <v>-860721.55029012542</v>
      </c>
      <c r="L78" s="258">
        <v>-896538.79671872966</v>
      </c>
      <c r="M78" s="258">
        <v>-933121.73164447304</v>
      </c>
      <c r="N78" s="258">
        <v>-971822.52837081812</v>
      </c>
      <c r="O78" s="258">
        <v>-1012065.1284879986</v>
      </c>
      <c r="P78" s="258">
        <v>-1053911.2041316517</v>
      </c>
      <c r="Q78" s="258">
        <v>-1097424.894322833</v>
      </c>
      <c r="R78" s="258">
        <v>-1142672.903643446</v>
      </c>
      <c r="S78" s="258">
        <v>-1189724.6048586667</v>
      </c>
      <c r="T78" s="258">
        <v>-1238652.1456442811</v>
      </c>
      <c r="U78" s="258">
        <v>-1289530.5595831014</v>
      </c>
      <c r="V78" s="258">
        <v>-1342437.8816012591</v>
      </c>
      <c r="W78" s="258">
        <v>-1396803.1978339963</v>
      </c>
      <c r="X78" s="258">
        <v>-1453988.9684257545</v>
      </c>
      <c r="Y78" s="258">
        <v>-1513455.9413629696</v>
      </c>
      <c r="Z78" s="258">
        <v>-1575295.3647394553</v>
      </c>
      <c r="AA78" s="258">
        <v>-1639602.136572782</v>
      </c>
      <c r="AB78" s="258">
        <v>-1706474.9508012272</v>
      </c>
      <c r="AC78" s="258">
        <v>-1776016.4491205961</v>
      </c>
      <c r="AD78" s="258">
        <v>-1848333.3788945191</v>
      </c>
      <c r="AE78" s="258">
        <v>-1923536.7573811822</v>
      </c>
      <c r="AF78" s="258">
        <v>-2001742.0425290987</v>
      </c>
      <c r="AG78" s="258">
        <v>-2083069.3106047139</v>
      </c>
      <c r="AH78" s="258">
        <v>-2167643.4409251362</v>
      </c>
      <c r="AI78" s="258">
        <v>-2255594.3079801574</v>
      </c>
      <c r="AJ78" s="258">
        <v>-2347056.9812391698</v>
      </c>
      <c r="AK78" s="258">
        <v>-2442171.9329503179</v>
      </c>
      <c r="AL78" s="258">
        <v>-2541085.2542517036</v>
      </c>
      <c r="AM78" s="258">
        <v>-2643948.8799269199</v>
      </c>
      <c r="AN78" s="258">
        <v>-2750920.8221509308</v>
      </c>
      <c r="AO78" s="258">
        <v>-2862165.4135856926</v>
      </c>
      <c r="AP78" s="258">
        <v>-2977853.5601996183</v>
      </c>
      <c r="AQ78" s="258">
        <v>-3098163.0041998923</v>
      </c>
      <c r="AR78" s="258">
        <v>-3223278.5974819511</v>
      </c>
      <c r="AS78" s="258">
        <v>-3353392.5860170871</v>
      </c>
      <c r="AT78" s="258">
        <v>-3488704.9056154042</v>
      </c>
      <c r="AU78" s="258">
        <v>-3629423.4895194471</v>
      </c>
      <c r="AV78" s="258">
        <v>-3775764.5883014202</v>
      </c>
      <c r="AW78" s="258">
        <v>-3927953.1025564671</v>
      </c>
      <c r="AX78" s="258">
        <v>-4086222.9289034903</v>
      </c>
      <c r="AY78" s="258">
        <v>-4250817.3198261857</v>
      </c>
      <c r="AZ78" s="258">
        <v>-4421989.2579075694</v>
      </c>
      <c r="BA78" s="258">
        <v>-4600001.8450339884</v>
      </c>
      <c r="BB78" s="258">
        <v>-4785128.7071672529</v>
      </c>
      <c r="BC78" s="258">
        <v>-4977654.4153076261</v>
      </c>
      <c r="BD78" s="258">
        <v>-5177874.9232954085</v>
      </c>
      <c r="BE78" s="258">
        <v>-5386098.0231244862</v>
      </c>
      <c r="BF78" s="258">
        <v>-5602643.8184684962</v>
      </c>
      <c r="BG78" s="258">
        <v>-5827845.2171480507</v>
      </c>
    </row>
    <row r="79" spans="1:59" x14ac:dyDescent="0.25">
      <c r="A79" s="259" t="s">
        <v>447</v>
      </c>
      <c r="B79" s="265">
        <v>-311107.11733333347</v>
      </c>
      <c r="C79" s="265">
        <v>311107.11733333347</v>
      </c>
      <c r="D79" s="265">
        <v>0</v>
      </c>
      <c r="E79" s="265">
        <v>0</v>
      </c>
      <c r="F79" s="265">
        <v>0</v>
      </c>
      <c r="G79" s="265">
        <v>0</v>
      </c>
      <c r="H79" s="265">
        <v>0</v>
      </c>
      <c r="I79" s="265">
        <v>0</v>
      </c>
      <c r="J79" s="265">
        <v>0</v>
      </c>
      <c r="K79" s="265">
        <v>0</v>
      </c>
      <c r="L79" s="265">
        <v>0</v>
      </c>
      <c r="M79" s="265">
        <v>0</v>
      </c>
      <c r="N79" s="265">
        <v>0</v>
      </c>
      <c r="O79" s="265">
        <v>0</v>
      </c>
      <c r="P79" s="265">
        <v>0</v>
      </c>
      <c r="Q79" s="265">
        <v>0</v>
      </c>
      <c r="R79" s="265">
        <v>0</v>
      </c>
      <c r="S79" s="265">
        <v>0</v>
      </c>
      <c r="T79" s="265">
        <v>0</v>
      </c>
      <c r="U79" s="265">
        <v>0</v>
      </c>
      <c r="V79" s="265">
        <v>0</v>
      </c>
      <c r="W79" s="265">
        <v>0</v>
      </c>
      <c r="X79" s="265">
        <v>0</v>
      </c>
      <c r="Y79" s="265">
        <v>0</v>
      </c>
      <c r="Z79" s="265">
        <v>0</v>
      </c>
      <c r="AA79" s="265">
        <v>0</v>
      </c>
      <c r="AB79" s="265">
        <v>0</v>
      </c>
      <c r="AC79" s="265">
        <v>0</v>
      </c>
      <c r="AD79" s="265">
        <v>0</v>
      </c>
      <c r="AE79" s="265">
        <v>0</v>
      </c>
      <c r="AF79" s="265">
        <v>0</v>
      </c>
      <c r="AG79" s="265">
        <v>0</v>
      </c>
      <c r="AH79" s="265">
        <v>0</v>
      </c>
      <c r="AI79" s="265">
        <v>0</v>
      </c>
      <c r="AJ79" s="265">
        <v>0</v>
      </c>
      <c r="AK79" s="265">
        <v>0</v>
      </c>
      <c r="AL79" s="265">
        <v>0</v>
      </c>
      <c r="AM79" s="265">
        <v>0</v>
      </c>
      <c r="AN79" s="265">
        <v>0</v>
      </c>
      <c r="AO79" s="265">
        <v>0</v>
      </c>
      <c r="AP79" s="265">
        <v>0</v>
      </c>
      <c r="AQ79" s="265">
        <v>0</v>
      </c>
      <c r="AR79" s="265">
        <v>0</v>
      </c>
      <c r="AS79" s="265">
        <v>0</v>
      </c>
      <c r="AT79" s="265">
        <v>0</v>
      </c>
      <c r="AU79" s="265">
        <v>0</v>
      </c>
      <c r="AV79" s="265">
        <v>0</v>
      </c>
      <c r="AW79" s="265">
        <v>0</v>
      </c>
      <c r="AX79" s="265">
        <v>0</v>
      </c>
      <c r="AY79" s="265">
        <v>0</v>
      </c>
      <c r="AZ79" s="265">
        <v>0</v>
      </c>
      <c r="BA79" s="265">
        <v>0</v>
      </c>
      <c r="BB79" s="265">
        <v>0</v>
      </c>
      <c r="BC79" s="265">
        <v>0</v>
      </c>
      <c r="BD79" s="265">
        <v>0</v>
      </c>
      <c r="BE79" s="265">
        <v>0</v>
      </c>
      <c r="BF79" s="265">
        <v>0</v>
      </c>
      <c r="BG79" s="265">
        <v>0</v>
      </c>
    </row>
    <row r="80" spans="1:59" x14ac:dyDescent="0.25">
      <c r="A80" s="259" t="s">
        <v>448</v>
      </c>
      <c r="B80" s="258">
        <v>0</v>
      </c>
      <c r="C80" s="258">
        <v>0</v>
      </c>
      <c r="D80" s="258">
        <v>0</v>
      </c>
      <c r="E80" s="258">
        <v>0</v>
      </c>
      <c r="F80" s="258">
        <v>0</v>
      </c>
      <c r="G80" s="258">
        <v>0</v>
      </c>
      <c r="H80" s="258">
        <v>0</v>
      </c>
      <c r="I80" s="258">
        <v>0</v>
      </c>
      <c r="J80" s="258">
        <v>0</v>
      </c>
      <c r="K80" s="258">
        <v>0</v>
      </c>
      <c r="L80" s="258">
        <v>0</v>
      </c>
      <c r="M80" s="258">
        <v>0</v>
      </c>
      <c r="N80" s="258">
        <v>0</v>
      </c>
      <c r="O80" s="258">
        <v>0</v>
      </c>
      <c r="P80" s="258">
        <v>0</v>
      </c>
      <c r="Q80" s="258">
        <v>0</v>
      </c>
      <c r="R80" s="258">
        <v>0</v>
      </c>
      <c r="S80" s="258">
        <v>0</v>
      </c>
      <c r="T80" s="258">
        <v>0</v>
      </c>
      <c r="U80" s="258">
        <v>0</v>
      </c>
      <c r="V80" s="258">
        <v>0</v>
      </c>
      <c r="W80" s="258">
        <v>0</v>
      </c>
      <c r="X80" s="258">
        <v>0</v>
      </c>
      <c r="Y80" s="258">
        <v>0</v>
      </c>
      <c r="Z80" s="258">
        <v>0</v>
      </c>
      <c r="AA80" s="258">
        <v>0</v>
      </c>
      <c r="AB80" s="258">
        <v>0</v>
      </c>
      <c r="AC80" s="258">
        <v>0</v>
      </c>
      <c r="AD80" s="258">
        <v>0</v>
      </c>
      <c r="AE80" s="258">
        <v>0</v>
      </c>
      <c r="AF80" s="258">
        <v>0</v>
      </c>
      <c r="AG80" s="258">
        <v>0</v>
      </c>
      <c r="AH80" s="258">
        <v>0</v>
      </c>
      <c r="AI80" s="258">
        <v>0</v>
      </c>
      <c r="AJ80" s="258">
        <v>0</v>
      </c>
      <c r="AK80" s="258">
        <v>0</v>
      </c>
      <c r="AL80" s="258">
        <v>0</v>
      </c>
      <c r="AM80" s="258">
        <v>0</v>
      </c>
      <c r="AN80" s="258">
        <v>0</v>
      </c>
      <c r="AO80" s="258">
        <v>0</v>
      </c>
      <c r="AP80" s="258">
        <v>0</v>
      </c>
      <c r="AQ80" s="258">
        <v>0</v>
      </c>
      <c r="AR80" s="258">
        <v>0</v>
      </c>
      <c r="AS80" s="258">
        <v>0</v>
      </c>
      <c r="AT80" s="258">
        <v>0</v>
      </c>
      <c r="AU80" s="258">
        <v>0</v>
      </c>
      <c r="AV80" s="258">
        <v>0</v>
      </c>
      <c r="AW80" s="258">
        <v>0</v>
      </c>
      <c r="AX80" s="258">
        <v>0</v>
      </c>
      <c r="AY80" s="258">
        <v>0</v>
      </c>
      <c r="AZ80" s="258">
        <v>0</v>
      </c>
      <c r="BA80" s="258">
        <v>0</v>
      </c>
      <c r="BB80" s="258">
        <v>0</v>
      </c>
      <c r="BC80" s="258">
        <v>0</v>
      </c>
      <c r="BD80" s="258">
        <v>0</v>
      </c>
      <c r="BE80" s="258">
        <v>0</v>
      </c>
      <c r="BF80" s="258">
        <v>0</v>
      </c>
      <c r="BG80" s="258">
        <v>0</v>
      </c>
    </row>
    <row r="81" spans="1:59" x14ac:dyDescent="0.25">
      <c r="A81" s="259" t="s">
        <v>249</v>
      </c>
      <c r="B81" s="258">
        <v>-4105133.3700000006</v>
      </c>
      <c r="C81" s="258">
        <v>0</v>
      </c>
      <c r="D81" s="258">
        <v>0</v>
      </c>
      <c r="E81" s="258">
        <v>0</v>
      </c>
      <c r="F81" s="258">
        <v>0</v>
      </c>
      <c r="G81" s="258">
        <v>0</v>
      </c>
      <c r="H81" s="258">
        <v>0</v>
      </c>
      <c r="I81" s="258">
        <v>0</v>
      </c>
      <c r="J81" s="258">
        <v>0</v>
      </c>
      <c r="K81" s="258">
        <v>0</v>
      </c>
      <c r="L81" s="258">
        <v>0</v>
      </c>
      <c r="M81" s="258">
        <v>0</v>
      </c>
      <c r="N81" s="258">
        <v>0</v>
      </c>
      <c r="O81" s="258">
        <v>0</v>
      </c>
      <c r="P81" s="258">
        <v>0</v>
      </c>
      <c r="Q81" s="258">
        <v>0</v>
      </c>
      <c r="R81" s="258">
        <v>0</v>
      </c>
      <c r="S81" s="258">
        <v>0</v>
      </c>
      <c r="T81" s="258">
        <v>0</v>
      </c>
      <c r="U81" s="258">
        <v>0</v>
      </c>
      <c r="V81" s="258">
        <v>0</v>
      </c>
      <c r="W81" s="258">
        <v>1</v>
      </c>
      <c r="X81" s="258">
        <v>2</v>
      </c>
      <c r="Y81" s="258">
        <v>3</v>
      </c>
      <c r="Z81" s="258">
        <v>4</v>
      </c>
      <c r="AA81" s="258">
        <v>5</v>
      </c>
      <c r="AB81" s="258">
        <v>6</v>
      </c>
      <c r="AC81" s="258">
        <v>7</v>
      </c>
      <c r="AD81" s="258">
        <v>8</v>
      </c>
      <c r="AE81" s="258">
        <v>9</v>
      </c>
      <c r="AF81" s="258">
        <v>10</v>
      </c>
      <c r="AG81" s="258">
        <v>11</v>
      </c>
      <c r="AH81" s="258">
        <v>12</v>
      </c>
      <c r="AI81" s="258">
        <v>13</v>
      </c>
      <c r="AJ81" s="258">
        <v>14</v>
      </c>
      <c r="AK81" s="258">
        <v>15</v>
      </c>
      <c r="AL81" s="258">
        <v>16</v>
      </c>
      <c r="AM81" s="258">
        <v>17</v>
      </c>
      <c r="AN81" s="258">
        <v>18</v>
      </c>
      <c r="AO81" s="258">
        <v>19</v>
      </c>
      <c r="AP81" s="258">
        <v>20</v>
      </c>
      <c r="AQ81" s="258">
        <v>21</v>
      </c>
      <c r="AR81" s="258">
        <v>22</v>
      </c>
      <c r="AS81" s="258">
        <v>23</v>
      </c>
      <c r="AT81" s="258">
        <v>24</v>
      </c>
      <c r="AU81" s="258">
        <v>25</v>
      </c>
      <c r="AV81" s="258">
        <v>26</v>
      </c>
      <c r="AW81" s="258">
        <v>27</v>
      </c>
      <c r="AX81" s="258">
        <v>28</v>
      </c>
      <c r="AY81" s="258">
        <v>29</v>
      </c>
      <c r="AZ81" s="258">
        <v>30</v>
      </c>
      <c r="BA81" s="258">
        <v>31</v>
      </c>
      <c r="BB81" s="258">
        <v>32</v>
      </c>
      <c r="BC81" s="258">
        <v>33</v>
      </c>
      <c r="BD81" s="258">
        <v>34</v>
      </c>
      <c r="BE81" s="258">
        <v>35</v>
      </c>
      <c r="BF81" s="258">
        <v>36</v>
      </c>
      <c r="BG81" s="258">
        <v>37</v>
      </c>
    </row>
    <row r="82" spans="1:59" x14ac:dyDescent="0.25">
      <c r="A82" s="259" t="s">
        <v>449</v>
      </c>
      <c r="B82" s="258">
        <v>0</v>
      </c>
      <c r="C82" s="258">
        <v>0</v>
      </c>
      <c r="D82" s="258">
        <v>0</v>
      </c>
      <c r="E82" s="258">
        <v>0</v>
      </c>
      <c r="F82" s="258">
        <v>0</v>
      </c>
      <c r="G82" s="258">
        <v>0</v>
      </c>
      <c r="H82" s="258">
        <v>0</v>
      </c>
      <c r="I82" s="258">
        <v>0</v>
      </c>
      <c r="J82" s="258">
        <v>0</v>
      </c>
      <c r="K82" s="258">
        <v>0</v>
      </c>
      <c r="L82" s="258">
        <v>0</v>
      </c>
      <c r="M82" s="258">
        <v>0</v>
      </c>
      <c r="N82" s="258">
        <v>0</v>
      </c>
      <c r="O82" s="258">
        <v>0</v>
      </c>
      <c r="P82" s="258">
        <v>0</v>
      </c>
      <c r="Q82" s="258">
        <v>0</v>
      </c>
      <c r="R82" s="258">
        <v>0</v>
      </c>
      <c r="S82" s="258">
        <v>0</v>
      </c>
      <c r="T82" s="258">
        <v>0</v>
      </c>
      <c r="U82" s="258">
        <v>0</v>
      </c>
      <c r="V82" s="258">
        <v>0</v>
      </c>
      <c r="W82" s="258">
        <v>0</v>
      </c>
      <c r="X82" s="258">
        <v>0</v>
      </c>
      <c r="Y82" s="258">
        <v>0</v>
      </c>
      <c r="Z82" s="258">
        <v>0</v>
      </c>
      <c r="AA82" s="258">
        <v>0</v>
      </c>
      <c r="AB82" s="258">
        <v>0</v>
      </c>
      <c r="AC82" s="258">
        <v>0</v>
      </c>
      <c r="AD82" s="258">
        <v>0</v>
      </c>
      <c r="AE82" s="258">
        <v>0</v>
      </c>
      <c r="AF82" s="258">
        <v>0</v>
      </c>
      <c r="AG82" s="258">
        <v>0</v>
      </c>
      <c r="AH82" s="258">
        <v>0</v>
      </c>
      <c r="AI82" s="258">
        <v>0</v>
      </c>
      <c r="AJ82" s="258">
        <v>0</v>
      </c>
      <c r="AK82" s="258">
        <v>0</v>
      </c>
      <c r="AL82" s="258">
        <v>0</v>
      </c>
      <c r="AM82" s="258">
        <v>0</v>
      </c>
      <c r="AN82" s="258">
        <v>0</v>
      </c>
      <c r="AO82" s="258">
        <v>0</v>
      </c>
      <c r="AP82" s="258">
        <v>0</v>
      </c>
      <c r="AQ82" s="258">
        <v>0</v>
      </c>
      <c r="AR82" s="258">
        <v>0</v>
      </c>
      <c r="AS82" s="258">
        <v>0</v>
      </c>
      <c r="AT82" s="258">
        <v>0</v>
      </c>
      <c r="AU82" s="258">
        <v>0</v>
      </c>
      <c r="AV82" s="258">
        <v>0</v>
      </c>
      <c r="AW82" s="258">
        <v>0</v>
      </c>
      <c r="AX82" s="258">
        <v>0</v>
      </c>
      <c r="AY82" s="258">
        <v>0</v>
      </c>
      <c r="AZ82" s="258">
        <v>0</v>
      </c>
      <c r="BA82" s="258">
        <v>0</v>
      </c>
      <c r="BB82" s="258">
        <v>0</v>
      </c>
      <c r="BC82" s="258">
        <v>0</v>
      </c>
      <c r="BD82" s="258">
        <v>0</v>
      </c>
      <c r="BE82" s="258">
        <v>0</v>
      </c>
      <c r="BF82" s="258">
        <v>0</v>
      </c>
      <c r="BG82" s="258">
        <v>0</v>
      </c>
    </row>
    <row r="83" spans="1:59" x14ac:dyDescent="0.25">
      <c r="A83" s="266" t="s">
        <v>248</v>
      </c>
      <c r="B83" s="256">
        <v>-1866642.7040000008</v>
      </c>
      <c r="C83" s="256">
        <v>2847255.5301252599</v>
      </c>
      <c r="D83" s="256">
        <v>2653134.509871298</v>
      </c>
      <c r="E83" s="256">
        <v>2762156.6988621387</v>
      </c>
      <c r="F83" s="256">
        <v>2875514.8614997468</v>
      </c>
      <c r="G83" s="256">
        <v>2993382.4367299937</v>
      </c>
      <c r="H83" s="256">
        <v>3115939.8010565839</v>
      </c>
      <c r="I83" s="256">
        <v>3243374.5460433713</v>
      </c>
      <c r="J83" s="256">
        <v>3375881.766916764</v>
      </c>
      <c r="K83" s="256">
        <v>3513664.3627122268</v>
      </c>
      <c r="L83" s="256">
        <v>3656933.3484266419</v>
      </c>
      <c r="M83" s="256">
        <v>3803265.0881296173</v>
      </c>
      <c r="N83" s="256">
        <v>3958068.2750349948</v>
      </c>
      <c r="O83" s="256">
        <v>4119038.6755037233</v>
      </c>
      <c r="P83" s="256">
        <v>4286422.9780783318</v>
      </c>
      <c r="Q83" s="256">
        <v>4460477.7388430601</v>
      </c>
      <c r="R83" s="256">
        <v>4641469.7761255112</v>
      </c>
      <c r="S83" s="256">
        <v>4829676.5809863955</v>
      </c>
      <c r="T83" s="256">
        <v>5025386.7441288456</v>
      </c>
      <c r="U83" s="256">
        <v>5228900.3998841289</v>
      </c>
      <c r="V83" s="256">
        <v>5440529.687956756</v>
      </c>
      <c r="W83" s="256">
        <v>5657991.9528877046</v>
      </c>
      <c r="X83" s="256">
        <v>5886736.0352547457</v>
      </c>
      <c r="Y83" s="256">
        <v>6124604.9270035988</v>
      </c>
      <c r="Z83" s="256">
        <v>6371963.6205095416</v>
      </c>
      <c r="AA83" s="256">
        <v>6629191.7078428594</v>
      </c>
      <c r="AB83" s="256">
        <v>6896683.9647566397</v>
      </c>
      <c r="AC83" s="256">
        <v>7174850.9580341037</v>
      </c>
      <c r="AD83" s="256">
        <v>7464119.6771298014</v>
      </c>
      <c r="AE83" s="256">
        <v>7764934.1910764631</v>
      </c>
      <c r="AF83" s="256">
        <v>8077756.3316681199</v>
      </c>
      <c r="AG83" s="256">
        <v>8403066.4039705824</v>
      </c>
      <c r="AH83" s="256">
        <v>8741363.9252522737</v>
      </c>
      <c r="AI83" s="256">
        <v>9093168.3934723698</v>
      </c>
      <c r="AJ83" s="256">
        <v>9459020.0865083952</v>
      </c>
      <c r="AK83" s="256">
        <v>9839480.8933530077</v>
      </c>
      <c r="AL83" s="256">
        <v>10235135.178558525</v>
      </c>
      <c r="AM83" s="256">
        <v>10646590.681259409</v>
      </c>
      <c r="AN83" s="256">
        <v>11074479.450155456</v>
      </c>
      <c r="AO83" s="256">
        <v>11519458.815894479</v>
      </c>
      <c r="AP83" s="256">
        <v>11982212.4023502</v>
      </c>
      <c r="AQ83" s="256">
        <v>12463451.178351279</v>
      </c>
      <c r="AR83" s="256">
        <v>12963914.551479546</v>
      </c>
      <c r="AS83" s="256">
        <v>13484371.505620062</v>
      </c>
      <c r="AT83" s="256">
        <v>14025621.784013338</v>
      </c>
      <c r="AU83" s="256">
        <v>14588497.11962948</v>
      </c>
      <c r="AV83" s="256">
        <v>15173862.514757406</v>
      </c>
      <c r="AW83" s="256">
        <v>15782617.571777575</v>
      </c>
      <c r="AX83" s="256">
        <v>16415697.877165698</v>
      </c>
      <c r="AY83" s="256">
        <v>17074076.440856464</v>
      </c>
      <c r="AZ83" s="256">
        <v>17758765.193181999</v>
      </c>
      <c r="BA83" s="256">
        <v>18470816.541687697</v>
      </c>
      <c r="BB83" s="256">
        <v>19211324.990220752</v>
      </c>
      <c r="BC83" s="256">
        <v>19981428.822782267</v>
      </c>
      <c r="BD83" s="256">
        <v>20782311.85473337</v>
      </c>
      <c r="BE83" s="256">
        <v>21615205.254049633</v>
      </c>
      <c r="BF83" s="256">
        <v>22481389.435425714</v>
      </c>
      <c r="BG83" s="256">
        <v>23382196.030143961</v>
      </c>
    </row>
    <row r="84" spans="1:59" x14ac:dyDescent="0.25">
      <c r="A84" s="266" t="s">
        <v>473</v>
      </c>
      <c r="B84" s="256">
        <v>-1866642.7040000008</v>
      </c>
      <c r="C84" s="256">
        <v>980612.82612525905</v>
      </c>
      <c r="D84" s="256">
        <v>3633747.335996557</v>
      </c>
      <c r="E84" s="256">
        <v>6395904.0348586962</v>
      </c>
      <c r="F84" s="256">
        <v>9271418.8963584434</v>
      </c>
      <c r="G84" s="256">
        <v>12264801.333088437</v>
      </c>
      <c r="H84" s="256">
        <v>15380741.134145021</v>
      </c>
      <c r="I84" s="256">
        <v>18624115.680188391</v>
      </c>
      <c r="J84" s="256">
        <v>21999997.447105154</v>
      </c>
      <c r="K84" s="256">
        <v>25513661.809817381</v>
      </c>
      <c r="L84" s="256">
        <v>29170595.158244021</v>
      </c>
      <c r="M84" s="256">
        <v>32973860.246373639</v>
      </c>
      <c r="N84" s="256">
        <v>36931928.521408632</v>
      </c>
      <c r="O84" s="256">
        <v>41050967.196912356</v>
      </c>
      <c r="P84" s="256">
        <v>45337390.174990684</v>
      </c>
      <c r="Q84" s="256">
        <v>49797867.913833745</v>
      </c>
      <c r="R84" s="256">
        <v>54439337.689959258</v>
      </c>
      <c r="S84" s="256">
        <v>59269014.270945653</v>
      </c>
      <c r="T84" s="256">
        <v>64294401.015074499</v>
      </c>
      <c r="U84" s="256">
        <v>69523301.414958626</v>
      </c>
      <c r="V84" s="256">
        <v>74963831.102915376</v>
      </c>
      <c r="W84" s="256">
        <v>80621823.055803075</v>
      </c>
      <c r="X84" s="256">
        <v>86508559.091057822</v>
      </c>
      <c r="Y84" s="256">
        <v>92633164.018061414</v>
      </c>
      <c r="Z84" s="256">
        <v>99005127.638570949</v>
      </c>
      <c r="AA84" s="256">
        <v>105634319.34641381</v>
      </c>
      <c r="AB84" s="256">
        <v>112531003.31117044</v>
      </c>
      <c r="AC84" s="256">
        <v>119705854.26920454</v>
      </c>
      <c r="AD84" s="256">
        <v>127169973.94633435</v>
      </c>
      <c r="AE84" s="256">
        <v>134934908.13741082</v>
      </c>
      <c r="AF84" s="256">
        <v>143012664.46907893</v>
      </c>
      <c r="AG84" s="256">
        <v>151415730.8730495</v>
      </c>
      <c r="AH84" s="256">
        <v>160157094.79830176</v>
      </c>
      <c r="AI84" s="256">
        <v>169250263.19177413</v>
      </c>
      <c r="AJ84" s="256">
        <v>178709283.27828252</v>
      </c>
      <c r="AK84" s="256">
        <v>188548764.17163554</v>
      </c>
      <c r="AL84" s="256">
        <v>198783899.35019407</v>
      </c>
      <c r="AM84" s="256">
        <v>209430490.03145349</v>
      </c>
      <c r="AN84" s="256">
        <v>220504969.48160896</v>
      </c>
      <c r="AO84" s="256">
        <v>232024428.29750344</v>
      </c>
      <c r="AP84" s="256">
        <v>244006640.69985363</v>
      </c>
      <c r="AQ84" s="256">
        <v>256470091.87820491</v>
      </c>
      <c r="AR84" s="256">
        <v>269434006.42968446</v>
      </c>
      <c r="AS84" s="256">
        <v>282918377.93530452</v>
      </c>
      <c r="AT84" s="256">
        <v>296943999.71931785</v>
      </c>
      <c r="AU84" s="256">
        <v>311532496.83894736</v>
      </c>
      <c r="AV84" s="256">
        <v>326706359.35370475</v>
      </c>
      <c r="AW84" s="256">
        <v>342488976.92548233</v>
      </c>
      <c r="AX84" s="256">
        <v>358904674.80264801</v>
      </c>
      <c r="AY84" s="256">
        <v>375978751.24350446</v>
      </c>
      <c r="AZ84" s="256">
        <v>393737516.43668646</v>
      </c>
      <c r="BA84" s="256">
        <v>412208332.97837412</v>
      </c>
      <c r="BB84" s="256">
        <v>431419657.96859485</v>
      </c>
      <c r="BC84" s="256">
        <v>451401086.79137713</v>
      </c>
      <c r="BD84" s="256">
        <v>472183398.64611048</v>
      </c>
      <c r="BE84" s="256">
        <v>493798603.90016013</v>
      </c>
      <c r="BF84" s="256">
        <v>516279993.33558583</v>
      </c>
      <c r="BG84" s="256">
        <v>539662189.36572981</v>
      </c>
    </row>
    <row r="85" spans="1:59" x14ac:dyDescent="0.25">
      <c r="A85" s="267" t="s">
        <v>247</v>
      </c>
      <c r="B85" s="268">
        <v>1</v>
      </c>
      <c r="C85" s="268">
        <v>0.87657784011220197</v>
      </c>
      <c r="D85" s="268">
        <v>0.76838870977577312</v>
      </c>
      <c r="E85" s="268">
        <v>0.6735525155818487</v>
      </c>
      <c r="F85" s="268">
        <v>0.59042120931087727</v>
      </c>
      <c r="G85" s="268">
        <v>0.51755014841416302</v>
      </c>
      <c r="H85" s="268">
        <v>0.45367299124663668</v>
      </c>
      <c r="I85" s="268">
        <v>0.39767969078421861</v>
      </c>
      <c r="J85" s="268">
        <v>0.34859720440411868</v>
      </c>
      <c r="K85" s="268">
        <v>0.30557258450571412</v>
      </c>
      <c r="L85" s="268">
        <v>0.26785815612352221</v>
      </c>
      <c r="M85" s="268">
        <v>0.23479852395119405</v>
      </c>
      <c r="N85" s="268">
        <v>0.20581918298667082</v>
      </c>
      <c r="O85" s="268">
        <v>0.18041653487611395</v>
      </c>
      <c r="P85" s="268">
        <v>0.15814913646223175</v>
      </c>
      <c r="Q85" s="268">
        <v>0.13863002845567296</v>
      </c>
      <c r="R85" s="268">
        <v>0.12152001091836692</v>
      </c>
      <c r="S85" s="268">
        <v>0.10652174870123327</v>
      </c>
      <c r="T85" s="268">
        <v>9.3374604401501818E-2</v>
      </c>
      <c r="U85" s="268">
        <v>8.1850109047599762E-2</v>
      </c>
      <c r="V85" s="268">
        <v>7.1747991801893202E-2</v>
      </c>
      <c r="W85" s="268">
        <v>6.2892699686091513E-2</v>
      </c>
      <c r="X85" s="268">
        <v>5.5130346849659465E-2</v>
      </c>
      <c r="Y85" s="268">
        <v>4.8326040366111024E-2</v>
      </c>
      <c r="Z85" s="268">
        <v>4.2361536085300688E-2</v>
      </c>
      <c r="AA85" s="268">
        <v>3.7133183805487982E-2</v>
      </c>
      <c r="AB85" s="268">
        <v>3.255012605670405E-2</v>
      </c>
      <c r="AC85" s="268">
        <v>2.8532719194165536E-2</v>
      </c>
      <c r="AD85" s="268">
        <v>2.5011149363749596E-2</v>
      </c>
      <c r="AE85" s="268">
        <v>2.1924219287999293E-2</v>
      </c>
      <c r="AF85" s="268">
        <v>1.9218284789620704E-2</v>
      </c>
      <c r="AG85" s="268">
        <v>1.6846322571546897E-2</v>
      </c>
      <c r="AH85" s="268">
        <v>1.4767113053600015E-2</v>
      </c>
      <c r="AI85" s="268">
        <v>1.2944524065217405E-2</v>
      </c>
      <c r="AJ85" s="268">
        <v>1.1346882946368691E-2</v>
      </c>
      <c r="AK85" s="268">
        <v>9.9464261451338454E-3</v>
      </c>
      <c r="AL85" s="268">
        <v>8.7188167471369607E-3</v>
      </c>
      <c r="AM85" s="268">
        <v>7.6427215525394117E-3</v>
      </c>
      <c r="AN85" s="268">
        <v>6.6994403511039732E-3</v>
      </c>
      <c r="AO85" s="268">
        <v>5.8725809529312518E-3</v>
      </c>
      <c r="AP85" s="268">
        <v>5.1477743276045337E-3</v>
      </c>
      <c r="AQ85" s="268">
        <v>4.5124249014766244E-3</v>
      </c>
      <c r="AR85" s="268">
        <v>3.9554916738048958E-3</v>
      </c>
      <c r="AS85" s="268">
        <v>3.4672963480056932E-3</v>
      </c>
      <c r="AT85" s="268">
        <v>3.0393551437637566E-3</v>
      </c>
      <c r="AU85" s="268">
        <v>2.6642313672543445E-3</v>
      </c>
      <c r="AV85" s="268">
        <v>2.3354061774669924E-3</v>
      </c>
      <c r="AW85" s="268">
        <v>2.0471653028287097E-3</v>
      </c>
      <c r="AX85" s="268">
        <v>1.7944997395062325E-3</v>
      </c>
      <c r="AY85" s="268">
        <v>1.5730187057382821E-3</v>
      </c>
      <c r="AZ85" s="268">
        <v>1.3788733395321549E-3</v>
      </c>
      <c r="BA85" s="268">
        <v>1.2086898137553951E-3</v>
      </c>
      <c r="BB85" s="268">
        <v>1.0595107063073239E-3</v>
      </c>
      <c r="BC85" s="268">
        <v>9.2874360651062741E-4</v>
      </c>
      <c r="BD85" s="268">
        <v>8.1411606461310277E-4</v>
      </c>
      <c r="BE85" s="268">
        <v>7.1363610151919932E-4</v>
      </c>
      <c r="BF85" s="268">
        <v>6.255575924957919E-4</v>
      </c>
      <c r="BG85" s="268">
        <v>5.4834992329575013E-4</v>
      </c>
    </row>
    <row r="86" spans="1:59" x14ac:dyDescent="0.25">
      <c r="A86" s="269" t="s">
        <v>474</v>
      </c>
      <c r="B86" s="270">
        <v>-1866642.7040000008</v>
      </c>
      <c r="C86" s="270">
        <v>2495841.102844723</v>
      </c>
      <c r="D86" s="270">
        <v>2038638.6029015849</v>
      </c>
      <c r="E86" s="270">
        <v>1860457.5929498484</v>
      </c>
      <c r="F86" s="270">
        <v>1697764.9619180802</v>
      </c>
      <c r="G86" s="270">
        <v>1549225.5243899571</v>
      </c>
      <c r="H86" s="270">
        <v>1413617.7300897904</v>
      </c>
      <c r="I86" s="270">
        <v>1289824.1865679333</v>
      </c>
      <c r="J86" s="270">
        <v>1176822.9463460206</v>
      </c>
      <c r="K86" s="270">
        <v>1073679.5003995982</v>
      </c>
      <c r="L86" s="270">
        <v>979539.42377617827</v>
      </c>
      <c r="M86" s="270">
        <v>893001.02888794208</v>
      </c>
      <c r="N86" s="270">
        <v>814646.37857316411</v>
      </c>
      <c r="O86" s="270">
        <v>743142.68485507974</v>
      </c>
      <c r="P86" s="270">
        <v>677894.09249495587</v>
      </c>
      <c r="Q86" s="270">
        <v>618356.15586170915</v>
      </c>
      <c r="R86" s="270">
        <v>564031.4578720422</v>
      </c>
      <c r="S86" s="270">
        <v>514465.59506806429</v>
      </c>
      <c r="T86" s="270">
        <v>469243.49919758219</v>
      </c>
      <c r="U86" s="270">
        <v>427986.06792955397</v>
      </c>
      <c r="V86" s="270">
        <v>390347.0794494779</v>
      </c>
      <c r="W86" s="270">
        <v>355846.38871928887</v>
      </c>
      <c r="X86" s="270">
        <v>324537.7994359833</v>
      </c>
      <c r="Y86" s="270">
        <v>295977.90492885839</v>
      </c>
      <c r="Z86" s="270">
        <v>269926.16684443818</v>
      </c>
      <c r="AA86" s="270">
        <v>246162.99416914568</v>
      </c>
      <c r="AB86" s="270">
        <v>224487.9324260781</v>
      </c>
      <c r="AC86" s="270">
        <v>204718.00764557667</v>
      </c>
      <c r="AD86" s="270">
        <v>186686.21211359589</v>
      </c>
      <c r="AE86" s="270">
        <v>170240.11996204377</v>
      </c>
      <c r="AF86" s="270">
        <v>155240.62164315977</v>
      </c>
      <c r="AG86" s="270">
        <v>141560.76723141703</v>
      </c>
      <c r="AH86" s="270">
        <v>129084.70932686112</v>
      </c>
      <c r="AI86" s="270">
        <v>117706.73709837739</v>
      </c>
      <c r="AJ86" s="270">
        <v>107330.39370896101</v>
      </c>
      <c r="AK86" s="270">
        <v>97867.670012191287</v>
      </c>
      <c r="AL86" s="270">
        <v>89238.268004026715</v>
      </c>
      <c r="AM86" s="270">
        <v>81368.928060726539</v>
      </c>
      <c r="AN86" s="270">
        <v>74192.814495843195</v>
      </c>
      <c r="AO86" s="270">
        <v>67648.954430297905</v>
      </c>
      <c r="AP86" s="270">
        <v>61681.725392723005</v>
      </c>
      <c r="AQ86" s="270">
        <v>56240.387455530486</v>
      </c>
      <c r="AR86" s="270">
        <v>51278.656068295473</v>
      </c>
      <c r="AS86" s="270">
        <v>46754.312076588474</v>
      </c>
      <c r="AT86" s="270">
        <v>42628.845713725939</v>
      </c>
      <c r="AU86" s="270">
        <v>38867.131627216513</v>
      </c>
      <c r="AV86" s="270">
        <v>35437.132252999276</v>
      </c>
      <c r="AW86" s="270">
        <v>32309.627080757753</v>
      </c>
      <c r="AX86" s="270">
        <v>29457.965564386857</v>
      </c>
      <c r="AY86" s="270">
        <v>26857.841624672528</v>
      </c>
      <c r="AZ86" s="270">
        <v>24487.087867890255</v>
      </c>
      <c r="BA86" s="270">
        <v>22325.487805682573</v>
      </c>
      <c r="BB86" s="270">
        <v>20354.60450948833</v>
      </c>
      <c r="BC86" s="270">
        <v>18557.624268106203</v>
      </c>
      <c r="BD86" s="270">
        <v>16919.213940737765</v>
      </c>
      <c r="BE86" s="270">
        <v>15425.390811037294</v>
      </c>
      <c r="BF86" s="270">
        <v>14063.40385118524</v>
      </c>
      <c r="BG86" s="270">
        <v>12821.625399615634</v>
      </c>
    </row>
    <row r="87" spans="1:59" x14ac:dyDescent="0.25">
      <c r="A87" s="269" t="s">
        <v>475</v>
      </c>
      <c r="B87" s="270">
        <v>-1866642.7040000008</v>
      </c>
      <c r="C87" s="270">
        <v>629198.39884472219</v>
      </c>
      <c r="D87" s="270">
        <v>2667837.0017463071</v>
      </c>
      <c r="E87" s="270">
        <v>4528294.5946961557</v>
      </c>
      <c r="F87" s="270">
        <v>6226059.556614236</v>
      </c>
      <c r="G87" s="270">
        <v>7775285.0810041931</v>
      </c>
      <c r="H87" s="270">
        <v>9188902.8110939842</v>
      </c>
      <c r="I87" s="270">
        <v>10478726.997661918</v>
      </c>
      <c r="J87" s="270">
        <v>11655549.944007939</v>
      </c>
      <c r="K87" s="270">
        <v>12729229.444407538</v>
      </c>
      <c r="L87" s="270">
        <v>13708768.868183715</v>
      </c>
      <c r="M87" s="270">
        <v>14601769.897071658</v>
      </c>
      <c r="N87" s="270">
        <v>15416416.275644822</v>
      </c>
      <c r="O87" s="270">
        <v>16159558.960499901</v>
      </c>
      <c r="P87" s="270">
        <v>16837453.052994858</v>
      </c>
      <c r="Q87" s="270">
        <v>17455809.208856568</v>
      </c>
      <c r="R87" s="270">
        <v>18019840.666728608</v>
      </c>
      <c r="S87" s="270">
        <v>18534306.261796672</v>
      </c>
      <c r="T87" s="270">
        <v>19003549.760994256</v>
      </c>
      <c r="U87" s="270">
        <v>19431535.82892381</v>
      </c>
      <c r="V87" s="270">
        <v>19821882.908373289</v>
      </c>
      <c r="W87" s="270">
        <v>20177729.297092579</v>
      </c>
      <c r="X87" s="270">
        <v>20502267.096528564</v>
      </c>
      <c r="Y87" s="270">
        <v>20798245.001457423</v>
      </c>
      <c r="Z87" s="270">
        <v>21068171.168301862</v>
      </c>
      <c r="AA87" s="270">
        <v>21314334.162471008</v>
      </c>
      <c r="AB87" s="270">
        <v>21538822.094897084</v>
      </c>
      <c r="AC87" s="270">
        <v>21743540.102542661</v>
      </c>
      <c r="AD87" s="270">
        <v>21930226.314656258</v>
      </c>
      <c r="AE87" s="270">
        <v>22100466.434618302</v>
      </c>
      <c r="AF87" s="270">
        <v>22255707.056261461</v>
      </c>
      <c r="AG87" s="270">
        <v>22397267.823492877</v>
      </c>
      <c r="AH87" s="270">
        <v>22526352.532819737</v>
      </c>
      <c r="AI87" s="270">
        <v>22644059.269918114</v>
      </c>
      <c r="AJ87" s="270">
        <v>22751389.663627073</v>
      </c>
      <c r="AK87" s="270">
        <v>22849257.333639264</v>
      </c>
      <c r="AL87" s="270">
        <v>22938495.60164329</v>
      </c>
      <c r="AM87" s="270">
        <v>23019864.529704016</v>
      </c>
      <c r="AN87" s="270">
        <v>23094057.344199859</v>
      </c>
      <c r="AO87" s="270">
        <v>23161706.298630156</v>
      </c>
      <c r="AP87" s="270">
        <v>23223388.024022877</v>
      </c>
      <c r="AQ87" s="270">
        <v>23279628.411478408</v>
      </c>
      <c r="AR87" s="270">
        <v>23330907.067546703</v>
      </c>
      <c r="AS87" s="270">
        <v>23377661.37962329</v>
      </c>
      <c r="AT87" s="270">
        <v>23420290.225337017</v>
      </c>
      <c r="AU87" s="270">
        <v>23459157.356964234</v>
      </c>
      <c r="AV87" s="270">
        <v>23494594.489217233</v>
      </c>
      <c r="AW87" s="270">
        <v>23526904.11629799</v>
      </c>
      <c r="AX87" s="270">
        <v>23556362.081862375</v>
      </c>
      <c r="AY87" s="270">
        <v>23583219.923487049</v>
      </c>
      <c r="AZ87" s="270">
        <v>23607707.011354938</v>
      </c>
      <c r="BA87" s="270">
        <v>23630032.499160621</v>
      </c>
      <c r="BB87" s="270">
        <v>23650387.103670109</v>
      </c>
      <c r="BC87" s="270">
        <v>23668944.727938216</v>
      </c>
      <c r="BD87" s="270">
        <v>23685863.941878952</v>
      </c>
      <c r="BE87" s="270">
        <v>23701289.332689989</v>
      </c>
      <c r="BF87" s="270">
        <v>23715352.736541174</v>
      </c>
      <c r="BG87" s="270">
        <v>23728174.36194079</v>
      </c>
    </row>
    <row r="88" spans="1:59" x14ac:dyDescent="0.25">
      <c r="A88" s="269" t="s">
        <v>476</v>
      </c>
      <c r="B88" s="271">
        <v>0</v>
      </c>
      <c r="C88" s="271">
        <v>0.52533504351096116</v>
      </c>
      <c r="D88" s="271">
        <v>1.1779420723458607</v>
      </c>
      <c r="E88" s="271">
        <v>1.3825669415980211</v>
      </c>
      <c r="F88" s="271">
        <v>1.4543108347649518</v>
      </c>
      <c r="G88" s="271">
        <v>1.4815091662860094</v>
      </c>
      <c r="H88" s="271">
        <v>1.4922881425633054</v>
      </c>
      <c r="I88" s="271">
        <v>1.4966639791760765</v>
      </c>
      <c r="J88" s="271">
        <v>1.4984629838870949</v>
      </c>
      <c r="K88" s="271">
        <v>1.4992073786209366</v>
      </c>
      <c r="L88" s="271">
        <v>1.4995163821721005</v>
      </c>
      <c r="M88" s="271">
        <v>1.4996447607435286</v>
      </c>
      <c r="N88" s="271">
        <v>1.4996981725663017</v>
      </c>
      <c r="O88" s="271">
        <v>1.499720401723434</v>
      </c>
      <c r="P88" s="271">
        <v>1.4997296543965959</v>
      </c>
      <c r="Q88" s="271">
        <v>1.4997335059137371</v>
      </c>
      <c r="R88" s="271">
        <v>1.4997351091568101</v>
      </c>
      <c r="S88" s="271">
        <v>1.4997357765198367</v>
      </c>
      <c r="T88" s="271">
        <v>1.4997360543100324</v>
      </c>
      <c r="U88" s="271">
        <v>1.499736169937897</v>
      </c>
      <c r="V88" s="271">
        <v>1.4997362180659888</v>
      </c>
      <c r="W88" s="271">
        <v>1.4997362380888148</v>
      </c>
      <c r="X88" s="271">
        <v>1.4997362464226205</v>
      </c>
      <c r="Y88" s="271">
        <v>1.4997362498912072</v>
      </c>
      <c r="Z88" s="271">
        <v>1.4997362513348294</v>
      </c>
      <c r="AA88" s="271">
        <v>1.499736251935651</v>
      </c>
      <c r="AB88" s="271">
        <v>1.4997362521857016</v>
      </c>
      <c r="AC88" s="271">
        <v>1.4997362522897624</v>
      </c>
      <c r="AD88" s="271">
        <v>1.4997362523330624</v>
      </c>
      <c r="AE88" s="271">
        <v>1.4997362523510707</v>
      </c>
      <c r="AF88" s="271">
        <v>1.4997362523585465</v>
      </c>
      <c r="AG88" s="271">
        <v>1.4997362523617284</v>
      </c>
      <c r="AH88" s="271">
        <v>1.4997362523630273</v>
      </c>
      <c r="AI88" s="271">
        <v>1.4997362523635678</v>
      </c>
      <c r="AJ88" s="271">
        <v>1.4997362523637925</v>
      </c>
      <c r="AK88" s="271">
        <v>1.4997362523638866</v>
      </c>
      <c r="AL88" s="271">
        <v>1.4997362523639257</v>
      </c>
      <c r="AM88" s="271">
        <v>1.4997362523639417</v>
      </c>
      <c r="AN88" s="271">
        <v>1.4997362523639479</v>
      </c>
      <c r="AO88" s="271">
        <v>1.4997362523639515</v>
      </c>
      <c r="AP88" s="271">
        <v>1.4997362523639528</v>
      </c>
      <c r="AQ88" s="271">
        <v>1.4997362523639528</v>
      </c>
      <c r="AR88" s="271">
        <v>1.4997362523639528</v>
      </c>
      <c r="AS88" s="271">
        <v>1.4997362523639532</v>
      </c>
      <c r="AT88" s="271">
        <v>1.4997362523639532</v>
      </c>
      <c r="AU88" s="271">
        <v>1.4997362523639528</v>
      </c>
      <c r="AV88" s="271">
        <v>1.4997362523639532</v>
      </c>
      <c r="AW88" s="271">
        <v>1.4997362523639532</v>
      </c>
      <c r="AX88" s="271">
        <v>1.4997362523639532</v>
      </c>
      <c r="AY88" s="271">
        <v>1.4997362523639532</v>
      </c>
      <c r="AZ88" s="271">
        <v>1.4997362523639532</v>
      </c>
      <c r="BA88" s="271">
        <v>1.4997362523639532</v>
      </c>
      <c r="BB88" s="271">
        <v>1.4997362523639532</v>
      </c>
      <c r="BC88" s="271">
        <v>1.4997362523639528</v>
      </c>
      <c r="BD88" s="271">
        <v>1.4997362523639532</v>
      </c>
      <c r="BE88" s="271">
        <v>1.4997362523639528</v>
      </c>
      <c r="BF88" s="271">
        <v>1.4997362523639532</v>
      </c>
      <c r="BG88" s="271">
        <v>1.4997362523639532</v>
      </c>
    </row>
    <row r="89" spans="1:59" x14ac:dyDescent="0.25">
      <c r="A89" s="269" t="s">
        <v>477</v>
      </c>
      <c r="B89" s="272">
        <v>0</v>
      </c>
      <c r="C89" s="272">
        <v>0.65559367055400231</v>
      </c>
      <c r="D89" s="272">
        <v>0</v>
      </c>
      <c r="E89" s="272">
        <v>0</v>
      </c>
      <c r="F89" s="272">
        <v>0</v>
      </c>
      <c r="G89" s="272">
        <v>0</v>
      </c>
      <c r="H89" s="272">
        <v>0</v>
      </c>
      <c r="I89" s="272">
        <v>0</v>
      </c>
      <c r="J89" s="272">
        <v>0</v>
      </c>
      <c r="K89" s="272">
        <v>0</v>
      </c>
      <c r="L89" s="272">
        <v>0</v>
      </c>
      <c r="M89" s="272">
        <v>0</v>
      </c>
      <c r="N89" s="272">
        <v>0</v>
      </c>
      <c r="O89" s="272">
        <v>0</v>
      </c>
      <c r="P89" s="272">
        <v>0</v>
      </c>
      <c r="Q89" s="272">
        <v>0</v>
      </c>
      <c r="R89" s="272">
        <v>0</v>
      </c>
      <c r="S89" s="272">
        <v>0</v>
      </c>
      <c r="T89" s="272">
        <v>0</v>
      </c>
      <c r="U89" s="272">
        <v>0</v>
      </c>
      <c r="V89" s="272">
        <v>0</v>
      </c>
      <c r="W89" s="272">
        <v>0</v>
      </c>
      <c r="X89" s="272">
        <v>0</v>
      </c>
      <c r="Y89" s="272">
        <v>0</v>
      </c>
      <c r="Z89" s="272">
        <v>0</v>
      </c>
      <c r="AA89" s="272">
        <v>0</v>
      </c>
      <c r="AB89" s="272">
        <v>0</v>
      </c>
      <c r="AC89" s="272">
        <v>0</v>
      </c>
      <c r="AD89" s="272">
        <v>0</v>
      </c>
      <c r="AE89" s="272">
        <v>0</v>
      </c>
      <c r="AF89" s="272">
        <v>0</v>
      </c>
      <c r="AG89" s="272">
        <v>0</v>
      </c>
      <c r="AH89" s="272">
        <v>0</v>
      </c>
      <c r="AI89" s="272">
        <v>0</v>
      </c>
      <c r="AJ89" s="272">
        <v>0</v>
      </c>
      <c r="AK89" s="272">
        <v>0</v>
      </c>
      <c r="AL89" s="272">
        <v>0</v>
      </c>
      <c r="AM89" s="272">
        <v>0</v>
      </c>
      <c r="AN89" s="272">
        <v>0</v>
      </c>
      <c r="AO89" s="272">
        <v>0</v>
      </c>
      <c r="AP89" s="272">
        <v>0</v>
      </c>
      <c r="AQ89" s="272">
        <v>0</v>
      </c>
      <c r="AR89" s="272">
        <v>0</v>
      </c>
      <c r="AS89" s="272">
        <v>0</v>
      </c>
      <c r="AT89" s="272">
        <v>0</v>
      </c>
      <c r="AU89" s="272">
        <v>0</v>
      </c>
      <c r="AV89" s="272">
        <v>0</v>
      </c>
      <c r="AW89" s="272">
        <v>0</v>
      </c>
      <c r="AX89" s="272">
        <v>0</v>
      </c>
      <c r="AY89" s="272">
        <v>0</v>
      </c>
      <c r="AZ89" s="272">
        <v>0</v>
      </c>
      <c r="BA89" s="272">
        <v>0</v>
      </c>
      <c r="BB89" s="272">
        <v>0</v>
      </c>
      <c r="BC89" s="272">
        <v>0</v>
      </c>
      <c r="BD89" s="272">
        <v>0</v>
      </c>
      <c r="BE89" s="272">
        <v>0</v>
      </c>
      <c r="BF89" s="272">
        <v>0</v>
      </c>
      <c r="BG89" s="272">
        <v>0</v>
      </c>
    </row>
    <row r="90" spans="1:59" ht="16.5" thickBot="1" x14ac:dyDescent="0.3">
      <c r="A90" s="273" t="s">
        <v>478</v>
      </c>
      <c r="B90" s="274">
        <v>0</v>
      </c>
      <c r="C90" s="274">
        <v>0.74790125936800578</v>
      </c>
      <c r="D90" s="274">
        <v>0</v>
      </c>
      <c r="E90" s="274">
        <v>0</v>
      </c>
      <c r="F90" s="274">
        <v>0</v>
      </c>
      <c r="G90" s="274">
        <v>0</v>
      </c>
      <c r="H90" s="274">
        <v>0</v>
      </c>
      <c r="I90" s="274">
        <v>0</v>
      </c>
      <c r="J90" s="274">
        <v>0</v>
      </c>
      <c r="K90" s="274">
        <v>0</v>
      </c>
      <c r="L90" s="274">
        <v>0</v>
      </c>
      <c r="M90" s="274">
        <v>0</v>
      </c>
      <c r="N90" s="274">
        <v>0</v>
      </c>
      <c r="O90" s="274">
        <v>0</v>
      </c>
      <c r="P90" s="274">
        <v>0</v>
      </c>
      <c r="Q90" s="274">
        <v>0</v>
      </c>
      <c r="R90" s="274">
        <v>0</v>
      </c>
      <c r="S90" s="274">
        <v>0</v>
      </c>
      <c r="T90" s="274">
        <v>0</v>
      </c>
      <c r="U90" s="274">
        <v>0</v>
      </c>
      <c r="V90" s="274">
        <v>0</v>
      </c>
      <c r="W90" s="274">
        <v>0</v>
      </c>
      <c r="X90" s="274">
        <v>0</v>
      </c>
      <c r="Y90" s="274">
        <v>0</v>
      </c>
      <c r="Z90" s="274">
        <v>0</v>
      </c>
      <c r="AA90" s="274">
        <v>0</v>
      </c>
      <c r="AB90" s="274">
        <v>0</v>
      </c>
      <c r="AC90" s="274">
        <v>0</v>
      </c>
      <c r="AD90" s="274">
        <v>0</v>
      </c>
      <c r="AE90" s="274">
        <v>0</v>
      </c>
      <c r="AF90" s="274">
        <v>0</v>
      </c>
      <c r="AG90" s="274">
        <v>0</v>
      </c>
      <c r="AH90" s="274">
        <v>0</v>
      </c>
      <c r="AI90" s="274">
        <v>0</v>
      </c>
      <c r="AJ90" s="274">
        <v>0</v>
      </c>
      <c r="AK90" s="274">
        <v>0</v>
      </c>
      <c r="AL90" s="274">
        <v>0</v>
      </c>
      <c r="AM90" s="274">
        <v>0</v>
      </c>
      <c r="AN90" s="274">
        <v>0</v>
      </c>
      <c r="AO90" s="274">
        <v>0</v>
      </c>
      <c r="AP90" s="274">
        <v>0</v>
      </c>
      <c r="AQ90" s="274">
        <v>0</v>
      </c>
      <c r="AR90" s="274">
        <v>0</v>
      </c>
      <c r="AS90" s="274">
        <v>0</v>
      </c>
      <c r="AT90" s="274">
        <v>0</v>
      </c>
      <c r="AU90" s="274">
        <v>0</v>
      </c>
      <c r="AV90" s="274">
        <v>0</v>
      </c>
      <c r="AW90" s="274">
        <v>0</v>
      </c>
      <c r="AX90" s="274">
        <v>0</v>
      </c>
      <c r="AY90" s="274">
        <v>0</v>
      </c>
      <c r="AZ90" s="274">
        <v>0</v>
      </c>
      <c r="BA90" s="274">
        <v>0</v>
      </c>
      <c r="BB90" s="274">
        <v>0</v>
      </c>
      <c r="BC90" s="274">
        <v>0</v>
      </c>
      <c r="BD90" s="274">
        <v>0</v>
      </c>
      <c r="BE90" s="274">
        <v>0</v>
      </c>
      <c r="BF90" s="274">
        <v>0</v>
      </c>
      <c r="BG90" s="274">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zoomScaleSheetLayoutView="85" workbookViewId="0">
      <selection activeCell="G27" sqref="G27"/>
    </sheetView>
  </sheetViews>
  <sheetFormatPr defaultRowHeight="15.75" x14ac:dyDescent="0.25"/>
  <cols>
    <col min="1" max="1" width="9.140625" style="127"/>
    <col min="2" max="2" width="37.7109375" style="127" customWidth="1"/>
    <col min="3" max="3" width="19.5703125" style="127" customWidth="1"/>
    <col min="4" max="4" width="18.5703125" style="127" customWidth="1"/>
    <col min="5" max="6" width="0" style="127" hidden="1" customWidth="1"/>
    <col min="7" max="7" width="16.28515625" style="127" bestFit="1" customWidth="1"/>
    <col min="8" max="8" width="20" style="127" bestFit="1" customWidth="1"/>
    <col min="9" max="10" width="18.28515625" style="127" customWidth="1"/>
    <col min="11" max="11" width="64.85546875" style="127" customWidth="1"/>
    <col min="12" max="12" width="32.28515625" style="127" customWidth="1"/>
    <col min="13" max="252" width="9.140625" style="127"/>
    <col min="253" max="253" width="37.7109375" style="127" customWidth="1"/>
    <col min="254" max="254" width="9.140625" style="127"/>
    <col min="255" max="255" width="12.85546875" style="127" customWidth="1"/>
    <col min="256" max="257" width="0" style="127" hidden="1" customWidth="1"/>
    <col min="258" max="258" width="18.28515625" style="127" customWidth="1"/>
    <col min="259" max="259" width="64.85546875" style="127" customWidth="1"/>
    <col min="260" max="263" width="9.140625" style="127"/>
    <col min="264" max="264" width="14.85546875" style="127" customWidth="1"/>
    <col min="265" max="508" width="9.140625" style="127"/>
    <col min="509" max="509" width="37.7109375" style="127" customWidth="1"/>
    <col min="510" max="510" width="9.140625" style="127"/>
    <col min="511" max="511" width="12.85546875" style="127" customWidth="1"/>
    <col min="512" max="513" width="0" style="127" hidden="1" customWidth="1"/>
    <col min="514" max="514" width="18.28515625" style="127" customWidth="1"/>
    <col min="515" max="515" width="64.85546875" style="127" customWidth="1"/>
    <col min="516" max="519" width="9.140625" style="127"/>
    <col min="520" max="520" width="14.85546875" style="127" customWidth="1"/>
    <col min="521" max="764" width="9.140625" style="127"/>
    <col min="765" max="765" width="37.7109375" style="127" customWidth="1"/>
    <col min="766" max="766" width="9.140625" style="127"/>
    <col min="767" max="767" width="12.85546875" style="127" customWidth="1"/>
    <col min="768" max="769" width="0" style="127" hidden="1" customWidth="1"/>
    <col min="770" max="770" width="18.28515625" style="127" customWidth="1"/>
    <col min="771" max="771" width="64.85546875" style="127" customWidth="1"/>
    <col min="772" max="775" width="9.140625" style="127"/>
    <col min="776" max="776" width="14.85546875" style="127" customWidth="1"/>
    <col min="777" max="1020" width="9.140625" style="127"/>
    <col min="1021" max="1021" width="37.7109375" style="127" customWidth="1"/>
    <col min="1022" max="1022" width="9.140625" style="127"/>
    <col min="1023" max="1023" width="12.85546875" style="127" customWidth="1"/>
    <col min="1024" max="1025" width="0" style="127" hidden="1" customWidth="1"/>
    <col min="1026" max="1026" width="18.28515625" style="127" customWidth="1"/>
    <col min="1027" max="1027" width="64.85546875" style="127" customWidth="1"/>
    <col min="1028" max="1031" width="9.140625" style="127"/>
    <col min="1032" max="1032" width="14.85546875" style="127" customWidth="1"/>
    <col min="1033" max="1276" width="9.140625" style="127"/>
    <col min="1277" max="1277" width="37.7109375" style="127" customWidth="1"/>
    <col min="1278" max="1278" width="9.140625" style="127"/>
    <col min="1279" max="1279" width="12.85546875" style="127" customWidth="1"/>
    <col min="1280" max="1281" width="0" style="127" hidden="1" customWidth="1"/>
    <col min="1282" max="1282" width="18.28515625" style="127" customWidth="1"/>
    <col min="1283" max="1283" width="64.85546875" style="127" customWidth="1"/>
    <col min="1284" max="1287" width="9.140625" style="127"/>
    <col min="1288" max="1288" width="14.85546875" style="127" customWidth="1"/>
    <col min="1289" max="1532" width="9.140625" style="127"/>
    <col min="1533" max="1533" width="37.7109375" style="127" customWidth="1"/>
    <col min="1534" max="1534" width="9.140625" style="127"/>
    <col min="1535" max="1535" width="12.85546875" style="127" customWidth="1"/>
    <col min="1536" max="1537" width="0" style="127" hidden="1" customWidth="1"/>
    <col min="1538" max="1538" width="18.28515625" style="127" customWidth="1"/>
    <col min="1539" max="1539" width="64.85546875" style="127" customWidth="1"/>
    <col min="1540" max="1543" width="9.140625" style="127"/>
    <col min="1544" max="1544" width="14.85546875" style="127" customWidth="1"/>
    <col min="1545" max="1788" width="9.140625" style="127"/>
    <col min="1789" max="1789" width="37.7109375" style="127" customWidth="1"/>
    <col min="1790" max="1790" width="9.140625" style="127"/>
    <col min="1791" max="1791" width="12.85546875" style="127" customWidth="1"/>
    <col min="1792" max="1793" width="0" style="127" hidden="1" customWidth="1"/>
    <col min="1794" max="1794" width="18.28515625" style="127" customWidth="1"/>
    <col min="1795" max="1795" width="64.85546875" style="127" customWidth="1"/>
    <col min="1796" max="1799" width="9.140625" style="127"/>
    <col min="1800" max="1800" width="14.85546875" style="127" customWidth="1"/>
    <col min="1801" max="2044" width="9.140625" style="127"/>
    <col min="2045" max="2045" width="37.7109375" style="127" customWidth="1"/>
    <col min="2046" max="2046" width="9.140625" style="127"/>
    <col min="2047" max="2047" width="12.85546875" style="127" customWidth="1"/>
    <col min="2048" max="2049" width="0" style="127" hidden="1" customWidth="1"/>
    <col min="2050" max="2050" width="18.28515625" style="127" customWidth="1"/>
    <col min="2051" max="2051" width="64.85546875" style="127" customWidth="1"/>
    <col min="2052" max="2055" width="9.140625" style="127"/>
    <col min="2056" max="2056" width="14.85546875" style="127" customWidth="1"/>
    <col min="2057" max="2300" width="9.140625" style="127"/>
    <col min="2301" max="2301" width="37.7109375" style="127" customWidth="1"/>
    <col min="2302" max="2302" width="9.140625" style="127"/>
    <col min="2303" max="2303" width="12.85546875" style="127" customWidth="1"/>
    <col min="2304" max="2305" width="0" style="127" hidden="1" customWidth="1"/>
    <col min="2306" max="2306" width="18.28515625" style="127" customWidth="1"/>
    <col min="2307" max="2307" width="64.85546875" style="127" customWidth="1"/>
    <col min="2308" max="2311" width="9.140625" style="127"/>
    <col min="2312" max="2312" width="14.85546875" style="127" customWidth="1"/>
    <col min="2313" max="2556" width="9.140625" style="127"/>
    <col min="2557" max="2557" width="37.7109375" style="127" customWidth="1"/>
    <col min="2558" max="2558" width="9.140625" style="127"/>
    <col min="2559" max="2559" width="12.85546875" style="127" customWidth="1"/>
    <col min="2560" max="2561" width="0" style="127" hidden="1" customWidth="1"/>
    <col min="2562" max="2562" width="18.28515625" style="127" customWidth="1"/>
    <col min="2563" max="2563" width="64.85546875" style="127" customWidth="1"/>
    <col min="2564" max="2567" width="9.140625" style="127"/>
    <col min="2568" max="2568" width="14.85546875" style="127" customWidth="1"/>
    <col min="2569" max="2812" width="9.140625" style="127"/>
    <col min="2813" max="2813" width="37.7109375" style="127" customWidth="1"/>
    <col min="2814" max="2814" width="9.140625" style="127"/>
    <col min="2815" max="2815" width="12.85546875" style="127" customWidth="1"/>
    <col min="2816" max="2817" width="0" style="127" hidden="1" customWidth="1"/>
    <col min="2818" max="2818" width="18.28515625" style="127" customWidth="1"/>
    <col min="2819" max="2819" width="64.85546875" style="127" customWidth="1"/>
    <col min="2820" max="2823" width="9.140625" style="127"/>
    <col min="2824" max="2824" width="14.85546875" style="127" customWidth="1"/>
    <col min="2825" max="3068" width="9.140625" style="127"/>
    <col min="3069" max="3069" width="37.7109375" style="127" customWidth="1"/>
    <col min="3070" max="3070" width="9.140625" style="127"/>
    <col min="3071" max="3071" width="12.85546875" style="127" customWidth="1"/>
    <col min="3072" max="3073" width="0" style="127" hidden="1" customWidth="1"/>
    <col min="3074" max="3074" width="18.28515625" style="127" customWidth="1"/>
    <col min="3075" max="3075" width="64.85546875" style="127" customWidth="1"/>
    <col min="3076" max="3079" width="9.140625" style="127"/>
    <col min="3080" max="3080" width="14.85546875" style="127" customWidth="1"/>
    <col min="3081" max="3324" width="9.140625" style="127"/>
    <col min="3325" max="3325" width="37.7109375" style="127" customWidth="1"/>
    <col min="3326" max="3326" width="9.140625" style="127"/>
    <col min="3327" max="3327" width="12.85546875" style="127" customWidth="1"/>
    <col min="3328" max="3329" width="0" style="127" hidden="1" customWidth="1"/>
    <col min="3330" max="3330" width="18.28515625" style="127" customWidth="1"/>
    <col min="3331" max="3331" width="64.85546875" style="127" customWidth="1"/>
    <col min="3332" max="3335" width="9.140625" style="127"/>
    <col min="3336" max="3336" width="14.85546875" style="127" customWidth="1"/>
    <col min="3337" max="3580" width="9.140625" style="127"/>
    <col min="3581" max="3581" width="37.7109375" style="127" customWidth="1"/>
    <col min="3582" max="3582" width="9.140625" style="127"/>
    <col min="3583" max="3583" width="12.85546875" style="127" customWidth="1"/>
    <col min="3584" max="3585" width="0" style="127" hidden="1" customWidth="1"/>
    <col min="3586" max="3586" width="18.28515625" style="127" customWidth="1"/>
    <col min="3587" max="3587" width="64.85546875" style="127" customWidth="1"/>
    <col min="3588" max="3591" width="9.140625" style="127"/>
    <col min="3592" max="3592" width="14.85546875" style="127" customWidth="1"/>
    <col min="3593" max="3836" width="9.140625" style="127"/>
    <col min="3837" max="3837" width="37.7109375" style="127" customWidth="1"/>
    <col min="3838" max="3838" width="9.140625" style="127"/>
    <col min="3839" max="3839" width="12.85546875" style="127" customWidth="1"/>
    <col min="3840" max="3841" width="0" style="127" hidden="1" customWidth="1"/>
    <col min="3842" max="3842" width="18.28515625" style="127" customWidth="1"/>
    <col min="3843" max="3843" width="64.85546875" style="127" customWidth="1"/>
    <col min="3844" max="3847" width="9.140625" style="127"/>
    <col min="3848" max="3848" width="14.85546875" style="127" customWidth="1"/>
    <col min="3849" max="4092" width="9.140625" style="127"/>
    <col min="4093" max="4093" width="37.7109375" style="127" customWidth="1"/>
    <col min="4094" max="4094" width="9.140625" style="127"/>
    <col min="4095" max="4095" width="12.85546875" style="127" customWidth="1"/>
    <col min="4096" max="4097" width="0" style="127" hidden="1" customWidth="1"/>
    <col min="4098" max="4098" width="18.28515625" style="127" customWidth="1"/>
    <col min="4099" max="4099" width="64.85546875" style="127" customWidth="1"/>
    <col min="4100" max="4103" width="9.140625" style="127"/>
    <col min="4104" max="4104" width="14.85546875" style="127" customWidth="1"/>
    <col min="4105" max="4348" width="9.140625" style="127"/>
    <col min="4349" max="4349" width="37.7109375" style="127" customWidth="1"/>
    <col min="4350" max="4350" width="9.140625" style="127"/>
    <col min="4351" max="4351" width="12.85546875" style="127" customWidth="1"/>
    <col min="4352" max="4353" width="0" style="127" hidden="1" customWidth="1"/>
    <col min="4354" max="4354" width="18.28515625" style="127" customWidth="1"/>
    <col min="4355" max="4355" width="64.85546875" style="127" customWidth="1"/>
    <col min="4356" max="4359" width="9.140625" style="127"/>
    <col min="4360" max="4360" width="14.85546875" style="127" customWidth="1"/>
    <col min="4361" max="4604" width="9.140625" style="127"/>
    <col min="4605" max="4605" width="37.7109375" style="127" customWidth="1"/>
    <col min="4606" max="4606" width="9.140625" style="127"/>
    <col min="4607" max="4607" width="12.85546875" style="127" customWidth="1"/>
    <col min="4608" max="4609" width="0" style="127" hidden="1" customWidth="1"/>
    <col min="4610" max="4610" width="18.28515625" style="127" customWidth="1"/>
    <col min="4611" max="4611" width="64.85546875" style="127" customWidth="1"/>
    <col min="4612" max="4615" width="9.140625" style="127"/>
    <col min="4616" max="4616" width="14.85546875" style="127" customWidth="1"/>
    <col min="4617" max="4860" width="9.140625" style="127"/>
    <col min="4861" max="4861" width="37.7109375" style="127" customWidth="1"/>
    <col min="4862" max="4862" width="9.140625" style="127"/>
    <col min="4863" max="4863" width="12.85546875" style="127" customWidth="1"/>
    <col min="4864" max="4865" width="0" style="127" hidden="1" customWidth="1"/>
    <col min="4866" max="4866" width="18.28515625" style="127" customWidth="1"/>
    <col min="4867" max="4867" width="64.85546875" style="127" customWidth="1"/>
    <col min="4868" max="4871" width="9.140625" style="127"/>
    <col min="4872" max="4872" width="14.85546875" style="127" customWidth="1"/>
    <col min="4873" max="5116" width="9.140625" style="127"/>
    <col min="5117" max="5117" width="37.7109375" style="127" customWidth="1"/>
    <col min="5118" max="5118" width="9.140625" style="127"/>
    <col min="5119" max="5119" width="12.85546875" style="127" customWidth="1"/>
    <col min="5120" max="5121" width="0" style="127" hidden="1" customWidth="1"/>
    <col min="5122" max="5122" width="18.28515625" style="127" customWidth="1"/>
    <col min="5123" max="5123" width="64.85546875" style="127" customWidth="1"/>
    <col min="5124" max="5127" width="9.140625" style="127"/>
    <col min="5128" max="5128" width="14.85546875" style="127" customWidth="1"/>
    <col min="5129" max="5372" width="9.140625" style="127"/>
    <col min="5373" max="5373" width="37.7109375" style="127" customWidth="1"/>
    <col min="5374" max="5374" width="9.140625" style="127"/>
    <col min="5375" max="5375" width="12.85546875" style="127" customWidth="1"/>
    <col min="5376" max="5377" width="0" style="127" hidden="1" customWidth="1"/>
    <col min="5378" max="5378" width="18.28515625" style="127" customWidth="1"/>
    <col min="5379" max="5379" width="64.85546875" style="127" customWidth="1"/>
    <col min="5380" max="5383" width="9.140625" style="127"/>
    <col min="5384" max="5384" width="14.85546875" style="127" customWidth="1"/>
    <col min="5385" max="5628" width="9.140625" style="127"/>
    <col min="5629" max="5629" width="37.7109375" style="127" customWidth="1"/>
    <col min="5630" max="5630" width="9.140625" style="127"/>
    <col min="5631" max="5631" width="12.85546875" style="127" customWidth="1"/>
    <col min="5632" max="5633" width="0" style="127" hidden="1" customWidth="1"/>
    <col min="5634" max="5634" width="18.28515625" style="127" customWidth="1"/>
    <col min="5635" max="5635" width="64.85546875" style="127" customWidth="1"/>
    <col min="5636" max="5639" width="9.140625" style="127"/>
    <col min="5640" max="5640" width="14.85546875" style="127" customWidth="1"/>
    <col min="5641" max="5884" width="9.140625" style="127"/>
    <col min="5885" max="5885" width="37.7109375" style="127" customWidth="1"/>
    <col min="5886" max="5886" width="9.140625" style="127"/>
    <col min="5887" max="5887" width="12.85546875" style="127" customWidth="1"/>
    <col min="5888" max="5889" width="0" style="127" hidden="1" customWidth="1"/>
    <col min="5890" max="5890" width="18.28515625" style="127" customWidth="1"/>
    <col min="5891" max="5891" width="64.85546875" style="127" customWidth="1"/>
    <col min="5892" max="5895" width="9.140625" style="127"/>
    <col min="5896" max="5896" width="14.85546875" style="127" customWidth="1"/>
    <col min="5897" max="6140" width="9.140625" style="127"/>
    <col min="6141" max="6141" width="37.7109375" style="127" customWidth="1"/>
    <col min="6142" max="6142" width="9.140625" style="127"/>
    <col min="6143" max="6143" width="12.85546875" style="127" customWidth="1"/>
    <col min="6144" max="6145" width="0" style="127" hidden="1" customWidth="1"/>
    <col min="6146" max="6146" width="18.28515625" style="127" customWidth="1"/>
    <col min="6147" max="6147" width="64.85546875" style="127" customWidth="1"/>
    <col min="6148" max="6151" width="9.140625" style="127"/>
    <col min="6152" max="6152" width="14.85546875" style="127" customWidth="1"/>
    <col min="6153" max="6396" width="9.140625" style="127"/>
    <col min="6397" max="6397" width="37.7109375" style="127" customWidth="1"/>
    <col min="6398" max="6398" width="9.140625" style="127"/>
    <col min="6399" max="6399" width="12.85546875" style="127" customWidth="1"/>
    <col min="6400" max="6401" width="0" style="127" hidden="1" customWidth="1"/>
    <col min="6402" max="6402" width="18.28515625" style="127" customWidth="1"/>
    <col min="6403" max="6403" width="64.85546875" style="127" customWidth="1"/>
    <col min="6404" max="6407" width="9.140625" style="127"/>
    <col min="6408" max="6408" width="14.85546875" style="127" customWidth="1"/>
    <col min="6409" max="6652" width="9.140625" style="127"/>
    <col min="6653" max="6653" width="37.7109375" style="127" customWidth="1"/>
    <col min="6654" max="6654" width="9.140625" style="127"/>
    <col min="6655" max="6655" width="12.85546875" style="127" customWidth="1"/>
    <col min="6656" max="6657" width="0" style="127" hidden="1" customWidth="1"/>
    <col min="6658" max="6658" width="18.28515625" style="127" customWidth="1"/>
    <col min="6659" max="6659" width="64.85546875" style="127" customWidth="1"/>
    <col min="6660" max="6663" width="9.140625" style="127"/>
    <col min="6664" max="6664" width="14.85546875" style="127" customWidth="1"/>
    <col min="6665" max="6908" width="9.140625" style="127"/>
    <col min="6909" max="6909" width="37.7109375" style="127" customWidth="1"/>
    <col min="6910" max="6910" width="9.140625" style="127"/>
    <col min="6911" max="6911" width="12.85546875" style="127" customWidth="1"/>
    <col min="6912" max="6913" width="0" style="127" hidden="1" customWidth="1"/>
    <col min="6914" max="6914" width="18.28515625" style="127" customWidth="1"/>
    <col min="6915" max="6915" width="64.85546875" style="127" customWidth="1"/>
    <col min="6916" max="6919" width="9.140625" style="127"/>
    <col min="6920" max="6920" width="14.85546875" style="127" customWidth="1"/>
    <col min="6921" max="7164" width="9.140625" style="127"/>
    <col min="7165" max="7165" width="37.7109375" style="127" customWidth="1"/>
    <col min="7166" max="7166" width="9.140625" style="127"/>
    <col min="7167" max="7167" width="12.85546875" style="127" customWidth="1"/>
    <col min="7168" max="7169" width="0" style="127" hidden="1" customWidth="1"/>
    <col min="7170" max="7170" width="18.28515625" style="127" customWidth="1"/>
    <col min="7171" max="7171" width="64.85546875" style="127" customWidth="1"/>
    <col min="7172" max="7175" width="9.140625" style="127"/>
    <col min="7176" max="7176" width="14.85546875" style="127" customWidth="1"/>
    <col min="7177" max="7420" width="9.140625" style="127"/>
    <col min="7421" max="7421" width="37.7109375" style="127" customWidth="1"/>
    <col min="7422" max="7422" width="9.140625" style="127"/>
    <col min="7423" max="7423" width="12.85546875" style="127" customWidth="1"/>
    <col min="7424" max="7425" width="0" style="127" hidden="1" customWidth="1"/>
    <col min="7426" max="7426" width="18.28515625" style="127" customWidth="1"/>
    <col min="7427" max="7427" width="64.85546875" style="127" customWidth="1"/>
    <col min="7428" max="7431" width="9.140625" style="127"/>
    <col min="7432" max="7432" width="14.85546875" style="127" customWidth="1"/>
    <col min="7433" max="7676" width="9.140625" style="127"/>
    <col min="7677" max="7677" width="37.7109375" style="127" customWidth="1"/>
    <col min="7678" max="7678" width="9.140625" style="127"/>
    <col min="7679" max="7679" width="12.85546875" style="127" customWidth="1"/>
    <col min="7680" max="7681" width="0" style="127" hidden="1" customWidth="1"/>
    <col min="7682" max="7682" width="18.28515625" style="127" customWidth="1"/>
    <col min="7683" max="7683" width="64.85546875" style="127" customWidth="1"/>
    <col min="7684" max="7687" width="9.140625" style="127"/>
    <col min="7688" max="7688" width="14.85546875" style="127" customWidth="1"/>
    <col min="7689" max="7932" width="9.140625" style="127"/>
    <col min="7933" max="7933" width="37.7109375" style="127" customWidth="1"/>
    <col min="7934" max="7934" width="9.140625" style="127"/>
    <col min="7935" max="7935" width="12.85546875" style="127" customWidth="1"/>
    <col min="7936" max="7937" width="0" style="127" hidden="1" customWidth="1"/>
    <col min="7938" max="7938" width="18.28515625" style="127" customWidth="1"/>
    <col min="7939" max="7939" width="64.85546875" style="127" customWidth="1"/>
    <col min="7940" max="7943" width="9.140625" style="127"/>
    <col min="7944" max="7944" width="14.85546875" style="127" customWidth="1"/>
    <col min="7945" max="8188" width="9.140625" style="127"/>
    <col min="8189" max="8189" width="37.7109375" style="127" customWidth="1"/>
    <col min="8190" max="8190" width="9.140625" style="127"/>
    <col min="8191" max="8191" width="12.85546875" style="127" customWidth="1"/>
    <col min="8192" max="8193" width="0" style="127" hidden="1" customWidth="1"/>
    <col min="8194" max="8194" width="18.28515625" style="127" customWidth="1"/>
    <col min="8195" max="8195" width="64.85546875" style="127" customWidth="1"/>
    <col min="8196" max="8199" width="9.140625" style="127"/>
    <col min="8200" max="8200" width="14.85546875" style="127" customWidth="1"/>
    <col min="8201" max="8444" width="9.140625" style="127"/>
    <col min="8445" max="8445" width="37.7109375" style="127" customWidth="1"/>
    <col min="8446" max="8446" width="9.140625" style="127"/>
    <col min="8447" max="8447" width="12.85546875" style="127" customWidth="1"/>
    <col min="8448" max="8449" width="0" style="127" hidden="1" customWidth="1"/>
    <col min="8450" max="8450" width="18.28515625" style="127" customWidth="1"/>
    <col min="8451" max="8451" width="64.85546875" style="127" customWidth="1"/>
    <col min="8452" max="8455" width="9.140625" style="127"/>
    <col min="8456" max="8456" width="14.85546875" style="127" customWidth="1"/>
    <col min="8457" max="8700" width="9.140625" style="127"/>
    <col min="8701" max="8701" width="37.7109375" style="127" customWidth="1"/>
    <col min="8702" max="8702" width="9.140625" style="127"/>
    <col min="8703" max="8703" width="12.85546875" style="127" customWidth="1"/>
    <col min="8704" max="8705" width="0" style="127" hidden="1" customWidth="1"/>
    <col min="8706" max="8706" width="18.28515625" style="127" customWidth="1"/>
    <col min="8707" max="8707" width="64.85546875" style="127" customWidth="1"/>
    <col min="8708" max="8711" width="9.140625" style="127"/>
    <col min="8712" max="8712" width="14.85546875" style="127" customWidth="1"/>
    <col min="8713" max="8956" width="9.140625" style="127"/>
    <col min="8957" max="8957" width="37.7109375" style="127" customWidth="1"/>
    <col min="8958" max="8958" width="9.140625" style="127"/>
    <col min="8959" max="8959" width="12.85546875" style="127" customWidth="1"/>
    <col min="8960" max="8961" width="0" style="127" hidden="1" customWidth="1"/>
    <col min="8962" max="8962" width="18.28515625" style="127" customWidth="1"/>
    <col min="8963" max="8963" width="64.85546875" style="127" customWidth="1"/>
    <col min="8964" max="8967" width="9.140625" style="127"/>
    <col min="8968" max="8968" width="14.85546875" style="127" customWidth="1"/>
    <col min="8969" max="9212" width="9.140625" style="127"/>
    <col min="9213" max="9213" width="37.7109375" style="127" customWidth="1"/>
    <col min="9214" max="9214" width="9.140625" style="127"/>
    <col min="9215" max="9215" width="12.85546875" style="127" customWidth="1"/>
    <col min="9216" max="9217" width="0" style="127" hidden="1" customWidth="1"/>
    <col min="9218" max="9218" width="18.28515625" style="127" customWidth="1"/>
    <col min="9219" max="9219" width="64.85546875" style="127" customWidth="1"/>
    <col min="9220" max="9223" width="9.140625" style="127"/>
    <col min="9224" max="9224" width="14.85546875" style="127" customWidth="1"/>
    <col min="9225" max="9468" width="9.140625" style="127"/>
    <col min="9469" max="9469" width="37.7109375" style="127" customWidth="1"/>
    <col min="9470" max="9470" width="9.140625" style="127"/>
    <col min="9471" max="9471" width="12.85546875" style="127" customWidth="1"/>
    <col min="9472" max="9473" width="0" style="127" hidden="1" customWidth="1"/>
    <col min="9474" max="9474" width="18.28515625" style="127" customWidth="1"/>
    <col min="9475" max="9475" width="64.85546875" style="127" customWidth="1"/>
    <col min="9476" max="9479" width="9.140625" style="127"/>
    <col min="9480" max="9480" width="14.85546875" style="127" customWidth="1"/>
    <col min="9481" max="9724" width="9.140625" style="127"/>
    <col min="9725" max="9725" width="37.7109375" style="127" customWidth="1"/>
    <col min="9726" max="9726" width="9.140625" style="127"/>
    <col min="9727" max="9727" width="12.85546875" style="127" customWidth="1"/>
    <col min="9728" max="9729" width="0" style="127" hidden="1" customWidth="1"/>
    <col min="9730" max="9730" width="18.28515625" style="127" customWidth="1"/>
    <col min="9731" max="9731" width="64.85546875" style="127" customWidth="1"/>
    <col min="9732" max="9735" width="9.140625" style="127"/>
    <col min="9736" max="9736" width="14.85546875" style="127" customWidth="1"/>
    <col min="9737" max="9980" width="9.140625" style="127"/>
    <col min="9981" max="9981" width="37.7109375" style="127" customWidth="1"/>
    <col min="9982" max="9982" width="9.140625" style="127"/>
    <col min="9983" max="9983" width="12.85546875" style="127" customWidth="1"/>
    <col min="9984" max="9985" width="0" style="127" hidden="1" customWidth="1"/>
    <col min="9986" max="9986" width="18.28515625" style="127" customWidth="1"/>
    <col min="9987" max="9987" width="64.85546875" style="127" customWidth="1"/>
    <col min="9988" max="9991" width="9.140625" style="127"/>
    <col min="9992" max="9992" width="14.85546875" style="127" customWidth="1"/>
    <col min="9993" max="10236" width="9.140625" style="127"/>
    <col min="10237" max="10237" width="37.7109375" style="127" customWidth="1"/>
    <col min="10238" max="10238" width="9.140625" style="127"/>
    <col min="10239" max="10239" width="12.85546875" style="127" customWidth="1"/>
    <col min="10240" max="10241" width="0" style="127" hidden="1" customWidth="1"/>
    <col min="10242" max="10242" width="18.28515625" style="127" customWidth="1"/>
    <col min="10243" max="10243" width="64.85546875" style="127" customWidth="1"/>
    <col min="10244" max="10247" width="9.140625" style="127"/>
    <col min="10248" max="10248" width="14.85546875" style="127" customWidth="1"/>
    <col min="10249" max="10492" width="9.140625" style="127"/>
    <col min="10493" max="10493" width="37.7109375" style="127" customWidth="1"/>
    <col min="10494" max="10494" width="9.140625" style="127"/>
    <col min="10495" max="10495" width="12.85546875" style="127" customWidth="1"/>
    <col min="10496" max="10497" width="0" style="127" hidden="1" customWidth="1"/>
    <col min="10498" max="10498" width="18.28515625" style="127" customWidth="1"/>
    <col min="10499" max="10499" width="64.85546875" style="127" customWidth="1"/>
    <col min="10500" max="10503" width="9.140625" style="127"/>
    <col min="10504" max="10504" width="14.85546875" style="127" customWidth="1"/>
    <col min="10505" max="10748" width="9.140625" style="127"/>
    <col min="10749" max="10749" width="37.7109375" style="127" customWidth="1"/>
    <col min="10750" max="10750" width="9.140625" style="127"/>
    <col min="10751" max="10751" width="12.85546875" style="127" customWidth="1"/>
    <col min="10752" max="10753" width="0" style="127" hidden="1" customWidth="1"/>
    <col min="10754" max="10754" width="18.28515625" style="127" customWidth="1"/>
    <col min="10755" max="10755" width="64.85546875" style="127" customWidth="1"/>
    <col min="10756" max="10759" width="9.140625" style="127"/>
    <col min="10760" max="10760" width="14.85546875" style="127" customWidth="1"/>
    <col min="10761" max="11004" width="9.140625" style="127"/>
    <col min="11005" max="11005" width="37.7109375" style="127" customWidth="1"/>
    <col min="11006" max="11006" width="9.140625" style="127"/>
    <col min="11007" max="11007" width="12.85546875" style="127" customWidth="1"/>
    <col min="11008" max="11009" width="0" style="127" hidden="1" customWidth="1"/>
    <col min="11010" max="11010" width="18.28515625" style="127" customWidth="1"/>
    <col min="11011" max="11011" width="64.85546875" style="127" customWidth="1"/>
    <col min="11012" max="11015" width="9.140625" style="127"/>
    <col min="11016" max="11016" width="14.85546875" style="127" customWidth="1"/>
    <col min="11017" max="11260" width="9.140625" style="127"/>
    <col min="11261" max="11261" width="37.7109375" style="127" customWidth="1"/>
    <col min="11262" max="11262" width="9.140625" style="127"/>
    <col min="11263" max="11263" width="12.85546875" style="127" customWidth="1"/>
    <col min="11264" max="11265" width="0" style="127" hidden="1" customWidth="1"/>
    <col min="11266" max="11266" width="18.28515625" style="127" customWidth="1"/>
    <col min="11267" max="11267" width="64.85546875" style="127" customWidth="1"/>
    <col min="11268" max="11271" width="9.140625" style="127"/>
    <col min="11272" max="11272" width="14.85546875" style="127" customWidth="1"/>
    <col min="11273" max="11516" width="9.140625" style="127"/>
    <col min="11517" max="11517" width="37.7109375" style="127" customWidth="1"/>
    <col min="11518" max="11518" width="9.140625" style="127"/>
    <col min="11519" max="11519" width="12.85546875" style="127" customWidth="1"/>
    <col min="11520" max="11521" width="0" style="127" hidden="1" customWidth="1"/>
    <col min="11522" max="11522" width="18.28515625" style="127" customWidth="1"/>
    <col min="11523" max="11523" width="64.85546875" style="127" customWidth="1"/>
    <col min="11524" max="11527" width="9.140625" style="127"/>
    <col min="11528" max="11528" width="14.85546875" style="127" customWidth="1"/>
    <col min="11529" max="11772" width="9.140625" style="127"/>
    <col min="11773" max="11773" width="37.7109375" style="127" customWidth="1"/>
    <col min="11774" max="11774" width="9.140625" style="127"/>
    <col min="11775" max="11775" width="12.85546875" style="127" customWidth="1"/>
    <col min="11776" max="11777" width="0" style="127" hidden="1" customWidth="1"/>
    <col min="11778" max="11778" width="18.28515625" style="127" customWidth="1"/>
    <col min="11779" max="11779" width="64.85546875" style="127" customWidth="1"/>
    <col min="11780" max="11783" width="9.140625" style="127"/>
    <col min="11784" max="11784" width="14.85546875" style="127" customWidth="1"/>
    <col min="11785" max="12028" width="9.140625" style="127"/>
    <col min="12029" max="12029" width="37.7109375" style="127" customWidth="1"/>
    <col min="12030" max="12030" width="9.140625" style="127"/>
    <col min="12031" max="12031" width="12.85546875" style="127" customWidth="1"/>
    <col min="12032" max="12033" width="0" style="127" hidden="1" customWidth="1"/>
    <col min="12034" max="12034" width="18.28515625" style="127" customWidth="1"/>
    <col min="12035" max="12035" width="64.85546875" style="127" customWidth="1"/>
    <col min="12036" max="12039" width="9.140625" style="127"/>
    <col min="12040" max="12040" width="14.85546875" style="127" customWidth="1"/>
    <col min="12041" max="12284" width="9.140625" style="127"/>
    <col min="12285" max="12285" width="37.7109375" style="127" customWidth="1"/>
    <col min="12286" max="12286" width="9.140625" style="127"/>
    <col min="12287" max="12287" width="12.85546875" style="127" customWidth="1"/>
    <col min="12288" max="12289" width="0" style="127" hidden="1" customWidth="1"/>
    <col min="12290" max="12290" width="18.28515625" style="127" customWidth="1"/>
    <col min="12291" max="12291" width="64.85546875" style="127" customWidth="1"/>
    <col min="12292" max="12295" width="9.140625" style="127"/>
    <col min="12296" max="12296" width="14.85546875" style="127" customWidth="1"/>
    <col min="12297" max="12540" width="9.140625" style="127"/>
    <col min="12541" max="12541" width="37.7109375" style="127" customWidth="1"/>
    <col min="12542" max="12542" width="9.140625" style="127"/>
    <col min="12543" max="12543" width="12.85546875" style="127" customWidth="1"/>
    <col min="12544" max="12545" width="0" style="127" hidden="1" customWidth="1"/>
    <col min="12546" max="12546" width="18.28515625" style="127" customWidth="1"/>
    <col min="12547" max="12547" width="64.85546875" style="127" customWidth="1"/>
    <col min="12548" max="12551" width="9.140625" style="127"/>
    <col min="12552" max="12552" width="14.85546875" style="127" customWidth="1"/>
    <col min="12553" max="12796" width="9.140625" style="127"/>
    <col min="12797" max="12797" width="37.7109375" style="127" customWidth="1"/>
    <col min="12798" max="12798" width="9.140625" style="127"/>
    <col min="12799" max="12799" width="12.85546875" style="127" customWidth="1"/>
    <col min="12800" max="12801" width="0" style="127" hidden="1" customWidth="1"/>
    <col min="12802" max="12802" width="18.28515625" style="127" customWidth="1"/>
    <col min="12803" max="12803" width="64.85546875" style="127" customWidth="1"/>
    <col min="12804" max="12807" width="9.140625" style="127"/>
    <col min="12808" max="12808" width="14.85546875" style="127" customWidth="1"/>
    <col min="12809" max="13052" width="9.140625" style="127"/>
    <col min="13053" max="13053" width="37.7109375" style="127" customWidth="1"/>
    <col min="13054" max="13054" width="9.140625" style="127"/>
    <col min="13055" max="13055" width="12.85546875" style="127" customWidth="1"/>
    <col min="13056" max="13057" width="0" style="127" hidden="1" customWidth="1"/>
    <col min="13058" max="13058" width="18.28515625" style="127" customWidth="1"/>
    <col min="13059" max="13059" width="64.85546875" style="127" customWidth="1"/>
    <col min="13060" max="13063" width="9.140625" style="127"/>
    <col min="13064" max="13064" width="14.85546875" style="127" customWidth="1"/>
    <col min="13065" max="13308" width="9.140625" style="127"/>
    <col min="13309" max="13309" width="37.7109375" style="127" customWidth="1"/>
    <col min="13310" max="13310" width="9.140625" style="127"/>
    <col min="13311" max="13311" width="12.85546875" style="127" customWidth="1"/>
    <col min="13312" max="13313" width="0" style="127" hidden="1" customWidth="1"/>
    <col min="13314" max="13314" width="18.28515625" style="127" customWidth="1"/>
    <col min="13315" max="13315" width="64.85546875" style="127" customWidth="1"/>
    <col min="13316" max="13319" width="9.140625" style="127"/>
    <col min="13320" max="13320" width="14.85546875" style="127" customWidth="1"/>
    <col min="13321" max="13564" width="9.140625" style="127"/>
    <col min="13565" max="13565" width="37.7109375" style="127" customWidth="1"/>
    <col min="13566" max="13566" width="9.140625" style="127"/>
    <col min="13567" max="13567" width="12.85546875" style="127" customWidth="1"/>
    <col min="13568" max="13569" width="0" style="127" hidden="1" customWidth="1"/>
    <col min="13570" max="13570" width="18.28515625" style="127" customWidth="1"/>
    <col min="13571" max="13571" width="64.85546875" style="127" customWidth="1"/>
    <col min="13572" max="13575" width="9.140625" style="127"/>
    <col min="13576" max="13576" width="14.85546875" style="127" customWidth="1"/>
    <col min="13577" max="13820" width="9.140625" style="127"/>
    <col min="13821" max="13821" width="37.7109375" style="127" customWidth="1"/>
    <col min="13822" max="13822" width="9.140625" style="127"/>
    <col min="13823" max="13823" width="12.85546875" style="127" customWidth="1"/>
    <col min="13824" max="13825" width="0" style="127" hidden="1" customWidth="1"/>
    <col min="13826" max="13826" width="18.28515625" style="127" customWidth="1"/>
    <col min="13827" max="13827" width="64.85546875" style="127" customWidth="1"/>
    <col min="13828" max="13831" width="9.140625" style="127"/>
    <col min="13832" max="13832" width="14.85546875" style="127" customWidth="1"/>
    <col min="13833" max="14076" width="9.140625" style="127"/>
    <col min="14077" max="14077" width="37.7109375" style="127" customWidth="1"/>
    <col min="14078" max="14078" width="9.140625" style="127"/>
    <col min="14079" max="14079" width="12.85546875" style="127" customWidth="1"/>
    <col min="14080" max="14081" width="0" style="127" hidden="1" customWidth="1"/>
    <col min="14082" max="14082" width="18.28515625" style="127" customWidth="1"/>
    <col min="14083" max="14083" width="64.85546875" style="127" customWidth="1"/>
    <col min="14084" max="14087" width="9.140625" style="127"/>
    <col min="14088" max="14088" width="14.85546875" style="127" customWidth="1"/>
    <col min="14089" max="14332" width="9.140625" style="127"/>
    <col min="14333" max="14333" width="37.7109375" style="127" customWidth="1"/>
    <col min="14334" max="14334" width="9.140625" style="127"/>
    <col min="14335" max="14335" width="12.85546875" style="127" customWidth="1"/>
    <col min="14336" max="14337" width="0" style="127" hidden="1" customWidth="1"/>
    <col min="14338" max="14338" width="18.28515625" style="127" customWidth="1"/>
    <col min="14339" max="14339" width="64.85546875" style="127" customWidth="1"/>
    <col min="14340" max="14343" width="9.140625" style="127"/>
    <col min="14344" max="14344" width="14.85546875" style="127" customWidth="1"/>
    <col min="14345" max="14588" width="9.140625" style="127"/>
    <col min="14589" max="14589" width="37.7109375" style="127" customWidth="1"/>
    <col min="14590" max="14590" width="9.140625" style="127"/>
    <col min="14591" max="14591" width="12.85546875" style="127" customWidth="1"/>
    <col min="14592" max="14593" width="0" style="127" hidden="1" customWidth="1"/>
    <col min="14594" max="14594" width="18.28515625" style="127" customWidth="1"/>
    <col min="14595" max="14595" width="64.85546875" style="127" customWidth="1"/>
    <col min="14596" max="14599" width="9.140625" style="127"/>
    <col min="14600" max="14600" width="14.85546875" style="127" customWidth="1"/>
    <col min="14601" max="14844" width="9.140625" style="127"/>
    <col min="14845" max="14845" width="37.7109375" style="127" customWidth="1"/>
    <col min="14846" max="14846" width="9.140625" style="127"/>
    <col min="14847" max="14847" width="12.85546875" style="127" customWidth="1"/>
    <col min="14848" max="14849" width="0" style="127" hidden="1" customWidth="1"/>
    <col min="14850" max="14850" width="18.28515625" style="127" customWidth="1"/>
    <col min="14851" max="14851" width="64.85546875" style="127" customWidth="1"/>
    <col min="14852" max="14855" width="9.140625" style="127"/>
    <col min="14856" max="14856" width="14.85546875" style="127" customWidth="1"/>
    <col min="14857" max="15100" width="9.140625" style="127"/>
    <col min="15101" max="15101" width="37.7109375" style="127" customWidth="1"/>
    <col min="15102" max="15102" width="9.140625" style="127"/>
    <col min="15103" max="15103" width="12.85546875" style="127" customWidth="1"/>
    <col min="15104" max="15105" width="0" style="127" hidden="1" customWidth="1"/>
    <col min="15106" max="15106" width="18.28515625" style="127" customWidth="1"/>
    <col min="15107" max="15107" width="64.85546875" style="127" customWidth="1"/>
    <col min="15108" max="15111" width="9.140625" style="127"/>
    <col min="15112" max="15112" width="14.85546875" style="127" customWidth="1"/>
    <col min="15113" max="15356" width="9.140625" style="127"/>
    <col min="15357" max="15357" width="37.7109375" style="127" customWidth="1"/>
    <col min="15358" max="15358" width="9.140625" style="127"/>
    <col min="15359" max="15359" width="12.85546875" style="127" customWidth="1"/>
    <col min="15360" max="15361" width="0" style="127" hidden="1" customWidth="1"/>
    <col min="15362" max="15362" width="18.28515625" style="127" customWidth="1"/>
    <col min="15363" max="15363" width="64.85546875" style="127" customWidth="1"/>
    <col min="15364" max="15367" width="9.140625" style="127"/>
    <col min="15368" max="15368" width="14.85546875" style="127" customWidth="1"/>
    <col min="15369" max="15612" width="9.140625" style="127"/>
    <col min="15613" max="15613" width="37.7109375" style="127" customWidth="1"/>
    <col min="15614" max="15614" width="9.140625" style="127"/>
    <col min="15615" max="15615" width="12.85546875" style="127" customWidth="1"/>
    <col min="15616" max="15617" width="0" style="127" hidden="1" customWidth="1"/>
    <col min="15618" max="15618" width="18.28515625" style="127" customWidth="1"/>
    <col min="15619" max="15619" width="64.85546875" style="127" customWidth="1"/>
    <col min="15620" max="15623" width="9.140625" style="127"/>
    <col min="15624" max="15624" width="14.85546875" style="127" customWidth="1"/>
    <col min="15625" max="15868" width="9.140625" style="127"/>
    <col min="15869" max="15869" width="37.7109375" style="127" customWidth="1"/>
    <col min="15870" max="15870" width="9.140625" style="127"/>
    <col min="15871" max="15871" width="12.85546875" style="127" customWidth="1"/>
    <col min="15872" max="15873" width="0" style="127" hidden="1" customWidth="1"/>
    <col min="15874" max="15874" width="18.28515625" style="127" customWidth="1"/>
    <col min="15875" max="15875" width="64.85546875" style="127" customWidth="1"/>
    <col min="15876" max="15879" width="9.140625" style="127"/>
    <col min="15880" max="15880" width="14.85546875" style="127" customWidth="1"/>
    <col min="15881" max="16124" width="9.140625" style="127"/>
    <col min="16125" max="16125" width="37.7109375" style="127" customWidth="1"/>
    <col min="16126" max="16126" width="9.140625" style="127"/>
    <col min="16127" max="16127" width="12.85546875" style="127" customWidth="1"/>
    <col min="16128" max="16129" width="0" style="127" hidden="1" customWidth="1"/>
    <col min="16130" max="16130" width="18.28515625" style="127" customWidth="1"/>
    <col min="16131" max="16131" width="64.85546875" style="127" customWidth="1"/>
    <col min="16132" max="16135" width="9.140625" style="127"/>
    <col min="16136" max="16136" width="14.85546875" style="127" customWidth="1"/>
    <col min="16137" max="16384" width="9.140625" style="127"/>
  </cols>
  <sheetData>
    <row r="1" spans="1:44" ht="18.75" x14ac:dyDescent="0.25">
      <c r="L1" s="76" t="s">
        <v>66</v>
      </c>
    </row>
    <row r="2" spans="1:44" ht="18.75" x14ac:dyDescent="0.3">
      <c r="L2" s="77" t="s">
        <v>9</v>
      </c>
    </row>
    <row r="3" spans="1:44" ht="18.75" x14ac:dyDescent="0.3">
      <c r="L3" s="77" t="str">
        <f>'1. паспорт местоположение'!C3</f>
        <v>от «05» мая 2016 г. №380</v>
      </c>
    </row>
    <row r="4" spans="1:44" ht="18.75" x14ac:dyDescent="0.3">
      <c r="K4" s="77"/>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77"/>
    </row>
    <row r="7" spans="1:44" ht="18.75" x14ac:dyDescent="0.25">
      <c r="A7" s="338" t="s">
        <v>8</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7</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O_NS3600.VL.0027</v>
      </c>
      <c r="B12" s="339"/>
      <c r="C12" s="339"/>
      <c r="D12" s="339"/>
      <c r="E12" s="339"/>
      <c r="F12" s="339"/>
      <c r="G12" s="339"/>
      <c r="H12" s="339"/>
      <c r="I12" s="339"/>
      <c r="J12" s="339"/>
      <c r="K12" s="339"/>
      <c r="L12" s="339"/>
    </row>
    <row r="13" spans="1:44" x14ac:dyDescent="0.25">
      <c r="A13" s="340" t="s">
        <v>6</v>
      </c>
      <c r="B13" s="340"/>
      <c r="C13" s="340"/>
      <c r="D13" s="340"/>
      <c r="E13" s="340"/>
      <c r="F13" s="340"/>
      <c r="G13" s="340"/>
      <c r="H13" s="340"/>
      <c r="I13" s="340"/>
      <c r="J13" s="340"/>
      <c r="K13" s="340"/>
      <c r="L13" s="340"/>
    </row>
    <row r="14" spans="1:44" ht="18.75" x14ac:dyDescent="0.25">
      <c r="A14" s="350"/>
      <c r="B14" s="350"/>
      <c r="C14" s="350"/>
      <c r="D14" s="350"/>
      <c r="E14" s="350"/>
      <c r="F14" s="350"/>
      <c r="G14" s="350"/>
      <c r="H14" s="350"/>
      <c r="I14" s="350"/>
      <c r="J14" s="350"/>
      <c r="K14" s="350"/>
      <c r="L14" s="350"/>
    </row>
    <row r="15" spans="1:44" ht="44.25" customHeight="1" x14ac:dyDescent="0.25">
      <c r="A15" s="403"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03"/>
      <c r="C15" s="403"/>
      <c r="D15" s="403"/>
      <c r="E15" s="403"/>
      <c r="F15" s="403"/>
      <c r="G15" s="403"/>
      <c r="H15" s="403"/>
      <c r="I15" s="403"/>
      <c r="J15" s="403"/>
      <c r="K15" s="403"/>
      <c r="L15" s="403"/>
    </row>
    <row r="16" spans="1:44" x14ac:dyDescent="0.25">
      <c r="A16" s="340" t="s">
        <v>5</v>
      </c>
      <c r="B16" s="340"/>
      <c r="C16" s="340"/>
      <c r="D16" s="340"/>
      <c r="E16" s="340"/>
      <c r="F16" s="340"/>
      <c r="G16" s="340"/>
      <c r="H16" s="340"/>
      <c r="I16" s="340"/>
      <c r="J16" s="340"/>
      <c r="K16" s="340"/>
      <c r="L16" s="340"/>
    </row>
    <row r="17" spans="1:12" ht="15.75" customHeight="1" x14ac:dyDescent="0.25">
      <c r="L17" s="128"/>
    </row>
    <row r="18" spans="1:12" x14ac:dyDescent="0.25">
      <c r="K18" s="129"/>
    </row>
    <row r="19" spans="1:12" ht="15.75" customHeight="1" x14ac:dyDescent="0.25">
      <c r="A19" s="402" t="s">
        <v>394</v>
      </c>
      <c r="B19" s="402"/>
      <c r="C19" s="402"/>
      <c r="D19" s="402"/>
      <c r="E19" s="402"/>
      <c r="F19" s="402"/>
      <c r="G19" s="402"/>
      <c r="H19" s="402"/>
      <c r="I19" s="402"/>
      <c r="J19" s="402"/>
      <c r="K19" s="402"/>
      <c r="L19" s="402"/>
    </row>
    <row r="20" spans="1:12" x14ac:dyDescent="0.25">
      <c r="A20" s="130"/>
      <c r="B20" s="130"/>
      <c r="C20" s="131"/>
      <c r="D20" s="131"/>
      <c r="E20" s="131"/>
      <c r="F20" s="131"/>
      <c r="G20" s="131"/>
      <c r="H20" s="131"/>
      <c r="I20" s="131"/>
      <c r="J20" s="131"/>
      <c r="K20" s="131"/>
      <c r="L20" s="131"/>
    </row>
    <row r="21" spans="1:12" ht="28.5" customHeight="1" x14ac:dyDescent="0.25">
      <c r="A21" s="392" t="s">
        <v>217</v>
      </c>
      <c r="B21" s="392" t="s">
        <v>216</v>
      </c>
      <c r="C21" s="398" t="s">
        <v>328</v>
      </c>
      <c r="D21" s="398"/>
      <c r="E21" s="398"/>
      <c r="F21" s="398"/>
      <c r="G21" s="398"/>
      <c r="H21" s="398"/>
      <c r="I21" s="393" t="s">
        <v>215</v>
      </c>
      <c r="J21" s="395" t="s">
        <v>330</v>
      </c>
      <c r="K21" s="392" t="s">
        <v>214</v>
      </c>
      <c r="L21" s="394" t="s">
        <v>329</v>
      </c>
    </row>
    <row r="22" spans="1:12" ht="58.5" customHeight="1" x14ac:dyDescent="0.25">
      <c r="A22" s="392"/>
      <c r="B22" s="392"/>
      <c r="C22" s="399" t="s">
        <v>1</v>
      </c>
      <c r="D22" s="399"/>
      <c r="E22" s="132"/>
      <c r="F22" s="133"/>
      <c r="G22" s="400" t="s">
        <v>0</v>
      </c>
      <c r="H22" s="401"/>
      <c r="I22" s="393"/>
      <c r="J22" s="396"/>
      <c r="K22" s="392"/>
      <c r="L22" s="394"/>
    </row>
    <row r="23" spans="1:12" ht="47.25" x14ac:dyDescent="0.25">
      <c r="A23" s="392"/>
      <c r="B23" s="392"/>
      <c r="C23" s="134" t="s">
        <v>213</v>
      </c>
      <c r="D23" s="134" t="s">
        <v>212</v>
      </c>
      <c r="E23" s="134" t="s">
        <v>213</v>
      </c>
      <c r="F23" s="134" t="s">
        <v>212</v>
      </c>
      <c r="G23" s="134" t="s">
        <v>213</v>
      </c>
      <c r="H23" s="134" t="s">
        <v>212</v>
      </c>
      <c r="I23" s="393"/>
      <c r="J23" s="397"/>
      <c r="K23" s="392"/>
      <c r="L23" s="394"/>
    </row>
    <row r="24" spans="1:12" x14ac:dyDescent="0.25">
      <c r="A24" s="135">
        <v>1</v>
      </c>
      <c r="B24" s="135">
        <v>2</v>
      </c>
      <c r="C24" s="134">
        <v>3</v>
      </c>
      <c r="D24" s="167">
        <v>4</v>
      </c>
      <c r="E24" s="167">
        <v>5</v>
      </c>
      <c r="F24" s="167">
        <v>6</v>
      </c>
      <c r="G24" s="167">
        <v>7</v>
      </c>
      <c r="H24" s="167">
        <v>8</v>
      </c>
      <c r="I24" s="167">
        <v>9</v>
      </c>
      <c r="J24" s="134">
        <v>10</v>
      </c>
      <c r="K24" s="134">
        <v>11</v>
      </c>
      <c r="L24" s="134">
        <v>12</v>
      </c>
    </row>
    <row r="25" spans="1:12" x14ac:dyDescent="0.25">
      <c r="A25" s="199">
        <v>1</v>
      </c>
      <c r="B25" s="136" t="s">
        <v>211</v>
      </c>
      <c r="C25" s="136"/>
      <c r="D25" s="168"/>
      <c r="E25" s="168"/>
      <c r="F25" s="168"/>
      <c r="G25" s="168"/>
      <c r="H25" s="168"/>
      <c r="I25" s="168"/>
      <c r="J25" s="137"/>
      <c r="K25" s="62"/>
      <c r="L25" s="120"/>
    </row>
    <row r="26" spans="1:12" ht="21.75" customHeight="1" x14ac:dyDescent="0.25">
      <c r="A26" s="199" t="s">
        <v>210</v>
      </c>
      <c r="B26" s="138" t="s">
        <v>335</v>
      </c>
      <c r="C26" s="188">
        <v>45208</v>
      </c>
      <c r="D26" s="188">
        <v>45265</v>
      </c>
      <c r="E26" s="176"/>
      <c r="F26" s="176"/>
      <c r="G26" s="188">
        <v>45208</v>
      </c>
      <c r="H26" s="188">
        <v>45265</v>
      </c>
      <c r="I26" s="189">
        <v>1</v>
      </c>
      <c r="J26" s="190">
        <v>1</v>
      </c>
      <c r="K26" s="62"/>
      <c r="L26" s="62"/>
    </row>
    <row r="27" spans="1:12" s="139" customFormat="1" ht="39" customHeight="1" x14ac:dyDescent="0.25">
      <c r="A27" s="199" t="s">
        <v>209</v>
      </c>
      <c r="B27" s="138" t="s">
        <v>337</v>
      </c>
      <c r="C27" s="188" t="s">
        <v>428</v>
      </c>
      <c r="D27" s="188" t="s">
        <v>428</v>
      </c>
      <c r="E27" s="188" t="s">
        <v>428</v>
      </c>
      <c r="F27" s="188" t="s">
        <v>428</v>
      </c>
      <c r="G27" s="188" t="s">
        <v>428</v>
      </c>
      <c r="H27" s="188" t="s">
        <v>428</v>
      </c>
      <c r="I27" s="177"/>
      <c r="J27" s="178"/>
      <c r="K27" s="62"/>
      <c r="L27" s="62"/>
    </row>
    <row r="28" spans="1:12" s="139" customFormat="1" ht="70.5" customHeight="1" x14ac:dyDescent="0.25">
      <c r="A28" s="199" t="s">
        <v>336</v>
      </c>
      <c r="B28" s="138" t="s">
        <v>341</v>
      </c>
      <c r="C28" s="188" t="s">
        <v>428</v>
      </c>
      <c r="D28" s="188" t="s">
        <v>428</v>
      </c>
      <c r="E28" s="176"/>
      <c r="F28" s="176"/>
      <c r="G28" s="188" t="s">
        <v>428</v>
      </c>
      <c r="H28" s="188" t="s">
        <v>428</v>
      </c>
      <c r="I28" s="177"/>
      <c r="J28" s="178"/>
      <c r="K28" s="62"/>
      <c r="L28" s="62"/>
    </row>
    <row r="29" spans="1:12" s="139" customFormat="1" ht="54" customHeight="1" x14ac:dyDescent="0.25">
      <c r="A29" s="199" t="s">
        <v>208</v>
      </c>
      <c r="B29" s="138" t="s">
        <v>340</v>
      </c>
      <c r="C29" s="188" t="s">
        <v>428</v>
      </c>
      <c r="D29" s="188" t="s">
        <v>428</v>
      </c>
      <c r="E29" s="175"/>
      <c r="F29" s="176"/>
      <c r="G29" s="188" t="s">
        <v>428</v>
      </c>
      <c r="H29" s="188" t="s">
        <v>428</v>
      </c>
      <c r="I29" s="177"/>
      <c r="J29" s="178"/>
      <c r="K29" s="62"/>
      <c r="L29" s="62"/>
    </row>
    <row r="30" spans="1:12" s="139" customFormat="1" ht="57" customHeight="1" x14ac:dyDescent="0.25">
      <c r="A30" s="199" t="s">
        <v>207</v>
      </c>
      <c r="B30" s="138" t="s">
        <v>342</v>
      </c>
      <c r="C30" s="192">
        <v>45326</v>
      </c>
      <c r="D30" s="191">
        <v>45411</v>
      </c>
      <c r="E30" s="176"/>
      <c r="F30" s="176"/>
      <c r="G30" s="192">
        <v>45326</v>
      </c>
      <c r="H30" s="191">
        <v>45411</v>
      </c>
      <c r="I30" s="189">
        <v>1</v>
      </c>
      <c r="J30" s="190">
        <v>1</v>
      </c>
      <c r="K30" s="62"/>
      <c r="L30" s="62"/>
    </row>
    <row r="31" spans="1:12" s="139" customFormat="1" ht="37.5" customHeight="1" x14ac:dyDescent="0.25">
      <c r="A31" s="199" t="s">
        <v>206</v>
      </c>
      <c r="B31" s="140" t="s">
        <v>338</v>
      </c>
      <c r="C31" s="192">
        <v>45342</v>
      </c>
      <c r="D31" s="192">
        <f>C31+30</f>
        <v>45372</v>
      </c>
      <c r="E31" s="176"/>
      <c r="F31" s="176"/>
      <c r="G31" s="192">
        <v>45342</v>
      </c>
      <c r="H31" s="192">
        <f>G31+30</f>
        <v>45372</v>
      </c>
      <c r="I31" s="189">
        <v>1</v>
      </c>
      <c r="J31" s="190">
        <v>1</v>
      </c>
      <c r="K31" s="62"/>
      <c r="L31" s="62"/>
    </row>
    <row r="32" spans="1:12" s="139" customFormat="1" ht="31.5" x14ac:dyDescent="0.25">
      <c r="A32" s="199" t="s">
        <v>204</v>
      </c>
      <c r="B32" s="140" t="s">
        <v>343</v>
      </c>
      <c r="C32" s="192">
        <f>D31+30</f>
        <v>45402</v>
      </c>
      <c r="D32" s="192">
        <f>C32+60</f>
        <v>45462</v>
      </c>
      <c r="E32" s="176"/>
      <c r="F32" s="176"/>
      <c r="G32" s="192">
        <f>H31+30</f>
        <v>45402</v>
      </c>
      <c r="H32" s="192">
        <f>G32+60</f>
        <v>45462</v>
      </c>
      <c r="I32" s="189">
        <v>1</v>
      </c>
      <c r="J32" s="190">
        <v>1</v>
      </c>
      <c r="K32" s="62"/>
      <c r="L32" s="62"/>
    </row>
    <row r="33" spans="1:12" s="139" customFormat="1" ht="37.5" customHeight="1" x14ac:dyDescent="0.25">
      <c r="A33" s="199" t="s">
        <v>354</v>
      </c>
      <c r="B33" s="140" t="s">
        <v>280</v>
      </c>
      <c r="C33" s="188" t="s">
        <v>428</v>
      </c>
      <c r="D33" s="188" t="s">
        <v>428</v>
      </c>
      <c r="E33" s="176"/>
      <c r="F33" s="176"/>
      <c r="G33" s="188" t="s">
        <v>428</v>
      </c>
      <c r="H33" s="188" t="s">
        <v>428</v>
      </c>
      <c r="I33" s="179"/>
      <c r="J33" s="178"/>
      <c r="K33" s="62"/>
      <c r="L33" s="62"/>
    </row>
    <row r="34" spans="1:12" s="139" customFormat="1" ht="47.25" customHeight="1" x14ac:dyDescent="0.25">
      <c r="A34" s="199" t="s">
        <v>355</v>
      </c>
      <c r="B34" s="140" t="s">
        <v>347</v>
      </c>
      <c r="C34" s="188" t="s">
        <v>428</v>
      </c>
      <c r="D34" s="188" t="s">
        <v>428</v>
      </c>
      <c r="E34" s="180"/>
      <c r="F34" s="180"/>
      <c r="G34" s="188" t="s">
        <v>428</v>
      </c>
      <c r="H34" s="188" t="s">
        <v>428</v>
      </c>
      <c r="I34" s="177"/>
      <c r="J34" s="178"/>
      <c r="K34" s="141"/>
      <c r="L34" s="62"/>
    </row>
    <row r="35" spans="1:12" s="139" customFormat="1" ht="49.5" customHeight="1" x14ac:dyDescent="0.25">
      <c r="A35" s="199" t="s">
        <v>356</v>
      </c>
      <c r="B35" s="140" t="s">
        <v>205</v>
      </c>
      <c r="C35" s="192">
        <f>D32</f>
        <v>45462</v>
      </c>
      <c r="D35" s="191">
        <f>C35+30</f>
        <v>45492</v>
      </c>
      <c r="E35" s="177"/>
      <c r="F35" s="177"/>
      <c r="G35" s="192">
        <f>H32</f>
        <v>45462</v>
      </c>
      <c r="H35" s="191">
        <f>G35+30</f>
        <v>45492</v>
      </c>
      <c r="I35" s="189">
        <v>1</v>
      </c>
      <c r="J35" s="190">
        <v>1</v>
      </c>
      <c r="K35" s="141"/>
      <c r="L35" s="62"/>
    </row>
    <row r="36" spans="1:12" ht="37.5" customHeight="1" x14ac:dyDescent="0.25">
      <c r="A36" s="199" t="s">
        <v>357</v>
      </c>
      <c r="B36" s="140" t="s">
        <v>339</v>
      </c>
      <c r="C36" s="188" t="s">
        <v>428</v>
      </c>
      <c r="D36" s="188" t="s">
        <v>428</v>
      </c>
      <c r="E36" s="181"/>
      <c r="F36" s="182"/>
      <c r="G36" s="188" t="s">
        <v>428</v>
      </c>
      <c r="H36" s="188" t="s">
        <v>428</v>
      </c>
      <c r="I36" s="183"/>
      <c r="J36" s="184"/>
      <c r="K36" s="62"/>
      <c r="L36" s="62"/>
    </row>
    <row r="37" spans="1:12" ht="41.25" customHeight="1" x14ac:dyDescent="0.25">
      <c r="A37" s="199" t="s">
        <v>358</v>
      </c>
      <c r="B37" s="140" t="s">
        <v>203</v>
      </c>
      <c r="C37" s="192">
        <f>C35</f>
        <v>45462</v>
      </c>
      <c r="D37" s="191">
        <f>D35</f>
        <v>45492</v>
      </c>
      <c r="E37" s="181"/>
      <c r="F37" s="182"/>
      <c r="G37" s="192">
        <f>G35</f>
        <v>45462</v>
      </c>
      <c r="H37" s="191">
        <f>H35</f>
        <v>45492</v>
      </c>
      <c r="I37" s="189">
        <v>1</v>
      </c>
      <c r="J37" s="190">
        <v>1</v>
      </c>
      <c r="K37" s="62"/>
      <c r="L37" s="62"/>
    </row>
    <row r="38" spans="1:12" x14ac:dyDescent="0.25">
      <c r="A38" s="199" t="s">
        <v>480</v>
      </c>
      <c r="B38" s="136" t="s">
        <v>202</v>
      </c>
      <c r="C38" s="193"/>
      <c r="D38" s="194"/>
      <c r="E38" s="185"/>
      <c r="F38" s="185"/>
      <c r="G38" s="193"/>
      <c r="H38" s="194"/>
      <c r="I38" s="186"/>
      <c r="J38" s="187"/>
      <c r="K38" s="62"/>
      <c r="L38" s="62"/>
    </row>
    <row r="39" spans="1:12" ht="71.25" customHeight="1" x14ac:dyDescent="0.25">
      <c r="A39" s="199">
        <v>2</v>
      </c>
      <c r="B39" s="140" t="s">
        <v>344</v>
      </c>
      <c r="C39" s="192">
        <f>C31</f>
        <v>45342</v>
      </c>
      <c r="D39" s="192">
        <f>D31</f>
        <v>45372</v>
      </c>
      <c r="E39" s="185"/>
      <c r="F39" s="185"/>
      <c r="G39" s="192">
        <f>G31</f>
        <v>45342</v>
      </c>
      <c r="H39" s="192">
        <f>H31</f>
        <v>45372</v>
      </c>
      <c r="I39" s="189">
        <v>1</v>
      </c>
      <c r="J39" s="190">
        <v>1</v>
      </c>
      <c r="K39" s="62"/>
      <c r="L39" s="62"/>
    </row>
    <row r="40" spans="1:12" ht="33.75" customHeight="1" x14ac:dyDescent="0.25">
      <c r="A40" s="199" t="s">
        <v>201</v>
      </c>
      <c r="B40" s="140" t="s">
        <v>346</v>
      </c>
      <c r="C40" s="191">
        <f>D35</f>
        <v>45492</v>
      </c>
      <c r="D40" s="60">
        <f>C40+40</f>
        <v>45532</v>
      </c>
      <c r="E40" s="185"/>
      <c r="F40" s="185"/>
      <c r="G40" s="191">
        <f>H35</f>
        <v>45492</v>
      </c>
      <c r="H40" s="60">
        <f>G40+40</f>
        <v>45532</v>
      </c>
      <c r="I40" s="189">
        <v>1</v>
      </c>
      <c r="J40" s="190">
        <v>1</v>
      </c>
      <c r="K40" s="62"/>
      <c r="L40" s="62"/>
    </row>
    <row r="41" spans="1:12" ht="63" customHeight="1" x14ac:dyDescent="0.25">
      <c r="A41" s="199" t="s">
        <v>200</v>
      </c>
      <c r="B41" s="136" t="s">
        <v>425</v>
      </c>
      <c r="C41" s="193"/>
      <c r="D41" s="194"/>
      <c r="E41" s="185"/>
      <c r="F41" s="185"/>
      <c r="G41" s="193"/>
      <c r="H41" s="194"/>
      <c r="I41" s="186"/>
      <c r="J41" s="187"/>
      <c r="K41" s="62"/>
      <c r="L41" s="62"/>
    </row>
    <row r="42" spans="1:12" ht="58.5" customHeight="1" x14ac:dyDescent="0.25">
      <c r="A42" s="199">
        <v>3</v>
      </c>
      <c r="B42" s="140" t="s">
        <v>345</v>
      </c>
      <c r="C42" s="191">
        <f>D35</f>
        <v>45492</v>
      </c>
      <c r="D42" s="60">
        <f>C42+20</f>
        <v>45512</v>
      </c>
      <c r="E42" s="185"/>
      <c r="F42" s="185"/>
      <c r="G42" s="191">
        <f>H35</f>
        <v>45492</v>
      </c>
      <c r="H42" s="60">
        <f>G42+20</f>
        <v>45512</v>
      </c>
      <c r="I42" s="189">
        <v>1</v>
      </c>
      <c r="J42" s="190">
        <v>1</v>
      </c>
      <c r="K42" s="62"/>
      <c r="L42" s="62"/>
    </row>
    <row r="43" spans="1:12" ht="34.5" customHeight="1" x14ac:dyDescent="0.25">
      <c r="A43" s="199" t="s">
        <v>199</v>
      </c>
      <c r="B43" s="140" t="s">
        <v>197</v>
      </c>
      <c r="C43" s="60">
        <f>D40</f>
        <v>45532</v>
      </c>
      <c r="D43" s="60">
        <f>C43+20</f>
        <v>45552</v>
      </c>
      <c r="E43" s="185"/>
      <c r="F43" s="185"/>
      <c r="G43" s="60">
        <v>45634</v>
      </c>
      <c r="H43" s="60">
        <f>G43+120</f>
        <v>45754</v>
      </c>
      <c r="I43" s="186"/>
      <c r="J43" s="187"/>
      <c r="K43" s="62"/>
      <c r="L43" s="62"/>
    </row>
    <row r="44" spans="1:12" ht="24.75" customHeight="1" x14ac:dyDescent="0.25">
      <c r="A44" s="199" t="s">
        <v>198</v>
      </c>
      <c r="B44" s="140" t="s">
        <v>195</v>
      </c>
      <c r="C44" s="60">
        <f>D43</f>
        <v>45552</v>
      </c>
      <c r="D44" s="60">
        <f>C44+50</f>
        <v>45602</v>
      </c>
      <c r="E44" s="185"/>
      <c r="F44" s="185"/>
      <c r="G44" s="60">
        <f>H43</f>
        <v>45754</v>
      </c>
      <c r="H44" s="60">
        <f>G44+150</f>
        <v>45904</v>
      </c>
      <c r="I44" s="186"/>
      <c r="J44" s="187"/>
      <c r="K44" s="62"/>
      <c r="L44" s="62"/>
    </row>
    <row r="45" spans="1:12" ht="90.75" customHeight="1" x14ac:dyDescent="0.25">
      <c r="A45" s="199" t="s">
        <v>196</v>
      </c>
      <c r="B45" s="140" t="s">
        <v>350</v>
      </c>
      <c r="C45" s="188" t="s">
        <v>428</v>
      </c>
      <c r="D45" s="188" t="s">
        <v>428</v>
      </c>
      <c r="E45" s="185"/>
      <c r="F45" s="185"/>
      <c r="G45" s="188" t="s">
        <v>428</v>
      </c>
      <c r="H45" s="188" t="s">
        <v>428</v>
      </c>
      <c r="I45" s="186"/>
      <c r="J45" s="187"/>
      <c r="K45" s="62"/>
      <c r="L45" s="62"/>
    </row>
    <row r="46" spans="1:12" ht="167.25" customHeight="1" x14ac:dyDescent="0.25">
      <c r="A46" s="199" t="s">
        <v>194</v>
      </c>
      <c r="B46" s="140" t="s">
        <v>348</v>
      </c>
      <c r="C46" s="188" t="s">
        <v>428</v>
      </c>
      <c r="D46" s="188" t="s">
        <v>428</v>
      </c>
      <c r="E46" s="185"/>
      <c r="F46" s="185"/>
      <c r="G46" s="188" t="s">
        <v>428</v>
      </c>
      <c r="H46" s="188" t="s">
        <v>428</v>
      </c>
      <c r="I46" s="186"/>
      <c r="J46" s="187"/>
      <c r="K46" s="62"/>
      <c r="L46" s="62"/>
    </row>
    <row r="47" spans="1:12" ht="30.75" customHeight="1" x14ac:dyDescent="0.25">
      <c r="A47" s="199" t="s">
        <v>192</v>
      </c>
      <c r="B47" s="140" t="s">
        <v>193</v>
      </c>
      <c r="C47" s="60">
        <f>C44+20</f>
        <v>45572</v>
      </c>
      <c r="D47" s="60">
        <f>D44+20</f>
        <v>45622</v>
      </c>
      <c r="E47" s="185"/>
      <c r="F47" s="185"/>
      <c r="G47" s="60">
        <f>H44</f>
        <v>45904</v>
      </c>
      <c r="H47" s="60">
        <f>G47+35</f>
        <v>45939</v>
      </c>
      <c r="I47" s="186"/>
      <c r="J47" s="187"/>
      <c r="K47" s="62"/>
      <c r="L47" s="62"/>
    </row>
    <row r="48" spans="1:12" ht="37.5" customHeight="1" x14ac:dyDescent="0.25">
      <c r="A48" s="199" t="s">
        <v>359</v>
      </c>
      <c r="B48" s="136" t="s">
        <v>191</v>
      </c>
      <c r="C48" s="193"/>
      <c r="D48" s="194"/>
      <c r="E48" s="185"/>
      <c r="F48" s="185"/>
      <c r="G48" s="193"/>
      <c r="H48" s="194"/>
      <c r="I48" s="186"/>
      <c r="J48" s="187"/>
      <c r="K48" s="62"/>
      <c r="L48" s="62"/>
    </row>
    <row r="49" spans="1:12" ht="35.25" customHeight="1" x14ac:dyDescent="0.25">
      <c r="A49" s="199">
        <v>4</v>
      </c>
      <c r="B49" s="140" t="s">
        <v>189</v>
      </c>
      <c r="C49" s="60">
        <f>D47</f>
        <v>45622</v>
      </c>
      <c r="D49" s="60">
        <f>C49+5</f>
        <v>45627</v>
      </c>
      <c r="E49" s="185"/>
      <c r="F49" s="185"/>
      <c r="G49" s="60">
        <f>H47</f>
        <v>45939</v>
      </c>
      <c r="H49" s="60">
        <f>G49+35</f>
        <v>45974</v>
      </c>
      <c r="I49" s="186"/>
      <c r="J49" s="187"/>
      <c r="K49" s="62"/>
      <c r="L49" s="62"/>
    </row>
    <row r="50" spans="1:12" ht="86.25" customHeight="1" x14ac:dyDescent="0.25">
      <c r="A50" s="199" t="s">
        <v>190</v>
      </c>
      <c r="B50" s="140" t="s">
        <v>349</v>
      </c>
      <c r="C50" s="60">
        <f>D49</f>
        <v>45627</v>
      </c>
      <c r="D50" s="195">
        <f>C50+7</f>
        <v>45634</v>
      </c>
      <c r="E50" s="185"/>
      <c r="F50" s="185"/>
      <c r="G50" s="60">
        <f>H49</f>
        <v>45974</v>
      </c>
      <c r="H50" s="195">
        <f>G50+17</f>
        <v>45991</v>
      </c>
      <c r="I50" s="186"/>
      <c r="J50" s="187"/>
      <c r="K50" s="62"/>
      <c r="L50" s="62"/>
    </row>
    <row r="51" spans="1:12" ht="77.25" customHeight="1" x14ac:dyDescent="0.25">
      <c r="A51" s="199" t="s">
        <v>188</v>
      </c>
      <c r="B51" s="140" t="s">
        <v>351</v>
      </c>
      <c r="C51" s="188" t="s">
        <v>428</v>
      </c>
      <c r="D51" s="188" t="s">
        <v>428</v>
      </c>
      <c r="E51" s="185"/>
      <c r="F51" s="185"/>
      <c r="G51" s="188" t="s">
        <v>428</v>
      </c>
      <c r="H51" s="188" t="s">
        <v>428</v>
      </c>
      <c r="I51" s="186"/>
      <c r="J51" s="187"/>
      <c r="K51" s="62"/>
      <c r="L51" s="62"/>
    </row>
    <row r="52" spans="1:12" ht="71.25" customHeight="1" x14ac:dyDescent="0.25">
      <c r="A52" s="199" t="s">
        <v>186</v>
      </c>
      <c r="B52" s="140" t="s">
        <v>187</v>
      </c>
      <c r="C52" s="195">
        <f>C50</f>
        <v>45627</v>
      </c>
      <c r="D52" s="195">
        <f>D50</f>
        <v>45634</v>
      </c>
      <c r="E52" s="185"/>
      <c r="F52" s="185"/>
      <c r="G52" s="195">
        <f>G50</f>
        <v>45974</v>
      </c>
      <c r="H52" s="195">
        <f>G52+20</f>
        <v>45994</v>
      </c>
      <c r="I52" s="186"/>
      <c r="J52" s="187"/>
      <c r="K52" s="62"/>
      <c r="L52" s="62"/>
    </row>
    <row r="53" spans="1:12" ht="48" customHeight="1" x14ac:dyDescent="0.25">
      <c r="A53" s="199" t="s">
        <v>184</v>
      </c>
      <c r="B53" s="142" t="s">
        <v>352</v>
      </c>
      <c r="C53" s="195">
        <f>D50</f>
        <v>45634</v>
      </c>
      <c r="D53" s="195">
        <f>C53+10</f>
        <v>45644</v>
      </c>
      <c r="E53" s="185"/>
      <c r="F53" s="185"/>
      <c r="G53" s="195">
        <f>H52</f>
        <v>45994</v>
      </c>
      <c r="H53" s="195">
        <f>G53+14</f>
        <v>46008</v>
      </c>
      <c r="I53" s="186"/>
      <c r="J53" s="187"/>
      <c r="K53" s="62"/>
      <c r="L53" s="62"/>
    </row>
    <row r="54" spans="1:12" ht="46.5" customHeight="1" x14ac:dyDescent="0.25">
      <c r="A54" s="199" t="s">
        <v>353</v>
      </c>
      <c r="B54" s="140" t="s">
        <v>185</v>
      </c>
      <c r="C54" s="188" t="s">
        <v>428</v>
      </c>
      <c r="D54" s="188" t="s">
        <v>428</v>
      </c>
      <c r="E54" s="185"/>
      <c r="F54" s="185"/>
      <c r="G54" s="188" t="s">
        <v>428</v>
      </c>
      <c r="H54" s="188" t="s">
        <v>428</v>
      </c>
      <c r="I54" s="186"/>
      <c r="J54" s="187"/>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6" width="13.5703125" style="33" customWidth="1"/>
    <col min="7" max="7" width="12.85546875" style="34" customWidth="1"/>
    <col min="8" max="11" width="8.5703125" style="34" customWidth="1"/>
    <col min="12" max="19" width="8.5703125" style="33" customWidth="1"/>
    <col min="20" max="20" width="8.5703125" style="170" customWidth="1"/>
    <col min="21" max="27" width="8.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55"/>
      <c r="B7" s="55"/>
      <c r="C7" s="55"/>
      <c r="D7" s="55"/>
      <c r="E7" s="55"/>
      <c r="F7" s="55"/>
      <c r="G7" s="55"/>
      <c r="H7" s="55"/>
      <c r="I7" s="55"/>
      <c r="J7" s="36"/>
      <c r="K7" s="36"/>
      <c r="L7" s="36"/>
      <c r="M7" s="36"/>
      <c r="N7" s="36"/>
      <c r="O7" s="36"/>
      <c r="P7" s="36"/>
      <c r="Q7" s="36"/>
      <c r="R7" s="36"/>
      <c r="S7" s="36"/>
      <c r="T7" s="171"/>
      <c r="U7" s="36"/>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55"/>
      <c r="B10" s="55"/>
      <c r="C10" s="55"/>
      <c r="D10" s="55"/>
      <c r="E10" s="55"/>
      <c r="F10" s="55"/>
      <c r="G10" s="55"/>
      <c r="H10" s="55"/>
      <c r="I10" s="55"/>
      <c r="J10" s="36"/>
      <c r="K10" s="36"/>
      <c r="L10" s="36"/>
      <c r="M10" s="36"/>
      <c r="N10" s="36"/>
      <c r="O10" s="36"/>
      <c r="P10" s="36"/>
      <c r="Q10" s="36"/>
      <c r="R10" s="36"/>
      <c r="S10" s="36"/>
      <c r="T10" s="171"/>
      <c r="U10" s="36"/>
    </row>
    <row r="11" spans="1:29" x14ac:dyDescent="0.25">
      <c r="A11" s="339" t="str">
        <f>'1. паспорт местоположение'!A12:C12</f>
        <v>O_NS3600.VL.0027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0"/>
      <c r="B13" s="10"/>
      <c r="C13" s="10"/>
      <c r="D13" s="10"/>
      <c r="E13" s="10"/>
      <c r="F13" s="10"/>
      <c r="G13" s="10"/>
      <c r="H13" s="10"/>
      <c r="I13" s="10"/>
      <c r="J13" s="35"/>
      <c r="K13" s="35"/>
      <c r="L13" s="35"/>
      <c r="M13" s="35"/>
      <c r="N13" s="35"/>
      <c r="O13" s="35"/>
      <c r="P13" s="35"/>
      <c r="Q13" s="35"/>
      <c r="R13" s="35"/>
      <c r="S13" s="35"/>
      <c r="T13" s="172"/>
      <c r="U13" s="35"/>
    </row>
    <row r="14" spans="1:29" ht="69" customHeight="1" x14ac:dyDescent="0.25">
      <c r="A14" s="419"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29" x14ac:dyDescent="0.25">
      <c r="A17" s="34"/>
      <c r="L17" s="34"/>
      <c r="M17" s="34"/>
      <c r="N17" s="34"/>
      <c r="O17" s="34"/>
      <c r="P17" s="34"/>
      <c r="Q17" s="34"/>
      <c r="R17" s="34"/>
      <c r="S17" s="34"/>
      <c r="T17" s="173"/>
    </row>
    <row r="18" spans="1:29" x14ac:dyDescent="0.25">
      <c r="A18" s="414" t="s">
        <v>395</v>
      </c>
      <c r="B18" s="414"/>
      <c r="C18" s="414"/>
      <c r="D18" s="414"/>
      <c r="E18" s="414"/>
      <c r="F18" s="414"/>
      <c r="G18" s="414"/>
      <c r="H18" s="414"/>
      <c r="I18" s="414"/>
      <c r="J18" s="414"/>
      <c r="K18" s="414"/>
      <c r="L18" s="414"/>
      <c r="M18" s="414"/>
      <c r="N18" s="414"/>
      <c r="O18" s="414"/>
      <c r="P18" s="414"/>
      <c r="Q18" s="414"/>
      <c r="R18" s="414"/>
      <c r="S18" s="414"/>
      <c r="T18" s="414"/>
      <c r="U18" s="414"/>
    </row>
    <row r="19" spans="1:29" x14ac:dyDescent="0.25">
      <c r="A19" s="281"/>
      <c r="B19" s="281"/>
      <c r="C19" s="281"/>
      <c r="D19" s="281"/>
      <c r="E19" s="281"/>
      <c r="F19" s="281"/>
      <c r="G19" s="281"/>
      <c r="H19" s="281"/>
      <c r="I19" s="281"/>
      <c r="J19" s="281"/>
      <c r="K19" s="281"/>
      <c r="L19" s="281"/>
      <c r="M19" s="281"/>
      <c r="N19" s="281"/>
      <c r="O19" s="281"/>
      <c r="P19" s="281"/>
      <c r="Q19" s="281"/>
      <c r="R19" s="281"/>
      <c r="S19" s="281"/>
      <c r="T19" s="281"/>
      <c r="U19" s="281"/>
    </row>
    <row r="20" spans="1:29" s="74" customFormat="1" ht="33" customHeight="1" x14ac:dyDescent="0.25">
      <c r="A20" s="416" t="s">
        <v>183</v>
      </c>
      <c r="B20" s="416" t="s">
        <v>182</v>
      </c>
      <c r="C20" s="404" t="s">
        <v>181</v>
      </c>
      <c r="D20" s="404"/>
      <c r="E20" s="405" t="s">
        <v>180</v>
      </c>
      <c r="F20" s="405"/>
      <c r="G20" s="406" t="s">
        <v>605</v>
      </c>
      <c r="H20" s="410" t="s">
        <v>456</v>
      </c>
      <c r="I20" s="411"/>
      <c r="J20" s="411"/>
      <c r="K20" s="412"/>
      <c r="L20" s="410" t="s">
        <v>457</v>
      </c>
      <c r="M20" s="411"/>
      <c r="N20" s="411"/>
      <c r="O20" s="412"/>
      <c r="P20" s="410" t="s">
        <v>458</v>
      </c>
      <c r="Q20" s="411"/>
      <c r="R20" s="411"/>
      <c r="S20" s="412"/>
      <c r="T20" s="410" t="s">
        <v>536</v>
      </c>
      <c r="U20" s="411"/>
      <c r="V20" s="411"/>
      <c r="W20" s="411"/>
      <c r="X20" s="410" t="s">
        <v>606</v>
      </c>
      <c r="Y20" s="411"/>
      <c r="Z20" s="411"/>
      <c r="AA20" s="411"/>
      <c r="AB20" s="415" t="s">
        <v>179</v>
      </c>
      <c r="AC20" s="415"/>
    </row>
    <row r="21" spans="1:29" s="74" customFormat="1" ht="66.75" customHeight="1" x14ac:dyDescent="0.25">
      <c r="A21" s="417"/>
      <c r="B21" s="417"/>
      <c r="C21" s="404"/>
      <c r="D21" s="404"/>
      <c r="E21" s="405"/>
      <c r="F21" s="405"/>
      <c r="G21" s="407"/>
      <c r="H21" s="409" t="s">
        <v>1</v>
      </c>
      <c r="I21" s="409"/>
      <c r="J21" s="409" t="s">
        <v>177</v>
      </c>
      <c r="K21" s="409"/>
      <c r="L21" s="409" t="s">
        <v>1</v>
      </c>
      <c r="M21" s="409"/>
      <c r="N21" s="409" t="s">
        <v>177</v>
      </c>
      <c r="O21" s="409"/>
      <c r="P21" s="409" t="s">
        <v>1</v>
      </c>
      <c r="Q21" s="409"/>
      <c r="R21" s="409" t="s">
        <v>177</v>
      </c>
      <c r="S21" s="409"/>
      <c r="T21" s="409" t="s">
        <v>1</v>
      </c>
      <c r="U21" s="409"/>
      <c r="V21" s="409" t="s">
        <v>177</v>
      </c>
      <c r="W21" s="409"/>
      <c r="X21" s="409" t="s">
        <v>1</v>
      </c>
      <c r="Y21" s="409"/>
      <c r="Z21" s="409" t="s">
        <v>177</v>
      </c>
      <c r="AA21" s="409"/>
      <c r="AB21" s="415"/>
      <c r="AC21" s="415"/>
    </row>
    <row r="22" spans="1:29" s="74" customFormat="1" ht="89.25" customHeight="1" x14ac:dyDescent="0.25">
      <c r="A22" s="418"/>
      <c r="B22" s="418"/>
      <c r="C22" s="323" t="s">
        <v>1</v>
      </c>
      <c r="D22" s="323" t="s">
        <v>177</v>
      </c>
      <c r="E22" s="282" t="s">
        <v>607</v>
      </c>
      <c r="F22" s="282" t="s">
        <v>608</v>
      </c>
      <c r="G22" s="408"/>
      <c r="H22" s="283" t="s">
        <v>377</v>
      </c>
      <c r="I22" s="283" t="s">
        <v>378</v>
      </c>
      <c r="J22" s="283" t="s">
        <v>377</v>
      </c>
      <c r="K22" s="283" t="s">
        <v>378</v>
      </c>
      <c r="L22" s="283" t="s">
        <v>377</v>
      </c>
      <c r="M22" s="283" t="s">
        <v>378</v>
      </c>
      <c r="N22" s="283" t="s">
        <v>377</v>
      </c>
      <c r="O22" s="283" t="s">
        <v>378</v>
      </c>
      <c r="P22" s="283" t="s">
        <v>377</v>
      </c>
      <c r="Q22" s="283" t="s">
        <v>378</v>
      </c>
      <c r="R22" s="283" t="s">
        <v>377</v>
      </c>
      <c r="S22" s="283" t="s">
        <v>378</v>
      </c>
      <c r="T22" s="283" t="s">
        <v>377</v>
      </c>
      <c r="U22" s="283" t="s">
        <v>378</v>
      </c>
      <c r="V22" s="283" t="s">
        <v>377</v>
      </c>
      <c r="W22" s="283" t="s">
        <v>378</v>
      </c>
      <c r="X22" s="283" t="s">
        <v>377</v>
      </c>
      <c r="Y22" s="283" t="s">
        <v>378</v>
      </c>
      <c r="Z22" s="283" t="s">
        <v>377</v>
      </c>
      <c r="AA22" s="283" t="s">
        <v>378</v>
      </c>
      <c r="AB22" s="323" t="s">
        <v>178</v>
      </c>
      <c r="AC22" s="323" t="s">
        <v>177</v>
      </c>
    </row>
    <row r="23" spans="1:29" s="74" customForma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x14ac:dyDescent="0.25">
      <c r="A24" s="275">
        <v>1</v>
      </c>
      <c r="B24" s="276" t="s">
        <v>176</v>
      </c>
      <c r="C24" s="285">
        <v>5.3540469367586443</v>
      </c>
      <c r="D24" s="285">
        <v>5.492383792</v>
      </c>
      <c r="E24" s="285">
        <v>5.492383792</v>
      </c>
      <c r="F24" s="285">
        <v>1.7451474220000001</v>
      </c>
      <c r="G24" s="285">
        <v>3.74723637</v>
      </c>
      <c r="H24" s="285">
        <v>0</v>
      </c>
      <c r="I24" s="285"/>
      <c r="J24" s="285">
        <v>1.7451474220000003</v>
      </c>
      <c r="K24" s="285"/>
      <c r="L24" s="285">
        <v>0</v>
      </c>
      <c r="M24" s="285"/>
      <c r="N24" s="285">
        <v>0</v>
      </c>
      <c r="O24" s="285"/>
      <c r="P24" s="285">
        <v>0</v>
      </c>
      <c r="Q24" s="285"/>
      <c r="R24" s="285">
        <v>0</v>
      </c>
      <c r="S24" s="285"/>
      <c r="T24" s="285">
        <v>0</v>
      </c>
      <c r="U24" s="285"/>
      <c r="V24" s="285">
        <v>0</v>
      </c>
      <c r="W24" s="285"/>
      <c r="X24" s="285">
        <v>0</v>
      </c>
      <c r="Y24" s="285"/>
      <c r="Z24" s="285" t="s">
        <v>436</v>
      </c>
      <c r="AA24" s="285"/>
      <c r="AB24" s="285">
        <v>0</v>
      </c>
      <c r="AC24" s="285">
        <v>1.7451474220000003</v>
      </c>
    </row>
    <row r="25" spans="1:29" x14ac:dyDescent="0.25">
      <c r="A25" s="277" t="s">
        <v>175</v>
      </c>
      <c r="B25" s="279" t="s">
        <v>174</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436</v>
      </c>
      <c r="AA25" s="285"/>
      <c r="AB25" s="285">
        <v>0</v>
      </c>
      <c r="AC25" s="285">
        <v>0</v>
      </c>
    </row>
    <row r="26" spans="1:29" x14ac:dyDescent="0.25">
      <c r="A26" s="277" t="s">
        <v>173</v>
      </c>
      <c r="B26" s="279" t="s">
        <v>172</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436</v>
      </c>
      <c r="AA26" s="285"/>
      <c r="AB26" s="285">
        <v>0</v>
      </c>
      <c r="AC26" s="285">
        <v>0</v>
      </c>
    </row>
    <row r="27" spans="1:29" ht="31.5" x14ac:dyDescent="0.25">
      <c r="A27" s="277" t="s">
        <v>171</v>
      </c>
      <c r="B27" s="279" t="s">
        <v>334</v>
      </c>
      <c r="C27" s="285"/>
      <c r="D27" s="285"/>
      <c r="E27" s="285"/>
      <c r="F27" s="285"/>
      <c r="G27" s="285">
        <v>0</v>
      </c>
      <c r="H27" s="285">
        <v>0</v>
      </c>
      <c r="I27" s="285"/>
      <c r="J27" s="285">
        <v>0</v>
      </c>
      <c r="K27" s="285"/>
      <c r="L27" s="285">
        <v>0</v>
      </c>
      <c r="M27" s="285"/>
      <c r="N27" s="285">
        <v>0</v>
      </c>
      <c r="O27" s="285"/>
      <c r="P27" s="285">
        <v>0</v>
      </c>
      <c r="Q27" s="285"/>
      <c r="R27" s="285">
        <v>0</v>
      </c>
      <c r="S27" s="285"/>
      <c r="T27" s="285">
        <v>0</v>
      </c>
      <c r="U27" s="285"/>
      <c r="V27" s="285">
        <v>0</v>
      </c>
      <c r="W27" s="285"/>
      <c r="X27" s="285">
        <v>0</v>
      </c>
      <c r="Y27" s="285"/>
      <c r="Z27" s="285" t="s">
        <v>436</v>
      </c>
      <c r="AA27" s="285"/>
      <c r="AB27" s="285">
        <v>0</v>
      </c>
      <c r="AC27" s="285">
        <v>0</v>
      </c>
    </row>
    <row r="28" spans="1:29" x14ac:dyDescent="0.25">
      <c r="A28" s="277" t="s">
        <v>170</v>
      </c>
      <c r="B28" s="279" t="s">
        <v>169</v>
      </c>
      <c r="C28" s="285"/>
      <c r="D28" s="285"/>
      <c r="E28" s="285"/>
      <c r="F28" s="285"/>
      <c r="G28" s="285">
        <v>3.0505324200000001</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29" x14ac:dyDescent="0.25">
      <c r="A29" s="277" t="s">
        <v>168</v>
      </c>
      <c r="B29" s="286" t="s">
        <v>167</v>
      </c>
      <c r="C29" s="285"/>
      <c r="D29" s="285"/>
      <c r="E29" s="285"/>
      <c r="F29" s="285"/>
      <c r="G29" s="285">
        <v>0.69670394999999985</v>
      </c>
      <c r="H29" s="285">
        <v>0</v>
      </c>
      <c r="I29" s="285"/>
      <c r="J29" s="285">
        <v>1.7451474220000003</v>
      </c>
      <c r="K29" s="285"/>
      <c r="L29" s="285">
        <v>0</v>
      </c>
      <c r="M29" s="285"/>
      <c r="N29" s="285">
        <v>0</v>
      </c>
      <c r="O29" s="285"/>
      <c r="P29" s="285">
        <v>0</v>
      </c>
      <c r="Q29" s="285"/>
      <c r="R29" s="285">
        <v>0</v>
      </c>
      <c r="S29" s="285"/>
      <c r="T29" s="285">
        <v>0</v>
      </c>
      <c r="U29" s="285"/>
      <c r="V29" s="285">
        <v>0</v>
      </c>
      <c r="W29" s="285"/>
      <c r="X29" s="285">
        <v>0</v>
      </c>
      <c r="Y29" s="285"/>
      <c r="Z29" s="285" t="s">
        <v>436</v>
      </c>
      <c r="AA29" s="285"/>
      <c r="AB29" s="285">
        <v>0</v>
      </c>
      <c r="AC29" s="285">
        <v>1.7451474220000003</v>
      </c>
    </row>
    <row r="30" spans="1:29" ht="47.25" x14ac:dyDescent="0.25">
      <c r="A30" s="275" t="s">
        <v>62</v>
      </c>
      <c r="B30" s="276" t="s">
        <v>166</v>
      </c>
      <c r="C30" s="285">
        <v>4.4905399774405375</v>
      </c>
      <c r="D30" s="285">
        <v>4.6349352199999991</v>
      </c>
      <c r="E30" s="285">
        <v>4.6349352199999991</v>
      </c>
      <c r="F30" s="285">
        <v>0.52980184999999835</v>
      </c>
      <c r="G30" s="285">
        <v>4.1051333700000008</v>
      </c>
      <c r="H30" s="285">
        <v>0</v>
      </c>
      <c r="I30" s="285"/>
      <c r="J30" s="285">
        <v>0.52980185000000002</v>
      </c>
      <c r="K30" s="285"/>
      <c r="L30" s="285">
        <v>0</v>
      </c>
      <c r="M30" s="285"/>
      <c r="N30" s="285">
        <v>0</v>
      </c>
      <c r="O30" s="285"/>
      <c r="P30" s="285">
        <v>0</v>
      </c>
      <c r="Q30" s="285"/>
      <c r="R30" s="285">
        <v>0</v>
      </c>
      <c r="S30" s="285"/>
      <c r="T30" s="285">
        <v>0</v>
      </c>
      <c r="U30" s="285"/>
      <c r="V30" s="285">
        <v>0</v>
      </c>
      <c r="W30" s="285"/>
      <c r="X30" s="285">
        <v>0</v>
      </c>
      <c r="Y30" s="285"/>
      <c r="Z30" s="285" t="s">
        <v>436</v>
      </c>
      <c r="AA30" s="285"/>
      <c r="AB30" s="285">
        <v>0</v>
      </c>
      <c r="AC30" s="285">
        <v>0.52980185000000002</v>
      </c>
    </row>
    <row r="31" spans="1:29" x14ac:dyDescent="0.25">
      <c r="A31" s="275" t="s">
        <v>165</v>
      </c>
      <c r="B31" s="279" t="s">
        <v>164</v>
      </c>
      <c r="C31" s="285">
        <v>0.24607766857298549</v>
      </c>
      <c r="D31" s="285">
        <v>0.18707426000000002</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ht="31.5" x14ac:dyDescent="0.25">
      <c r="A32" s="275" t="s">
        <v>163</v>
      </c>
      <c r="B32" s="279" t="s">
        <v>162</v>
      </c>
      <c r="C32" s="285">
        <v>1.7394295965946251</v>
      </c>
      <c r="D32" s="285">
        <v>2.0711019999999998</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75" t="s">
        <v>161</v>
      </c>
      <c r="B33" s="279" t="s">
        <v>160</v>
      </c>
      <c r="C33" s="285">
        <v>1.9532288084717502</v>
      </c>
      <c r="D33" s="285">
        <v>1.8784750699999999</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75" t="s">
        <v>159</v>
      </c>
      <c r="B34" s="279" t="s">
        <v>158</v>
      </c>
      <c r="C34" s="285">
        <v>0.55180390380117672</v>
      </c>
      <c r="D34" s="285">
        <v>0.49828389000000006</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75" t="s">
        <v>61</v>
      </c>
      <c r="B35" s="276" t="s">
        <v>157</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77" t="s">
        <v>156</v>
      </c>
      <c r="B36" s="279" t="s">
        <v>488</v>
      </c>
      <c r="C36" s="285"/>
      <c r="D36" s="285"/>
      <c r="E36" s="285"/>
      <c r="F36" s="285"/>
      <c r="G36" s="285">
        <v>0</v>
      </c>
      <c r="H36" s="285">
        <v>0</v>
      </c>
      <c r="I36" s="287" t="s">
        <v>464</v>
      </c>
      <c r="J36" s="285">
        <v>0</v>
      </c>
      <c r="K36" s="287" t="s">
        <v>464</v>
      </c>
      <c r="L36" s="285">
        <v>0</v>
      </c>
      <c r="M36" s="287" t="s">
        <v>464</v>
      </c>
      <c r="N36" s="285">
        <v>0</v>
      </c>
      <c r="O36" s="287" t="s">
        <v>464</v>
      </c>
      <c r="P36" s="285">
        <v>0</v>
      </c>
      <c r="Q36" s="287" t="s">
        <v>464</v>
      </c>
      <c r="R36" s="285">
        <v>0</v>
      </c>
      <c r="S36" s="287" t="s">
        <v>464</v>
      </c>
      <c r="T36" s="285">
        <v>0</v>
      </c>
      <c r="U36" s="287" t="s">
        <v>464</v>
      </c>
      <c r="V36" s="285">
        <v>0</v>
      </c>
      <c r="W36" s="287" t="s">
        <v>464</v>
      </c>
      <c r="X36" s="285">
        <v>0</v>
      </c>
      <c r="Y36" s="287" t="s">
        <v>464</v>
      </c>
      <c r="Z36" s="285" t="s">
        <v>436</v>
      </c>
      <c r="AA36" s="287" t="s">
        <v>436</v>
      </c>
      <c r="AB36" s="285">
        <v>0</v>
      </c>
      <c r="AC36" s="285">
        <v>0</v>
      </c>
    </row>
    <row r="37" spans="1:29" ht="31.5" x14ac:dyDescent="0.25">
      <c r="A37" s="277" t="s">
        <v>155</v>
      </c>
      <c r="B37" s="278" t="s">
        <v>486</v>
      </c>
      <c r="C37" s="285"/>
      <c r="D37" s="285"/>
      <c r="E37" s="285"/>
      <c r="F37" s="285"/>
      <c r="G37" s="285">
        <v>0</v>
      </c>
      <c r="H37" s="285">
        <v>0</v>
      </c>
      <c r="I37" s="287" t="s">
        <v>464</v>
      </c>
      <c r="J37" s="285">
        <v>0.25</v>
      </c>
      <c r="K37" s="287">
        <v>2</v>
      </c>
      <c r="L37" s="285">
        <v>0</v>
      </c>
      <c r="M37" s="287" t="s">
        <v>464</v>
      </c>
      <c r="N37" s="285">
        <v>0</v>
      </c>
      <c r="O37" s="287" t="s">
        <v>464</v>
      </c>
      <c r="P37" s="285">
        <v>0</v>
      </c>
      <c r="Q37" s="287" t="s">
        <v>464</v>
      </c>
      <c r="R37" s="285">
        <v>0</v>
      </c>
      <c r="S37" s="287" t="s">
        <v>464</v>
      </c>
      <c r="T37" s="285">
        <v>0</v>
      </c>
      <c r="U37" s="287" t="s">
        <v>464</v>
      </c>
      <c r="V37" s="285">
        <v>0</v>
      </c>
      <c r="W37" s="287" t="s">
        <v>464</v>
      </c>
      <c r="X37" s="285">
        <v>0</v>
      </c>
      <c r="Y37" s="287" t="s">
        <v>464</v>
      </c>
      <c r="Z37" s="285" t="s">
        <v>436</v>
      </c>
      <c r="AA37" s="287" t="s">
        <v>436</v>
      </c>
      <c r="AB37" s="285">
        <v>0</v>
      </c>
      <c r="AC37" s="285">
        <v>0.25</v>
      </c>
    </row>
    <row r="38" spans="1:29" x14ac:dyDescent="0.25">
      <c r="A38" s="277" t="s">
        <v>154</v>
      </c>
      <c r="B38" s="278" t="s">
        <v>145</v>
      </c>
      <c r="C38" s="285"/>
      <c r="D38" s="285"/>
      <c r="E38" s="285"/>
      <c r="F38" s="285"/>
      <c r="G38" s="285">
        <v>0</v>
      </c>
      <c r="H38" s="285">
        <v>0</v>
      </c>
      <c r="I38" s="287" t="s">
        <v>464</v>
      </c>
      <c r="J38" s="285">
        <v>0</v>
      </c>
      <c r="K38" s="287" t="s">
        <v>464</v>
      </c>
      <c r="L38" s="285">
        <v>0</v>
      </c>
      <c r="M38" s="287" t="s">
        <v>464</v>
      </c>
      <c r="N38" s="285">
        <v>0</v>
      </c>
      <c r="O38" s="287" t="s">
        <v>464</v>
      </c>
      <c r="P38" s="285">
        <v>0</v>
      </c>
      <c r="Q38" s="287" t="s">
        <v>464</v>
      </c>
      <c r="R38" s="285">
        <v>0</v>
      </c>
      <c r="S38" s="287" t="s">
        <v>464</v>
      </c>
      <c r="T38" s="285">
        <v>0</v>
      </c>
      <c r="U38" s="287" t="s">
        <v>464</v>
      </c>
      <c r="V38" s="285">
        <v>0</v>
      </c>
      <c r="W38" s="287" t="s">
        <v>464</v>
      </c>
      <c r="X38" s="285">
        <v>0</v>
      </c>
      <c r="Y38" s="287" t="s">
        <v>464</v>
      </c>
      <c r="Z38" s="285" t="s">
        <v>436</v>
      </c>
      <c r="AA38" s="287" t="s">
        <v>436</v>
      </c>
      <c r="AB38" s="285">
        <v>0</v>
      </c>
      <c r="AC38" s="285">
        <v>0</v>
      </c>
    </row>
    <row r="39" spans="1:29" x14ac:dyDescent="0.25">
      <c r="A39" s="277" t="s">
        <v>153</v>
      </c>
      <c r="B39" s="279" t="s">
        <v>487</v>
      </c>
      <c r="C39" s="285"/>
      <c r="D39" s="285"/>
      <c r="E39" s="285"/>
      <c r="F39" s="285"/>
      <c r="G39" s="285">
        <v>0</v>
      </c>
      <c r="H39" s="285">
        <v>0</v>
      </c>
      <c r="I39" s="287" t="s">
        <v>464</v>
      </c>
      <c r="J39" s="285">
        <v>0.56699999999999995</v>
      </c>
      <c r="K39" s="287">
        <v>2</v>
      </c>
      <c r="L39" s="285">
        <v>0</v>
      </c>
      <c r="M39" s="287" t="s">
        <v>464</v>
      </c>
      <c r="N39" s="285">
        <v>0</v>
      </c>
      <c r="O39" s="287" t="s">
        <v>464</v>
      </c>
      <c r="P39" s="285">
        <v>0</v>
      </c>
      <c r="Q39" s="287" t="s">
        <v>464</v>
      </c>
      <c r="R39" s="285">
        <v>0</v>
      </c>
      <c r="S39" s="287" t="s">
        <v>464</v>
      </c>
      <c r="T39" s="285">
        <v>0</v>
      </c>
      <c r="U39" s="287" t="s">
        <v>464</v>
      </c>
      <c r="V39" s="285">
        <v>0</v>
      </c>
      <c r="W39" s="287" t="s">
        <v>464</v>
      </c>
      <c r="X39" s="285">
        <v>0</v>
      </c>
      <c r="Y39" s="287" t="s">
        <v>464</v>
      </c>
      <c r="Z39" s="285" t="s">
        <v>436</v>
      </c>
      <c r="AA39" s="287" t="s">
        <v>436</v>
      </c>
      <c r="AB39" s="285">
        <v>0</v>
      </c>
      <c r="AC39" s="285">
        <v>0.56699999999999995</v>
      </c>
    </row>
    <row r="40" spans="1:29" x14ac:dyDescent="0.25">
      <c r="A40" s="277" t="s">
        <v>152</v>
      </c>
      <c r="B40" s="279" t="s">
        <v>489</v>
      </c>
      <c r="C40" s="285"/>
      <c r="D40" s="285"/>
      <c r="E40" s="285"/>
      <c r="F40" s="285"/>
      <c r="G40" s="285">
        <v>0</v>
      </c>
      <c r="H40" s="285">
        <v>0</v>
      </c>
      <c r="I40" s="287" t="s">
        <v>464</v>
      </c>
      <c r="J40" s="285">
        <v>2</v>
      </c>
      <c r="K40" s="287">
        <v>2</v>
      </c>
      <c r="L40" s="285">
        <v>0</v>
      </c>
      <c r="M40" s="287" t="s">
        <v>464</v>
      </c>
      <c r="N40" s="285">
        <v>0</v>
      </c>
      <c r="O40" s="287" t="s">
        <v>464</v>
      </c>
      <c r="P40" s="285">
        <v>0</v>
      </c>
      <c r="Q40" s="287" t="s">
        <v>464</v>
      </c>
      <c r="R40" s="285">
        <v>0</v>
      </c>
      <c r="S40" s="287" t="s">
        <v>464</v>
      </c>
      <c r="T40" s="285">
        <v>0</v>
      </c>
      <c r="U40" s="287" t="s">
        <v>464</v>
      </c>
      <c r="V40" s="285">
        <v>0</v>
      </c>
      <c r="W40" s="287" t="s">
        <v>464</v>
      </c>
      <c r="X40" s="285">
        <v>0</v>
      </c>
      <c r="Y40" s="287" t="s">
        <v>464</v>
      </c>
      <c r="Z40" s="285" t="s">
        <v>436</v>
      </c>
      <c r="AA40" s="287" t="s">
        <v>436</v>
      </c>
      <c r="AB40" s="285">
        <v>0</v>
      </c>
      <c r="AC40" s="285">
        <v>2</v>
      </c>
    </row>
    <row r="41" spans="1:29" x14ac:dyDescent="0.25">
      <c r="A41" s="277" t="s">
        <v>151</v>
      </c>
      <c r="B41" s="279" t="s">
        <v>490</v>
      </c>
      <c r="C41" s="285"/>
      <c r="D41" s="285"/>
      <c r="E41" s="285"/>
      <c r="F41" s="285"/>
      <c r="G41" s="285">
        <v>0</v>
      </c>
      <c r="H41" s="285">
        <v>0</v>
      </c>
      <c r="I41" s="287" t="s">
        <v>464</v>
      </c>
      <c r="J41" s="285">
        <v>0</v>
      </c>
      <c r="K41" s="287" t="s">
        <v>464</v>
      </c>
      <c r="L41" s="285">
        <v>0</v>
      </c>
      <c r="M41" s="287" t="s">
        <v>464</v>
      </c>
      <c r="N41" s="285">
        <v>0</v>
      </c>
      <c r="O41" s="287" t="s">
        <v>464</v>
      </c>
      <c r="P41" s="285">
        <v>0</v>
      </c>
      <c r="Q41" s="287" t="s">
        <v>464</v>
      </c>
      <c r="R41" s="285">
        <v>0</v>
      </c>
      <c r="S41" s="287" t="s">
        <v>464</v>
      </c>
      <c r="T41" s="285">
        <v>0</v>
      </c>
      <c r="U41" s="287" t="s">
        <v>464</v>
      </c>
      <c r="V41" s="285">
        <v>0</v>
      </c>
      <c r="W41" s="287" t="s">
        <v>464</v>
      </c>
      <c r="X41" s="285">
        <v>0</v>
      </c>
      <c r="Y41" s="287" t="s">
        <v>464</v>
      </c>
      <c r="Z41" s="285" t="s">
        <v>436</v>
      </c>
      <c r="AA41" s="287" t="s">
        <v>436</v>
      </c>
      <c r="AB41" s="285">
        <v>0</v>
      </c>
      <c r="AC41" s="285">
        <v>0</v>
      </c>
    </row>
    <row r="42" spans="1:29" x14ac:dyDescent="0.25">
      <c r="A42" s="277" t="s">
        <v>150</v>
      </c>
      <c r="B42" s="279" t="s">
        <v>491</v>
      </c>
      <c r="C42" s="285"/>
      <c r="D42" s="285"/>
      <c r="E42" s="285"/>
      <c r="F42" s="285"/>
      <c r="G42" s="285">
        <v>0</v>
      </c>
      <c r="H42" s="285">
        <v>0</v>
      </c>
      <c r="I42" s="287" t="s">
        <v>464</v>
      </c>
      <c r="J42" s="285">
        <v>0</v>
      </c>
      <c r="K42" s="287" t="s">
        <v>464</v>
      </c>
      <c r="L42" s="285">
        <v>0</v>
      </c>
      <c r="M42" s="287" t="s">
        <v>464</v>
      </c>
      <c r="N42" s="285">
        <v>0</v>
      </c>
      <c r="O42" s="287" t="s">
        <v>464</v>
      </c>
      <c r="P42" s="285">
        <v>0</v>
      </c>
      <c r="Q42" s="287" t="s">
        <v>464</v>
      </c>
      <c r="R42" s="285">
        <v>0</v>
      </c>
      <c r="S42" s="287" t="s">
        <v>464</v>
      </c>
      <c r="T42" s="285">
        <v>0</v>
      </c>
      <c r="U42" s="287" t="s">
        <v>464</v>
      </c>
      <c r="V42" s="285">
        <v>0</v>
      </c>
      <c r="W42" s="287" t="s">
        <v>464</v>
      </c>
      <c r="X42" s="285">
        <v>0</v>
      </c>
      <c r="Y42" s="287" t="s">
        <v>464</v>
      </c>
      <c r="Z42" s="285" t="s">
        <v>436</v>
      </c>
      <c r="AA42" s="287" t="s">
        <v>436</v>
      </c>
      <c r="AB42" s="285">
        <v>0</v>
      </c>
      <c r="AC42" s="285">
        <v>0</v>
      </c>
    </row>
    <row r="43" spans="1:29" x14ac:dyDescent="0.25">
      <c r="A43" s="277" t="s">
        <v>492</v>
      </c>
      <c r="B43" s="279" t="s">
        <v>493</v>
      </c>
      <c r="C43" s="285"/>
      <c r="D43" s="285"/>
      <c r="E43" s="285"/>
      <c r="F43" s="285"/>
      <c r="G43" s="285">
        <v>0</v>
      </c>
      <c r="H43" s="285">
        <v>0</v>
      </c>
      <c r="I43" s="287" t="s">
        <v>464</v>
      </c>
      <c r="J43" s="285">
        <v>0</v>
      </c>
      <c r="K43" s="287" t="s">
        <v>464</v>
      </c>
      <c r="L43" s="285">
        <v>0</v>
      </c>
      <c r="M43" s="287" t="s">
        <v>464</v>
      </c>
      <c r="N43" s="285">
        <v>0</v>
      </c>
      <c r="O43" s="287" t="s">
        <v>464</v>
      </c>
      <c r="P43" s="285">
        <v>0</v>
      </c>
      <c r="Q43" s="287" t="s">
        <v>464</v>
      </c>
      <c r="R43" s="285">
        <v>0</v>
      </c>
      <c r="S43" s="287" t="s">
        <v>464</v>
      </c>
      <c r="T43" s="285">
        <v>0</v>
      </c>
      <c r="U43" s="287" t="s">
        <v>464</v>
      </c>
      <c r="V43" s="285">
        <v>0</v>
      </c>
      <c r="W43" s="287" t="s">
        <v>464</v>
      </c>
      <c r="X43" s="285">
        <v>0</v>
      </c>
      <c r="Y43" s="287" t="s">
        <v>464</v>
      </c>
      <c r="Z43" s="285" t="s">
        <v>436</v>
      </c>
      <c r="AA43" s="287" t="s">
        <v>436</v>
      </c>
      <c r="AB43" s="285">
        <v>0</v>
      </c>
      <c r="AC43" s="285">
        <v>0</v>
      </c>
    </row>
    <row r="44" spans="1:29" x14ac:dyDescent="0.25">
      <c r="A44" s="277" t="s">
        <v>494</v>
      </c>
      <c r="B44" s="279" t="s">
        <v>495</v>
      </c>
      <c r="C44" s="285"/>
      <c r="D44" s="285"/>
      <c r="E44" s="285"/>
      <c r="F44" s="285"/>
      <c r="G44" s="285">
        <v>0</v>
      </c>
      <c r="H44" s="285">
        <v>0</v>
      </c>
      <c r="I44" s="287" t="s">
        <v>464</v>
      </c>
      <c r="J44" s="285">
        <v>0</v>
      </c>
      <c r="K44" s="287" t="s">
        <v>464</v>
      </c>
      <c r="L44" s="285">
        <v>0</v>
      </c>
      <c r="M44" s="287" t="s">
        <v>464</v>
      </c>
      <c r="N44" s="285">
        <v>0</v>
      </c>
      <c r="O44" s="287" t="s">
        <v>464</v>
      </c>
      <c r="P44" s="285">
        <v>0</v>
      </c>
      <c r="Q44" s="287" t="s">
        <v>464</v>
      </c>
      <c r="R44" s="285">
        <v>0</v>
      </c>
      <c r="S44" s="287" t="s">
        <v>464</v>
      </c>
      <c r="T44" s="285">
        <v>0</v>
      </c>
      <c r="U44" s="287" t="s">
        <v>464</v>
      </c>
      <c r="V44" s="285">
        <v>0</v>
      </c>
      <c r="W44" s="287" t="s">
        <v>464</v>
      </c>
      <c r="X44" s="285">
        <v>0</v>
      </c>
      <c r="Y44" s="287" t="s">
        <v>464</v>
      </c>
      <c r="Z44" s="285" t="s">
        <v>436</v>
      </c>
      <c r="AA44" s="287" t="s">
        <v>436</v>
      </c>
      <c r="AB44" s="285">
        <v>0</v>
      </c>
      <c r="AC44" s="285">
        <v>0</v>
      </c>
    </row>
    <row r="45" spans="1:29" x14ac:dyDescent="0.25">
      <c r="A45" s="277" t="s">
        <v>496</v>
      </c>
      <c r="B45" s="279" t="s">
        <v>497</v>
      </c>
      <c r="C45" s="285"/>
      <c r="D45" s="285"/>
      <c r="E45" s="285"/>
      <c r="F45" s="285"/>
      <c r="G45" s="285">
        <v>0</v>
      </c>
      <c r="H45" s="285">
        <v>0</v>
      </c>
      <c r="I45" s="287" t="s">
        <v>464</v>
      </c>
      <c r="J45" s="285">
        <v>0</v>
      </c>
      <c r="K45" s="287" t="s">
        <v>464</v>
      </c>
      <c r="L45" s="285">
        <v>0</v>
      </c>
      <c r="M45" s="287" t="s">
        <v>464</v>
      </c>
      <c r="N45" s="285">
        <v>0</v>
      </c>
      <c r="O45" s="287" t="s">
        <v>464</v>
      </c>
      <c r="P45" s="285">
        <v>0</v>
      </c>
      <c r="Q45" s="287" t="s">
        <v>464</v>
      </c>
      <c r="R45" s="285">
        <v>0</v>
      </c>
      <c r="S45" s="287" t="s">
        <v>464</v>
      </c>
      <c r="T45" s="285">
        <v>0</v>
      </c>
      <c r="U45" s="287" t="s">
        <v>464</v>
      </c>
      <c r="V45" s="285">
        <v>0</v>
      </c>
      <c r="W45" s="287" t="s">
        <v>464</v>
      </c>
      <c r="X45" s="285">
        <v>0</v>
      </c>
      <c r="Y45" s="287" t="s">
        <v>464</v>
      </c>
      <c r="Z45" s="285" t="s">
        <v>436</v>
      </c>
      <c r="AA45" s="287" t="s">
        <v>436</v>
      </c>
      <c r="AB45" s="285">
        <v>0</v>
      </c>
      <c r="AC45" s="285">
        <v>0</v>
      </c>
    </row>
    <row r="46" spans="1:29" x14ac:dyDescent="0.25">
      <c r="A46" s="277" t="s">
        <v>498</v>
      </c>
      <c r="B46" s="279" t="s">
        <v>499</v>
      </c>
      <c r="C46" s="285"/>
      <c r="D46" s="285"/>
      <c r="E46" s="285"/>
      <c r="F46" s="285"/>
      <c r="G46" s="285">
        <v>0</v>
      </c>
      <c r="H46" s="285">
        <v>0</v>
      </c>
      <c r="I46" s="287" t="s">
        <v>464</v>
      </c>
      <c r="J46" s="285">
        <v>0</v>
      </c>
      <c r="K46" s="287" t="s">
        <v>464</v>
      </c>
      <c r="L46" s="285">
        <v>0</v>
      </c>
      <c r="M46" s="287" t="s">
        <v>464</v>
      </c>
      <c r="N46" s="285">
        <v>0</v>
      </c>
      <c r="O46" s="287" t="s">
        <v>464</v>
      </c>
      <c r="P46" s="285">
        <v>0</v>
      </c>
      <c r="Q46" s="287" t="s">
        <v>464</v>
      </c>
      <c r="R46" s="285">
        <v>0</v>
      </c>
      <c r="S46" s="287" t="s">
        <v>464</v>
      </c>
      <c r="T46" s="285">
        <v>0</v>
      </c>
      <c r="U46" s="287" t="s">
        <v>464</v>
      </c>
      <c r="V46" s="285">
        <v>0</v>
      </c>
      <c r="W46" s="287" t="s">
        <v>464</v>
      </c>
      <c r="X46" s="285">
        <v>0</v>
      </c>
      <c r="Y46" s="287" t="s">
        <v>464</v>
      </c>
      <c r="Z46" s="285" t="s">
        <v>436</v>
      </c>
      <c r="AA46" s="287" t="s">
        <v>436</v>
      </c>
      <c r="AB46" s="285">
        <v>0</v>
      </c>
      <c r="AC46" s="285">
        <v>0</v>
      </c>
    </row>
    <row r="47" spans="1:29" x14ac:dyDescent="0.25">
      <c r="A47" s="275" t="s">
        <v>60</v>
      </c>
      <c r="B47" s="276" t="s">
        <v>149</v>
      </c>
      <c r="C47" s="285"/>
      <c r="D47" s="285"/>
      <c r="E47" s="285"/>
      <c r="F47" s="285"/>
      <c r="G47" s="285"/>
      <c r="H47" s="285"/>
      <c r="I47" s="285"/>
      <c r="J47" s="285"/>
      <c r="K47" s="285"/>
      <c r="L47" s="285"/>
      <c r="M47" s="285"/>
      <c r="N47" s="285"/>
      <c r="O47" s="285"/>
      <c r="P47" s="285"/>
      <c r="Q47" s="285"/>
      <c r="R47" s="285"/>
      <c r="S47" s="287"/>
      <c r="T47" s="285"/>
      <c r="U47" s="285"/>
      <c r="V47" s="285"/>
      <c r="W47" s="285"/>
      <c r="X47" s="285"/>
      <c r="Y47" s="285"/>
      <c r="Z47" s="285"/>
      <c r="AA47" s="285"/>
      <c r="AB47" s="285"/>
      <c r="AC47" s="285"/>
    </row>
    <row r="48" spans="1:29" x14ac:dyDescent="0.25">
      <c r="A48" s="277" t="s">
        <v>148</v>
      </c>
      <c r="B48" s="279" t="s">
        <v>488</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436</v>
      </c>
      <c r="AA48" s="285"/>
      <c r="AB48" s="285">
        <v>0</v>
      </c>
      <c r="AC48" s="285">
        <v>0</v>
      </c>
    </row>
    <row r="49" spans="1:29" ht="31.5" x14ac:dyDescent="0.25">
      <c r="A49" s="277" t="s">
        <v>147</v>
      </c>
      <c r="B49" s="278" t="s">
        <v>486</v>
      </c>
      <c r="C49" s="285">
        <v>0.25</v>
      </c>
      <c r="D49" s="285">
        <v>0.25</v>
      </c>
      <c r="E49" s="285"/>
      <c r="F49" s="285"/>
      <c r="G49" s="285">
        <v>0</v>
      </c>
      <c r="H49" s="285">
        <v>0</v>
      </c>
      <c r="I49" s="285"/>
      <c r="J49" s="285">
        <v>0.25</v>
      </c>
      <c r="K49" s="285"/>
      <c r="L49" s="285">
        <v>0</v>
      </c>
      <c r="M49" s="285"/>
      <c r="N49" s="285">
        <v>0</v>
      </c>
      <c r="O49" s="285"/>
      <c r="P49" s="285">
        <v>0</v>
      </c>
      <c r="Q49" s="285"/>
      <c r="R49" s="285">
        <v>0</v>
      </c>
      <c r="S49" s="285"/>
      <c r="T49" s="285">
        <v>0</v>
      </c>
      <c r="U49" s="285"/>
      <c r="V49" s="285">
        <v>0</v>
      </c>
      <c r="W49" s="285"/>
      <c r="X49" s="285">
        <v>0</v>
      </c>
      <c r="Y49" s="285"/>
      <c r="Z49" s="285" t="s">
        <v>436</v>
      </c>
      <c r="AA49" s="285"/>
      <c r="AB49" s="285">
        <v>0</v>
      </c>
      <c r="AC49" s="285">
        <v>0.25</v>
      </c>
    </row>
    <row r="50" spans="1:29" x14ac:dyDescent="0.25">
      <c r="A50" s="277" t="s">
        <v>146</v>
      </c>
      <c r="B50" s="278" t="s">
        <v>145</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436</v>
      </c>
      <c r="AA50" s="285"/>
      <c r="AB50" s="285">
        <v>0</v>
      </c>
      <c r="AC50" s="285">
        <v>0</v>
      </c>
    </row>
    <row r="51" spans="1:29" ht="31.5" x14ac:dyDescent="0.25">
      <c r="A51" s="277" t="s">
        <v>144</v>
      </c>
      <c r="B51" s="279" t="s">
        <v>143</v>
      </c>
      <c r="C51" s="285">
        <v>0.41</v>
      </c>
      <c r="D51" s="285">
        <v>0.36899999999999994</v>
      </c>
      <c r="E51" s="285"/>
      <c r="F51" s="285"/>
      <c r="G51" s="285">
        <v>0</v>
      </c>
      <c r="H51" s="285">
        <v>0</v>
      </c>
      <c r="I51" s="285"/>
      <c r="J51" s="285">
        <v>0.36899999999999994</v>
      </c>
      <c r="K51" s="285"/>
      <c r="L51" s="285">
        <v>0</v>
      </c>
      <c r="M51" s="285"/>
      <c r="N51" s="285">
        <v>0</v>
      </c>
      <c r="O51" s="285"/>
      <c r="P51" s="285">
        <v>0</v>
      </c>
      <c r="Q51" s="285"/>
      <c r="R51" s="285">
        <v>0</v>
      </c>
      <c r="S51" s="285"/>
      <c r="T51" s="285">
        <v>0</v>
      </c>
      <c r="U51" s="285"/>
      <c r="V51" s="285">
        <v>0</v>
      </c>
      <c r="W51" s="285"/>
      <c r="X51" s="285">
        <v>0</v>
      </c>
      <c r="Y51" s="285"/>
      <c r="Z51" s="285" t="s">
        <v>436</v>
      </c>
      <c r="AA51" s="285"/>
      <c r="AB51" s="285">
        <v>0</v>
      </c>
      <c r="AC51" s="285">
        <v>0.36899999999999994</v>
      </c>
    </row>
    <row r="52" spans="1:29" ht="31.5" x14ac:dyDescent="0.25">
      <c r="A52" s="277" t="s">
        <v>142</v>
      </c>
      <c r="B52" s="279" t="s">
        <v>141</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436</v>
      </c>
      <c r="AA52" s="285"/>
      <c r="AB52" s="285">
        <v>0</v>
      </c>
      <c r="AC52" s="285">
        <v>0</v>
      </c>
    </row>
    <row r="53" spans="1:29" x14ac:dyDescent="0.25">
      <c r="A53" s="277" t="s">
        <v>140</v>
      </c>
      <c r="B53" s="279" t="s">
        <v>139</v>
      </c>
      <c r="C53" s="285">
        <v>0.2</v>
      </c>
      <c r="D53" s="285">
        <v>0.19800000000000001</v>
      </c>
      <c r="E53" s="285"/>
      <c r="F53" s="285"/>
      <c r="G53" s="285">
        <v>0</v>
      </c>
      <c r="H53" s="285">
        <v>0</v>
      </c>
      <c r="I53" s="285"/>
      <c r="J53" s="285">
        <v>0.19800000000000001</v>
      </c>
      <c r="K53" s="285"/>
      <c r="L53" s="285">
        <v>0</v>
      </c>
      <c r="M53" s="285"/>
      <c r="N53" s="285">
        <v>0</v>
      </c>
      <c r="O53" s="285"/>
      <c r="P53" s="285">
        <v>0</v>
      </c>
      <c r="Q53" s="285"/>
      <c r="R53" s="285">
        <v>0</v>
      </c>
      <c r="S53" s="285"/>
      <c r="T53" s="285">
        <v>0</v>
      </c>
      <c r="U53" s="285"/>
      <c r="V53" s="285">
        <v>0</v>
      </c>
      <c r="W53" s="285"/>
      <c r="X53" s="285">
        <v>0</v>
      </c>
      <c r="Y53" s="285"/>
      <c r="Z53" s="285" t="s">
        <v>436</v>
      </c>
      <c r="AA53" s="285"/>
      <c r="AB53" s="285">
        <v>0</v>
      </c>
      <c r="AC53" s="285">
        <v>0.19800000000000001</v>
      </c>
    </row>
    <row r="54" spans="1:29" x14ac:dyDescent="0.25">
      <c r="A54" s="277" t="s">
        <v>138</v>
      </c>
      <c r="B54" s="279" t="s">
        <v>489</v>
      </c>
      <c r="C54" s="285">
        <v>2</v>
      </c>
      <c r="D54" s="285">
        <v>2</v>
      </c>
      <c r="E54" s="285"/>
      <c r="F54" s="285"/>
      <c r="G54" s="285">
        <v>0</v>
      </c>
      <c r="H54" s="285">
        <v>0</v>
      </c>
      <c r="I54" s="285"/>
      <c r="J54" s="285">
        <v>2</v>
      </c>
      <c r="K54" s="285"/>
      <c r="L54" s="285">
        <v>0</v>
      </c>
      <c r="M54" s="285"/>
      <c r="N54" s="285">
        <v>0</v>
      </c>
      <c r="O54" s="285"/>
      <c r="P54" s="285">
        <v>0</v>
      </c>
      <c r="Q54" s="285"/>
      <c r="R54" s="285">
        <v>0</v>
      </c>
      <c r="S54" s="285"/>
      <c r="T54" s="285">
        <v>0</v>
      </c>
      <c r="U54" s="285"/>
      <c r="V54" s="285">
        <v>0</v>
      </c>
      <c r="W54" s="285"/>
      <c r="X54" s="285">
        <v>0</v>
      </c>
      <c r="Y54" s="285"/>
      <c r="Z54" s="285" t="s">
        <v>436</v>
      </c>
      <c r="AA54" s="285"/>
      <c r="AB54" s="285">
        <v>0</v>
      </c>
      <c r="AC54" s="285">
        <v>2</v>
      </c>
    </row>
    <row r="55" spans="1:29" x14ac:dyDescent="0.25">
      <c r="A55" s="277" t="s">
        <v>500</v>
      </c>
      <c r="B55" s="279" t="s">
        <v>490</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436</v>
      </c>
      <c r="AA55" s="285"/>
      <c r="AB55" s="285">
        <v>0</v>
      </c>
      <c r="AC55" s="285">
        <v>0</v>
      </c>
    </row>
    <row r="56" spans="1:29" x14ac:dyDescent="0.25">
      <c r="A56" s="277" t="s">
        <v>501</v>
      </c>
      <c r="B56" s="279" t="s">
        <v>491</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436</v>
      </c>
      <c r="AA56" s="285"/>
      <c r="AB56" s="285">
        <v>0</v>
      </c>
      <c r="AC56" s="285">
        <v>0</v>
      </c>
    </row>
    <row r="57" spans="1:29" x14ac:dyDescent="0.25">
      <c r="A57" s="277" t="s">
        <v>502</v>
      </c>
      <c r="B57" s="279" t="s">
        <v>493</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436</v>
      </c>
      <c r="AA57" s="285"/>
      <c r="AB57" s="285">
        <v>0</v>
      </c>
      <c r="AC57" s="285">
        <v>0</v>
      </c>
    </row>
    <row r="58" spans="1:29" x14ac:dyDescent="0.25">
      <c r="A58" s="277" t="s">
        <v>503</v>
      </c>
      <c r="B58" s="279" t="s">
        <v>495</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t="s">
        <v>436</v>
      </c>
      <c r="AA58" s="285"/>
      <c r="AB58" s="285">
        <v>0</v>
      </c>
      <c r="AC58" s="285">
        <v>0</v>
      </c>
    </row>
    <row r="59" spans="1:29" x14ac:dyDescent="0.25">
      <c r="A59" s="277" t="s">
        <v>504</v>
      </c>
      <c r="B59" s="279" t="s">
        <v>497</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436</v>
      </c>
      <c r="AA59" s="285"/>
      <c r="AB59" s="285">
        <v>0</v>
      </c>
      <c r="AC59" s="285">
        <v>0</v>
      </c>
    </row>
    <row r="60" spans="1:29" x14ac:dyDescent="0.25">
      <c r="A60" s="277" t="s">
        <v>505</v>
      </c>
      <c r="B60" s="279" t="s">
        <v>499</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436</v>
      </c>
      <c r="AA60" s="285"/>
      <c r="AB60" s="285">
        <v>0</v>
      </c>
      <c r="AC60" s="285">
        <v>0</v>
      </c>
    </row>
    <row r="61" spans="1:29" ht="31.5" x14ac:dyDescent="0.25">
      <c r="A61" s="275" t="s">
        <v>58</v>
      </c>
      <c r="B61" s="276" t="s">
        <v>137</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77" t="s">
        <v>136</v>
      </c>
      <c r="B62" s="279" t="s">
        <v>135</v>
      </c>
      <c r="C62" s="285">
        <v>4.4905399774405375</v>
      </c>
      <c r="D62" s="285">
        <v>4.6349352199999991</v>
      </c>
      <c r="E62" s="285"/>
      <c r="F62" s="285"/>
      <c r="G62" s="285">
        <v>0</v>
      </c>
      <c r="H62" s="285">
        <v>0</v>
      </c>
      <c r="I62" s="285"/>
      <c r="J62" s="285">
        <v>4.63493522</v>
      </c>
      <c r="K62" s="285"/>
      <c r="L62" s="285">
        <v>0</v>
      </c>
      <c r="M62" s="285"/>
      <c r="N62" s="285">
        <v>0</v>
      </c>
      <c r="O62" s="285"/>
      <c r="P62" s="285">
        <v>0</v>
      </c>
      <c r="Q62" s="285"/>
      <c r="R62" s="285">
        <v>0</v>
      </c>
      <c r="S62" s="285"/>
      <c r="T62" s="285">
        <v>0</v>
      </c>
      <c r="U62" s="285"/>
      <c r="V62" s="285">
        <v>0</v>
      </c>
      <c r="W62" s="285"/>
      <c r="X62" s="285">
        <v>0</v>
      </c>
      <c r="Y62" s="285"/>
      <c r="Z62" s="285" t="s">
        <v>436</v>
      </c>
      <c r="AA62" s="285"/>
      <c r="AB62" s="285">
        <v>0</v>
      </c>
      <c r="AC62" s="285">
        <v>4.63493522</v>
      </c>
    </row>
    <row r="63" spans="1:29" x14ac:dyDescent="0.25">
      <c r="A63" s="277" t="s">
        <v>134</v>
      </c>
      <c r="B63" s="278" t="s">
        <v>128</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436</v>
      </c>
      <c r="AA63" s="285"/>
      <c r="AB63" s="285">
        <v>0</v>
      </c>
      <c r="AC63" s="285">
        <v>0</v>
      </c>
    </row>
    <row r="64" spans="1:29" x14ac:dyDescent="0.25">
      <c r="A64" s="277" t="s">
        <v>133</v>
      </c>
      <c r="B64" s="279" t="s">
        <v>127</v>
      </c>
      <c r="C64" s="285"/>
      <c r="D64" s="285"/>
      <c r="E64" s="285"/>
      <c r="F64" s="285"/>
      <c r="G64" s="285">
        <v>0</v>
      </c>
      <c r="H64" s="285">
        <v>0</v>
      </c>
      <c r="I64" s="285"/>
      <c r="J64" s="285">
        <v>0.25</v>
      </c>
      <c r="K64" s="285"/>
      <c r="L64" s="285">
        <v>0</v>
      </c>
      <c r="M64" s="285"/>
      <c r="N64" s="285">
        <v>0</v>
      </c>
      <c r="O64" s="285"/>
      <c r="P64" s="285">
        <v>0</v>
      </c>
      <c r="Q64" s="285"/>
      <c r="R64" s="285">
        <v>0</v>
      </c>
      <c r="S64" s="285"/>
      <c r="T64" s="285">
        <v>0</v>
      </c>
      <c r="U64" s="285"/>
      <c r="V64" s="285">
        <v>0</v>
      </c>
      <c r="W64" s="285"/>
      <c r="X64" s="285">
        <v>0</v>
      </c>
      <c r="Y64" s="285"/>
      <c r="Z64" s="285" t="s">
        <v>436</v>
      </c>
      <c r="AA64" s="285"/>
      <c r="AB64" s="285">
        <v>0</v>
      </c>
      <c r="AC64" s="285">
        <v>0.25</v>
      </c>
    </row>
    <row r="65" spans="1:29" x14ac:dyDescent="0.25">
      <c r="A65" s="277" t="s">
        <v>132</v>
      </c>
      <c r="B65" s="278" t="s">
        <v>126</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436</v>
      </c>
      <c r="AA65" s="285"/>
      <c r="AB65" s="285">
        <v>0</v>
      </c>
      <c r="AC65" s="285">
        <v>0</v>
      </c>
    </row>
    <row r="66" spans="1:29" x14ac:dyDescent="0.25">
      <c r="A66" s="277" t="s">
        <v>131</v>
      </c>
      <c r="B66" s="278" t="s">
        <v>125</v>
      </c>
      <c r="C66" s="285"/>
      <c r="D66" s="285"/>
      <c r="E66" s="285"/>
      <c r="F66" s="285"/>
      <c r="G66" s="285">
        <v>0</v>
      </c>
      <c r="H66" s="285">
        <v>0</v>
      </c>
      <c r="I66" s="285"/>
      <c r="J66" s="285">
        <v>0.56699999999999995</v>
      </c>
      <c r="K66" s="285"/>
      <c r="L66" s="285">
        <v>0</v>
      </c>
      <c r="M66" s="285"/>
      <c r="N66" s="285">
        <v>0</v>
      </c>
      <c r="O66" s="285"/>
      <c r="P66" s="285">
        <v>0</v>
      </c>
      <c r="Q66" s="285"/>
      <c r="R66" s="285">
        <v>0</v>
      </c>
      <c r="S66" s="285"/>
      <c r="T66" s="285">
        <v>0</v>
      </c>
      <c r="U66" s="285"/>
      <c r="V66" s="285">
        <v>0</v>
      </c>
      <c r="W66" s="285"/>
      <c r="X66" s="285">
        <v>0</v>
      </c>
      <c r="Y66" s="285"/>
      <c r="Z66" s="285" t="s">
        <v>436</v>
      </c>
      <c r="AA66" s="285"/>
      <c r="AB66" s="285">
        <v>0</v>
      </c>
      <c r="AC66" s="285">
        <v>0.56699999999999995</v>
      </c>
    </row>
    <row r="67" spans="1:29" x14ac:dyDescent="0.25">
      <c r="A67" s="277" t="s">
        <v>130</v>
      </c>
      <c r="B67" s="279" t="s">
        <v>489</v>
      </c>
      <c r="C67" s="285"/>
      <c r="D67" s="285"/>
      <c r="E67" s="285"/>
      <c r="F67" s="285"/>
      <c r="G67" s="285">
        <v>0</v>
      </c>
      <c r="H67" s="285">
        <v>0</v>
      </c>
      <c r="I67" s="285"/>
      <c r="J67" s="285">
        <v>2</v>
      </c>
      <c r="K67" s="285"/>
      <c r="L67" s="285">
        <v>0</v>
      </c>
      <c r="M67" s="285"/>
      <c r="N67" s="285">
        <v>0</v>
      </c>
      <c r="O67" s="285"/>
      <c r="P67" s="285">
        <v>0</v>
      </c>
      <c r="Q67" s="285"/>
      <c r="R67" s="285">
        <v>0</v>
      </c>
      <c r="S67" s="285"/>
      <c r="T67" s="285">
        <v>0</v>
      </c>
      <c r="U67" s="285"/>
      <c r="V67" s="285">
        <v>0</v>
      </c>
      <c r="W67" s="285"/>
      <c r="X67" s="285">
        <v>0</v>
      </c>
      <c r="Y67" s="285"/>
      <c r="Z67" s="285" t="s">
        <v>436</v>
      </c>
      <c r="AA67" s="285"/>
      <c r="AB67" s="285">
        <v>0</v>
      </c>
      <c r="AC67" s="285">
        <v>2</v>
      </c>
    </row>
    <row r="68" spans="1:29" x14ac:dyDescent="0.25">
      <c r="A68" s="277" t="s">
        <v>506</v>
      </c>
      <c r="B68" s="279" t="s">
        <v>490</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436</v>
      </c>
      <c r="AA68" s="285"/>
      <c r="AB68" s="285">
        <v>0</v>
      </c>
      <c r="AC68" s="285">
        <v>0</v>
      </c>
    </row>
    <row r="69" spans="1:29" x14ac:dyDescent="0.25">
      <c r="A69" s="277" t="s">
        <v>507</v>
      </c>
      <c r="B69" s="279" t="s">
        <v>491</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436</v>
      </c>
      <c r="AA69" s="285"/>
      <c r="AB69" s="285">
        <v>0</v>
      </c>
      <c r="AC69" s="285">
        <v>0</v>
      </c>
    </row>
    <row r="70" spans="1:29" x14ac:dyDescent="0.25">
      <c r="A70" s="277" t="s">
        <v>508</v>
      </c>
      <c r="B70" s="279" t="s">
        <v>493</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436</v>
      </c>
      <c r="AA70" s="285"/>
      <c r="AB70" s="285">
        <v>0</v>
      </c>
      <c r="AC70" s="285">
        <v>0</v>
      </c>
    </row>
    <row r="71" spans="1:29" x14ac:dyDescent="0.25">
      <c r="A71" s="277" t="s">
        <v>509</v>
      </c>
      <c r="B71" s="279" t="s">
        <v>495</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t="s">
        <v>436</v>
      </c>
      <c r="AA71" s="285"/>
      <c r="AB71" s="285">
        <v>0</v>
      </c>
      <c r="AC71" s="285">
        <v>0</v>
      </c>
    </row>
    <row r="72" spans="1:29" x14ac:dyDescent="0.25">
      <c r="A72" s="277" t="s">
        <v>510</v>
      </c>
      <c r="B72" s="279" t="s">
        <v>497</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436</v>
      </c>
      <c r="AA72" s="285"/>
      <c r="AB72" s="285">
        <v>0</v>
      </c>
      <c r="AC72" s="285">
        <v>0</v>
      </c>
    </row>
    <row r="73" spans="1:29" x14ac:dyDescent="0.25">
      <c r="A73" s="277" t="s">
        <v>511</v>
      </c>
      <c r="B73" s="279" t="s">
        <v>499</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436</v>
      </c>
      <c r="AA73" s="285"/>
      <c r="AB73" s="285">
        <v>0</v>
      </c>
      <c r="AC73" s="285">
        <v>0</v>
      </c>
    </row>
    <row r="74" spans="1:29" ht="31.5" x14ac:dyDescent="0.25">
      <c r="A74" s="275" t="s">
        <v>57</v>
      </c>
      <c r="B74" s="280" t="s">
        <v>224</v>
      </c>
      <c r="C74" s="327"/>
      <c r="D74" s="327"/>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436</v>
      </c>
      <c r="AA74" s="285"/>
      <c r="AB74" s="285">
        <v>0</v>
      </c>
      <c r="AC74" s="285">
        <v>0</v>
      </c>
    </row>
    <row r="75" spans="1:29" x14ac:dyDescent="0.25">
      <c r="A75" s="275" t="s">
        <v>55</v>
      </c>
      <c r="B75" s="276" t="s">
        <v>129</v>
      </c>
      <c r="C75" s="327"/>
      <c r="D75" s="327"/>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x14ac:dyDescent="0.25">
      <c r="A76" s="277" t="s">
        <v>219</v>
      </c>
      <c r="B76" s="279" t="s">
        <v>488</v>
      </c>
      <c r="C76" s="328"/>
      <c r="D76" s="329"/>
      <c r="E76" s="289"/>
      <c r="F76" s="289"/>
      <c r="G76" s="285">
        <v>0</v>
      </c>
      <c r="H76" s="285" t="s">
        <v>436</v>
      </c>
      <c r="I76" s="289"/>
      <c r="J76" s="285">
        <v>0</v>
      </c>
      <c r="K76" s="288"/>
      <c r="L76" s="285" t="s">
        <v>436</v>
      </c>
      <c r="M76" s="288"/>
      <c r="N76" s="285">
        <v>0</v>
      </c>
      <c r="O76" s="288"/>
      <c r="P76" s="285" t="s">
        <v>436</v>
      </c>
      <c r="Q76" s="288"/>
      <c r="R76" s="285">
        <v>0</v>
      </c>
      <c r="S76" s="288"/>
      <c r="T76" s="285" t="s">
        <v>436</v>
      </c>
      <c r="U76" s="288"/>
      <c r="V76" s="285">
        <v>0</v>
      </c>
      <c r="W76" s="288"/>
      <c r="X76" s="285">
        <v>0</v>
      </c>
      <c r="Y76" s="288"/>
      <c r="Z76" s="285" t="s">
        <v>436</v>
      </c>
      <c r="AA76" s="288"/>
      <c r="AB76" s="285">
        <v>0</v>
      </c>
      <c r="AC76" s="285">
        <v>0</v>
      </c>
    </row>
    <row r="77" spans="1:29" ht="31.5" x14ac:dyDescent="0.25">
      <c r="A77" s="277" t="s">
        <v>220</v>
      </c>
      <c r="B77" s="278" t="s">
        <v>486</v>
      </c>
      <c r="C77" s="327"/>
      <c r="D77" s="327"/>
      <c r="E77" s="285"/>
      <c r="F77" s="285"/>
      <c r="G77" s="285">
        <v>0</v>
      </c>
      <c r="H77" s="285" t="s">
        <v>436</v>
      </c>
      <c r="I77" s="285"/>
      <c r="J77" s="285">
        <v>0</v>
      </c>
      <c r="K77" s="285"/>
      <c r="L77" s="285" t="s">
        <v>436</v>
      </c>
      <c r="M77" s="285"/>
      <c r="N77" s="285">
        <v>0</v>
      </c>
      <c r="O77" s="285"/>
      <c r="P77" s="285" t="s">
        <v>436</v>
      </c>
      <c r="Q77" s="285"/>
      <c r="R77" s="285">
        <v>0</v>
      </c>
      <c r="S77" s="285"/>
      <c r="T77" s="285" t="s">
        <v>436</v>
      </c>
      <c r="U77" s="285"/>
      <c r="V77" s="285">
        <v>0</v>
      </c>
      <c r="W77" s="285"/>
      <c r="X77" s="285">
        <v>0</v>
      </c>
      <c r="Y77" s="285"/>
      <c r="Z77" s="285" t="s">
        <v>436</v>
      </c>
      <c r="AA77" s="285"/>
      <c r="AB77" s="285">
        <v>0</v>
      </c>
      <c r="AC77" s="285">
        <v>0</v>
      </c>
    </row>
    <row r="78" spans="1:29" x14ac:dyDescent="0.25">
      <c r="A78" s="277" t="s">
        <v>221</v>
      </c>
      <c r="B78" s="278" t="s">
        <v>145</v>
      </c>
      <c r="C78" s="327"/>
      <c r="D78" s="327"/>
      <c r="E78" s="285"/>
      <c r="F78" s="285"/>
      <c r="G78" s="285">
        <v>0</v>
      </c>
      <c r="H78" s="285" t="s">
        <v>436</v>
      </c>
      <c r="I78" s="285"/>
      <c r="J78" s="285">
        <v>0</v>
      </c>
      <c r="K78" s="285"/>
      <c r="L78" s="285" t="s">
        <v>436</v>
      </c>
      <c r="M78" s="285"/>
      <c r="N78" s="285">
        <v>0</v>
      </c>
      <c r="O78" s="285"/>
      <c r="P78" s="285" t="s">
        <v>436</v>
      </c>
      <c r="Q78" s="285"/>
      <c r="R78" s="285">
        <v>0</v>
      </c>
      <c r="S78" s="285"/>
      <c r="T78" s="285" t="s">
        <v>436</v>
      </c>
      <c r="U78" s="285"/>
      <c r="V78" s="285">
        <v>0</v>
      </c>
      <c r="W78" s="285"/>
      <c r="X78" s="285">
        <v>0</v>
      </c>
      <c r="Y78" s="285"/>
      <c r="Z78" s="285" t="s">
        <v>436</v>
      </c>
      <c r="AA78" s="285"/>
      <c r="AB78" s="285">
        <v>0</v>
      </c>
      <c r="AC78" s="285">
        <v>0</v>
      </c>
    </row>
    <row r="79" spans="1:29" x14ac:dyDescent="0.25">
      <c r="A79" s="277" t="s">
        <v>222</v>
      </c>
      <c r="B79" s="279" t="s">
        <v>512</v>
      </c>
      <c r="C79" s="327"/>
      <c r="D79" s="327"/>
      <c r="E79" s="285"/>
      <c r="F79" s="285"/>
      <c r="G79" s="285">
        <v>0</v>
      </c>
      <c r="H79" s="285" t="s">
        <v>436</v>
      </c>
      <c r="I79" s="285"/>
      <c r="J79" s="285">
        <v>0</v>
      </c>
      <c r="K79" s="285"/>
      <c r="L79" s="285" t="s">
        <v>436</v>
      </c>
      <c r="M79" s="285"/>
      <c r="N79" s="285">
        <v>0</v>
      </c>
      <c r="O79" s="285"/>
      <c r="P79" s="285" t="s">
        <v>436</v>
      </c>
      <c r="Q79" s="285"/>
      <c r="R79" s="285">
        <v>0</v>
      </c>
      <c r="S79" s="285"/>
      <c r="T79" s="285" t="s">
        <v>436</v>
      </c>
      <c r="U79" s="285"/>
      <c r="V79" s="285">
        <v>0</v>
      </c>
      <c r="W79" s="285"/>
      <c r="X79" s="285">
        <v>0</v>
      </c>
      <c r="Y79" s="285"/>
      <c r="Z79" s="285" t="s">
        <v>436</v>
      </c>
      <c r="AA79" s="285"/>
      <c r="AB79" s="285">
        <v>0</v>
      </c>
      <c r="AC79" s="285">
        <v>0</v>
      </c>
    </row>
    <row r="80" spans="1:29" x14ac:dyDescent="0.25">
      <c r="A80" s="277" t="s">
        <v>223</v>
      </c>
      <c r="B80" s="279" t="s">
        <v>489</v>
      </c>
      <c r="C80" s="328"/>
      <c r="D80" s="329"/>
      <c r="E80" s="289"/>
      <c r="F80" s="289"/>
      <c r="G80" s="285">
        <v>0</v>
      </c>
      <c r="H80" s="285" t="s">
        <v>436</v>
      </c>
      <c r="I80" s="289"/>
      <c r="J80" s="285">
        <v>0</v>
      </c>
      <c r="K80" s="288"/>
      <c r="L80" s="285" t="s">
        <v>436</v>
      </c>
      <c r="M80" s="288"/>
      <c r="N80" s="285">
        <v>0</v>
      </c>
      <c r="O80" s="288"/>
      <c r="P80" s="285" t="s">
        <v>436</v>
      </c>
      <c r="Q80" s="288"/>
      <c r="R80" s="285">
        <v>0</v>
      </c>
      <c r="S80" s="288"/>
      <c r="T80" s="285" t="s">
        <v>436</v>
      </c>
      <c r="U80" s="288"/>
      <c r="V80" s="285">
        <v>0</v>
      </c>
      <c r="W80" s="288"/>
      <c r="X80" s="285">
        <v>0</v>
      </c>
      <c r="Y80" s="288"/>
      <c r="Z80" s="285" t="s">
        <v>436</v>
      </c>
      <c r="AA80" s="288"/>
      <c r="AB80" s="285">
        <v>0</v>
      </c>
      <c r="AC80" s="285">
        <v>0</v>
      </c>
    </row>
    <row r="81" spans="1:29" x14ac:dyDescent="0.25">
      <c r="A81" s="277" t="s">
        <v>513</v>
      </c>
      <c r="B81" s="279" t="s">
        <v>490</v>
      </c>
      <c r="C81" s="328"/>
      <c r="D81" s="329"/>
      <c r="E81" s="289"/>
      <c r="F81" s="289"/>
      <c r="G81" s="285">
        <v>0</v>
      </c>
      <c r="H81" s="285" t="s">
        <v>436</v>
      </c>
      <c r="I81" s="289"/>
      <c r="J81" s="285">
        <v>0</v>
      </c>
      <c r="K81" s="288"/>
      <c r="L81" s="285" t="s">
        <v>436</v>
      </c>
      <c r="M81" s="288"/>
      <c r="N81" s="285">
        <v>0</v>
      </c>
      <c r="O81" s="288"/>
      <c r="P81" s="285" t="s">
        <v>436</v>
      </c>
      <c r="Q81" s="288"/>
      <c r="R81" s="285">
        <v>0</v>
      </c>
      <c r="S81" s="288"/>
      <c r="T81" s="285" t="s">
        <v>436</v>
      </c>
      <c r="U81" s="288"/>
      <c r="V81" s="285">
        <v>0</v>
      </c>
      <c r="W81" s="288"/>
      <c r="X81" s="285">
        <v>0</v>
      </c>
      <c r="Y81" s="288"/>
      <c r="Z81" s="285" t="s">
        <v>436</v>
      </c>
      <c r="AA81" s="288"/>
      <c r="AB81" s="285">
        <v>0</v>
      </c>
      <c r="AC81" s="285">
        <v>0</v>
      </c>
    </row>
    <row r="82" spans="1:29" x14ac:dyDescent="0.25">
      <c r="A82" s="277" t="s">
        <v>514</v>
      </c>
      <c r="B82" s="279" t="s">
        <v>491</v>
      </c>
      <c r="C82" s="328"/>
      <c r="D82" s="329"/>
      <c r="E82" s="289"/>
      <c r="F82" s="289"/>
      <c r="G82" s="285">
        <v>0</v>
      </c>
      <c r="H82" s="285" t="s">
        <v>436</v>
      </c>
      <c r="I82" s="289"/>
      <c r="J82" s="285">
        <v>0</v>
      </c>
      <c r="K82" s="288"/>
      <c r="L82" s="285" t="s">
        <v>436</v>
      </c>
      <c r="M82" s="288"/>
      <c r="N82" s="285">
        <v>0</v>
      </c>
      <c r="O82" s="288"/>
      <c r="P82" s="285" t="s">
        <v>436</v>
      </c>
      <c r="Q82" s="288"/>
      <c r="R82" s="285">
        <v>0</v>
      </c>
      <c r="S82" s="288"/>
      <c r="T82" s="285" t="s">
        <v>436</v>
      </c>
      <c r="U82" s="288"/>
      <c r="V82" s="285">
        <v>0</v>
      </c>
      <c r="W82" s="288"/>
      <c r="X82" s="285">
        <v>0</v>
      </c>
      <c r="Y82" s="288"/>
      <c r="Z82" s="285" t="s">
        <v>436</v>
      </c>
      <c r="AA82" s="288"/>
      <c r="AB82" s="285">
        <v>0</v>
      </c>
      <c r="AC82" s="285">
        <v>0</v>
      </c>
    </row>
    <row r="83" spans="1:29" x14ac:dyDescent="0.25">
      <c r="A83" s="277" t="s">
        <v>515</v>
      </c>
      <c r="B83" s="279" t="s">
        <v>493</v>
      </c>
      <c r="C83" s="328"/>
      <c r="D83" s="329"/>
      <c r="E83" s="289"/>
      <c r="F83" s="289"/>
      <c r="G83" s="285">
        <v>0</v>
      </c>
      <c r="H83" s="285" t="s">
        <v>436</v>
      </c>
      <c r="I83" s="289"/>
      <c r="J83" s="285">
        <v>0</v>
      </c>
      <c r="K83" s="288"/>
      <c r="L83" s="285" t="s">
        <v>436</v>
      </c>
      <c r="M83" s="288"/>
      <c r="N83" s="285">
        <v>0</v>
      </c>
      <c r="O83" s="288"/>
      <c r="P83" s="285" t="s">
        <v>436</v>
      </c>
      <c r="Q83" s="288"/>
      <c r="R83" s="285">
        <v>0</v>
      </c>
      <c r="S83" s="288"/>
      <c r="T83" s="285" t="s">
        <v>436</v>
      </c>
      <c r="U83" s="288"/>
      <c r="V83" s="285">
        <v>0</v>
      </c>
      <c r="W83" s="288"/>
      <c r="X83" s="285">
        <v>0</v>
      </c>
      <c r="Y83" s="288"/>
      <c r="Z83" s="285" t="s">
        <v>436</v>
      </c>
      <c r="AA83" s="288"/>
      <c r="AB83" s="285">
        <v>0</v>
      </c>
      <c r="AC83" s="285">
        <v>0</v>
      </c>
    </row>
    <row r="84" spans="1:29" x14ac:dyDescent="0.25">
      <c r="A84" s="277" t="s">
        <v>516</v>
      </c>
      <c r="B84" s="279" t="s">
        <v>495</v>
      </c>
      <c r="C84" s="328"/>
      <c r="D84" s="329"/>
      <c r="E84" s="289"/>
      <c r="F84" s="289"/>
      <c r="G84" s="285">
        <v>0</v>
      </c>
      <c r="H84" s="285" t="s">
        <v>436</v>
      </c>
      <c r="I84" s="289"/>
      <c r="J84" s="285">
        <v>0</v>
      </c>
      <c r="K84" s="288"/>
      <c r="L84" s="285" t="s">
        <v>436</v>
      </c>
      <c r="M84" s="288"/>
      <c r="N84" s="285">
        <v>0</v>
      </c>
      <c r="O84" s="288"/>
      <c r="P84" s="285" t="s">
        <v>436</v>
      </c>
      <c r="Q84" s="288"/>
      <c r="R84" s="285">
        <v>0</v>
      </c>
      <c r="S84" s="288"/>
      <c r="T84" s="285" t="s">
        <v>436</v>
      </c>
      <c r="U84" s="288"/>
      <c r="V84" s="285">
        <v>0</v>
      </c>
      <c r="W84" s="288"/>
      <c r="X84" s="285">
        <v>0</v>
      </c>
      <c r="Y84" s="288"/>
      <c r="Z84" s="285" t="s">
        <v>436</v>
      </c>
      <c r="AA84" s="288"/>
      <c r="AB84" s="285">
        <v>0</v>
      </c>
      <c r="AC84" s="285">
        <v>0</v>
      </c>
    </row>
    <row r="85" spans="1:29" x14ac:dyDescent="0.25">
      <c r="A85" s="277" t="s">
        <v>517</v>
      </c>
      <c r="B85" s="279" t="s">
        <v>497</v>
      </c>
      <c r="C85" s="328"/>
      <c r="D85" s="329"/>
      <c r="E85" s="289"/>
      <c r="F85" s="289"/>
      <c r="G85" s="285">
        <v>0</v>
      </c>
      <c r="H85" s="285" t="s">
        <v>436</v>
      </c>
      <c r="I85" s="289"/>
      <c r="J85" s="285">
        <v>0</v>
      </c>
      <c r="K85" s="288"/>
      <c r="L85" s="285" t="s">
        <v>436</v>
      </c>
      <c r="M85" s="288"/>
      <c r="N85" s="285">
        <v>0</v>
      </c>
      <c r="O85" s="288"/>
      <c r="P85" s="285" t="s">
        <v>436</v>
      </c>
      <c r="Q85" s="288"/>
      <c r="R85" s="285">
        <v>0</v>
      </c>
      <c r="S85" s="288"/>
      <c r="T85" s="285" t="s">
        <v>436</v>
      </c>
      <c r="U85" s="288"/>
      <c r="V85" s="285">
        <v>0</v>
      </c>
      <c r="W85" s="288"/>
      <c r="X85" s="285">
        <v>0</v>
      </c>
      <c r="Y85" s="288"/>
      <c r="Z85" s="285" t="s">
        <v>436</v>
      </c>
      <c r="AA85" s="288"/>
      <c r="AB85" s="285">
        <v>0</v>
      </c>
      <c r="AC85" s="285">
        <v>0</v>
      </c>
    </row>
    <row r="86" spans="1:29" x14ac:dyDescent="0.25">
      <c r="A86" s="277" t="s">
        <v>518</v>
      </c>
      <c r="B86" s="279" t="s">
        <v>499</v>
      </c>
      <c r="C86" s="330"/>
      <c r="D86" s="329"/>
      <c r="E86" s="289"/>
      <c r="F86" s="289"/>
      <c r="G86" s="285">
        <v>0</v>
      </c>
      <c r="H86" s="285" t="s">
        <v>436</v>
      </c>
      <c r="I86" s="289"/>
      <c r="J86" s="285">
        <v>0</v>
      </c>
      <c r="K86" s="288"/>
      <c r="L86" s="285" t="s">
        <v>436</v>
      </c>
      <c r="M86" s="288"/>
      <c r="N86" s="285">
        <v>0</v>
      </c>
      <c r="O86" s="288"/>
      <c r="P86" s="285" t="s">
        <v>436</v>
      </c>
      <c r="Q86" s="288"/>
      <c r="R86" s="285">
        <v>0</v>
      </c>
      <c r="S86" s="288"/>
      <c r="T86" s="285" t="s">
        <v>436</v>
      </c>
      <c r="U86" s="288"/>
      <c r="V86" s="285">
        <v>0</v>
      </c>
      <c r="W86" s="288"/>
      <c r="X86" s="285">
        <v>0</v>
      </c>
      <c r="Y86" s="288"/>
      <c r="Z86" s="285" t="s">
        <v>436</v>
      </c>
      <c r="AA86" s="288"/>
      <c r="AB86" s="285">
        <v>0</v>
      </c>
      <c r="AC86" s="28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21" zoomScale="55" zoomScaleSheetLayoutView="55" workbookViewId="0">
      <selection activeCell="C22" sqref="C22:C24"/>
    </sheetView>
  </sheetViews>
  <sheetFormatPr defaultRowHeight="15" x14ac:dyDescent="0.25"/>
  <cols>
    <col min="1" max="1" width="14.7109375" style="16" customWidth="1"/>
    <col min="2" max="2" width="21.85546875" style="16" customWidth="1"/>
    <col min="3" max="3" width="25.28515625" style="16" customWidth="1"/>
    <col min="4" max="4" width="15.140625" style="16" customWidth="1"/>
    <col min="5" max="12" width="7.7109375" style="16" customWidth="1"/>
    <col min="13" max="13" width="10.7109375" style="16" customWidth="1"/>
    <col min="14" max="14" width="73.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20.28515625" style="16" customWidth="1"/>
    <col min="39" max="39" width="16.7109375" style="16" customWidth="1"/>
    <col min="40" max="40" width="12.28515625" style="16" customWidth="1"/>
    <col min="41" max="41" width="14.7109375" style="16" customWidth="1"/>
    <col min="42" max="42" width="12.42578125" style="16" customWidth="1"/>
    <col min="43" max="43" width="12" style="16" customWidth="1"/>
    <col min="44" max="44" width="14.140625" style="16" customWidth="1"/>
    <col min="45" max="45" width="13.28515625" style="16" customWidth="1"/>
    <col min="46" max="46" width="31.42578125" style="16" customWidth="1"/>
    <col min="47" max="47" width="26.28515625" style="16" customWidth="1"/>
    <col min="48" max="48" width="104.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7" t="str">
        <f>'1. паспорт местоположение'!A12:C12</f>
        <v>O_NS3600.VL.0027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7"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36" t="s">
        <v>408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51</v>
      </c>
      <c r="B22" s="440" t="s">
        <v>23</v>
      </c>
      <c r="C22" s="439" t="s">
        <v>50</v>
      </c>
      <c r="D22" s="439" t="s">
        <v>49</v>
      </c>
      <c r="E22" s="442" t="s">
        <v>419</v>
      </c>
      <c r="F22" s="443"/>
      <c r="G22" s="443"/>
      <c r="H22" s="443"/>
      <c r="I22" s="443"/>
      <c r="J22" s="443"/>
      <c r="K22" s="443"/>
      <c r="L22" s="444"/>
      <c r="M22" s="439" t="s">
        <v>48</v>
      </c>
      <c r="N22" s="439" t="s">
        <v>47</v>
      </c>
      <c r="O22" s="439" t="s">
        <v>46</v>
      </c>
      <c r="P22" s="420" t="s">
        <v>232</v>
      </c>
      <c r="Q22" s="420" t="s">
        <v>45</v>
      </c>
      <c r="R22" s="420" t="s">
        <v>44</v>
      </c>
      <c r="S22" s="420" t="s">
        <v>43</v>
      </c>
      <c r="T22" s="420"/>
      <c r="U22" s="445" t="s">
        <v>42</v>
      </c>
      <c r="V22" s="445" t="s">
        <v>41</v>
      </c>
      <c r="W22" s="420" t="s">
        <v>40</v>
      </c>
      <c r="X22" s="420" t="s">
        <v>39</v>
      </c>
      <c r="Y22" s="420" t="s">
        <v>38</v>
      </c>
      <c r="Z22" s="428" t="s">
        <v>37</v>
      </c>
      <c r="AA22" s="420" t="s">
        <v>36</v>
      </c>
      <c r="AB22" s="420" t="s">
        <v>35</v>
      </c>
      <c r="AC22" s="420" t="s">
        <v>34</v>
      </c>
      <c r="AD22" s="420" t="s">
        <v>33</v>
      </c>
      <c r="AE22" s="420" t="s">
        <v>32</v>
      </c>
      <c r="AF22" s="420" t="s">
        <v>31</v>
      </c>
      <c r="AG22" s="420"/>
      <c r="AH22" s="420"/>
      <c r="AI22" s="420"/>
      <c r="AJ22" s="420"/>
      <c r="AK22" s="420"/>
      <c r="AL22" s="420" t="s">
        <v>30</v>
      </c>
      <c r="AM22" s="420"/>
      <c r="AN22" s="420"/>
      <c r="AO22" s="420"/>
      <c r="AP22" s="420" t="s">
        <v>29</v>
      </c>
      <c r="AQ22" s="420"/>
      <c r="AR22" s="420" t="s">
        <v>28</v>
      </c>
      <c r="AS22" s="420" t="s">
        <v>27</v>
      </c>
      <c r="AT22" s="420" t="s">
        <v>26</v>
      </c>
      <c r="AU22" s="420" t="s">
        <v>25</v>
      </c>
      <c r="AV22" s="429" t="s">
        <v>24</v>
      </c>
    </row>
    <row r="23" spans="1:48" s="18" customFormat="1" ht="64.5" customHeight="1" x14ac:dyDescent="0.25">
      <c r="A23" s="438"/>
      <c r="B23" s="441"/>
      <c r="C23" s="427"/>
      <c r="D23" s="427"/>
      <c r="E23" s="432" t="s">
        <v>22</v>
      </c>
      <c r="F23" s="423" t="s">
        <v>128</v>
      </c>
      <c r="G23" s="423" t="s">
        <v>127</v>
      </c>
      <c r="H23" s="423" t="s">
        <v>126</v>
      </c>
      <c r="I23" s="425" t="s">
        <v>331</v>
      </c>
      <c r="J23" s="425" t="s">
        <v>332</v>
      </c>
      <c r="K23" s="425" t="s">
        <v>333</v>
      </c>
      <c r="L23" s="423" t="s">
        <v>77</v>
      </c>
      <c r="M23" s="427"/>
      <c r="N23" s="427"/>
      <c r="O23" s="427"/>
      <c r="P23" s="421"/>
      <c r="Q23" s="421"/>
      <c r="R23" s="421"/>
      <c r="S23" s="434" t="s">
        <v>1</v>
      </c>
      <c r="T23" s="434" t="s">
        <v>10</v>
      </c>
      <c r="U23" s="446"/>
      <c r="V23" s="446"/>
      <c r="W23" s="421"/>
      <c r="X23" s="421"/>
      <c r="Y23" s="421"/>
      <c r="Z23" s="421"/>
      <c r="AA23" s="421"/>
      <c r="AB23" s="421"/>
      <c r="AC23" s="421"/>
      <c r="AD23" s="421"/>
      <c r="AE23" s="421"/>
      <c r="AF23" s="421" t="s">
        <v>21</v>
      </c>
      <c r="AG23" s="421"/>
      <c r="AH23" s="421" t="s">
        <v>20</v>
      </c>
      <c r="AI23" s="421"/>
      <c r="AJ23" s="422" t="s">
        <v>19</v>
      </c>
      <c r="AK23" s="422" t="s">
        <v>18</v>
      </c>
      <c r="AL23" s="422" t="s">
        <v>17</v>
      </c>
      <c r="AM23" s="422" t="s">
        <v>16</v>
      </c>
      <c r="AN23" s="422" t="s">
        <v>15</v>
      </c>
      <c r="AO23" s="422" t="s">
        <v>14</v>
      </c>
      <c r="AP23" s="422" t="s">
        <v>13</v>
      </c>
      <c r="AQ23" s="447" t="s">
        <v>10</v>
      </c>
      <c r="AR23" s="421"/>
      <c r="AS23" s="421"/>
      <c r="AT23" s="421"/>
      <c r="AU23" s="421"/>
      <c r="AV23" s="430"/>
    </row>
    <row r="24" spans="1:48" s="18" customFormat="1" ht="96.75" customHeight="1" x14ac:dyDescent="0.25">
      <c r="A24" s="438"/>
      <c r="B24" s="441"/>
      <c r="C24" s="427"/>
      <c r="D24" s="427"/>
      <c r="E24" s="433"/>
      <c r="F24" s="424"/>
      <c r="G24" s="424"/>
      <c r="H24" s="424"/>
      <c r="I24" s="426"/>
      <c r="J24" s="426"/>
      <c r="K24" s="426"/>
      <c r="L24" s="424"/>
      <c r="M24" s="427"/>
      <c r="N24" s="427"/>
      <c r="O24" s="427"/>
      <c r="P24" s="422"/>
      <c r="Q24" s="422"/>
      <c r="R24" s="422"/>
      <c r="S24" s="435"/>
      <c r="T24" s="435"/>
      <c r="U24" s="432"/>
      <c r="V24" s="432"/>
      <c r="W24" s="422"/>
      <c r="X24" s="422"/>
      <c r="Y24" s="422"/>
      <c r="Z24" s="422"/>
      <c r="AA24" s="422"/>
      <c r="AB24" s="422"/>
      <c r="AC24" s="422"/>
      <c r="AD24" s="422"/>
      <c r="AE24" s="422"/>
      <c r="AF24" s="57" t="s">
        <v>12</v>
      </c>
      <c r="AG24" s="57" t="s">
        <v>11</v>
      </c>
      <c r="AH24" s="58" t="s">
        <v>1</v>
      </c>
      <c r="AI24" s="58" t="s">
        <v>10</v>
      </c>
      <c r="AJ24" s="427"/>
      <c r="AK24" s="427"/>
      <c r="AL24" s="427"/>
      <c r="AM24" s="427"/>
      <c r="AN24" s="427"/>
      <c r="AO24" s="427"/>
      <c r="AP24" s="427"/>
      <c r="AQ24" s="448"/>
      <c r="AR24" s="422"/>
      <c r="AS24" s="422"/>
      <c r="AT24" s="422"/>
      <c r="AU24" s="422"/>
      <c r="AV24" s="431"/>
    </row>
    <row r="25" spans="1:48" s="17" customFormat="1" ht="11.25" x14ac:dyDescent="0.2">
      <c r="A25" s="61">
        <v>1</v>
      </c>
      <c r="B25" s="61">
        <v>2</v>
      </c>
      <c r="C25" s="61">
        <v>4</v>
      </c>
      <c r="D25" s="61">
        <v>5</v>
      </c>
      <c r="E25" s="61">
        <v>6</v>
      </c>
      <c r="F25" s="61">
        <f t="shared" ref="F25:AV25" si="0">E25+1</f>
        <v>7</v>
      </c>
      <c r="G25" s="61">
        <f t="shared" si="0"/>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59" customFormat="1" ht="45" x14ac:dyDescent="0.25">
      <c r="A26" s="314" t="s">
        <v>566</v>
      </c>
      <c r="B26" s="315" t="s">
        <v>567</v>
      </c>
      <c r="C26" s="316" t="s">
        <v>568</v>
      </c>
      <c r="D26" s="317" t="s">
        <v>569</v>
      </c>
      <c r="E26" s="315" t="s">
        <v>430</v>
      </c>
      <c r="F26" s="316" t="s">
        <v>570</v>
      </c>
      <c r="G26" s="316" t="s">
        <v>571</v>
      </c>
      <c r="H26" s="315" t="s">
        <v>430</v>
      </c>
      <c r="I26" s="316" t="s">
        <v>572</v>
      </c>
      <c r="J26" s="315" t="s">
        <v>430</v>
      </c>
      <c r="K26" s="315" t="s">
        <v>430</v>
      </c>
      <c r="L26" s="315" t="s">
        <v>430</v>
      </c>
      <c r="M26" s="315" t="s">
        <v>573</v>
      </c>
      <c r="N26" s="318" t="s">
        <v>574</v>
      </c>
      <c r="O26" s="316" t="s">
        <v>575</v>
      </c>
      <c r="P26" s="319">
        <v>41667</v>
      </c>
      <c r="Q26" s="316" t="s">
        <v>576</v>
      </c>
      <c r="R26" s="319">
        <v>41667</v>
      </c>
      <c r="S26" s="316" t="s">
        <v>577</v>
      </c>
      <c r="T26" s="316" t="s">
        <v>578</v>
      </c>
      <c r="U26" s="316">
        <v>1</v>
      </c>
      <c r="V26" s="316">
        <v>1</v>
      </c>
      <c r="W26" s="316" t="s">
        <v>579</v>
      </c>
      <c r="X26" s="319">
        <v>41667</v>
      </c>
      <c r="Y26" s="316"/>
      <c r="Z26" s="316">
        <v>1</v>
      </c>
      <c r="AA26" s="319">
        <v>41667</v>
      </c>
      <c r="AB26" s="319">
        <v>41667</v>
      </c>
      <c r="AC26" s="316" t="s">
        <v>579</v>
      </c>
      <c r="AD26" s="319">
        <v>50000</v>
      </c>
      <c r="AE26" s="319">
        <v>0</v>
      </c>
      <c r="AF26" s="317" t="s">
        <v>580</v>
      </c>
      <c r="AG26" s="316" t="s">
        <v>581</v>
      </c>
      <c r="AH26" s="316" t="s">
        <v>582</v>
      </c>
      <c r="AI26" s="316" t="s">
        <v>583</v>
      </c>
      <c r="AJ26" s="316" t="s">
        <v>582</v>
      </c>
      <c r="AK26" s="316" t="s">
        <v>584</v>
      </c>
      <c r="AL26" s="316" t="s">
        <v>585</v>
      </c>
      <c r="AM26" s="316" t="s">
        <v>586</v>
      </c>
      <c r="AN26" s="316" t="s">
        <v>584</v>
      </c>
      <c r="AO26" s="317" t="s">
        <v>587</v>
      </c>
      <c r="AP26" s="316" t="s">
        <v>588</v>
      </c>
      <c r="AQ26" s="316" t="s">
        <v>589</v>
      </c>
      <c r="AR26" s="316" t="s">
        <v>588</v>
      </c>
      <c r="AS26" s="316" t="s">
        <v>589</v>
      </c>
      <c r="AT26" s="316" t="s">
        <v>590</v>
      </c>
      <c r="AU26" s="315"/>
      <c r="AV26" s="315" t="s">
        <v>591</v>
      </c>
    </row>
    <row r="27" spans="1:48" s="59" customFormat="1" ht="75" x14ac:dyDescent="0.25">
      <c r="A27" s="315">
        <v>1</v>
      </c>
      <c r="B27" s="315" t="s">
        <v>567</v>
      </c>
      <c r="C27" s="316" t="s">
        <v>568</v>
      </c>
      <c r="D27" s="315">
        <v>12.202400000000001</v>
      </c>
      <c r="E27" s="315" t="s">
        <v>430</v>
      </c>
      <c r="F27" s="316" t="s">
        <v>570</v>
      </c>
      <c r="G27" s="316" t="s">
        <v>571</v>
      </c>
      <c r="H27" s="315" t="s">
        <v>430</v>
      </c>
      <c r="I27" s="316" t="s">
        <v>572</v>
      </c>
      <c r="J27" s="315" t="s">
        <v>430</v>
      </c>
      <c r="K27" s="315" t="s">
        <v>430</v>
      </c>
      <c r="L27" s="315" t="s">
        <v>430</v>
      </c>
      <c r="M27" s="315" t="s">
        <v>592</v>
      </c>
      <c r="N27" s="315" t="s">
        <v>593</v>
      </c>
      <c r="O27" s="315" t="s">
        <v>567</v>
      </c>
      <c r="P27" s="320">
        <v>3</v>
      </c>
      <c r="Q27" s="315" t="s">
        <v>576</v>
      </c>
      <c r="R27" s="320">
        <v>3</v>
      </c>
      <c r="S27" s="316" t="s">
        <v>594</v>
      </c>
      <c r="T27" s="316" t="s">
        <v>594</v>
      </c>
      <c r="U27" s="316">
        <v>1</v>
      </c>
      <c r="V27" s="316">
        <v>1</v>
      </c>
      <c r="W27" s="321" t="s">
        <v>595</v>
      </c>
      <c r="X27" s="320">
        <v>3</v>
      </c>
      <c r="Y27" s="316"/>
      <c r="Z27" s="316"/>
      <c r="AA27" s="319"/>
      <c r="AB27" s="320">
        <v>3</v>
      </c>
      <c r="AC27" s="321" t="s">
        <v>595</v>
      </c>
      <c r="AD27" s="320">
        <v>3</v>
      </c>
      <c r="AE27" s="315"/>
      <c r="AF27" s="319"/>
      <c r="AG27" s="316"/>
      <c r="AH27" s="322"/>
      <c r="AI27" s="322"/>
      <c r="AJ27" s="322"/>
      <c r="AK27" s="322"/>
      <c r="AL27" s="315" t="s">
        <v>596</v>
      </c>
      <c r="AM27" s="315"/>
      <c r="AN27" s="315"/>
      <c r="AO27" s="315"/>
      <c r="AP27" s="322"/>
      <c r="AQ27" s="322">
        <v>45407</v>
      </c>
      <c r="AR27" s="322"/>
      <c r="AS27" s="322">
        <v>45407</v>
      </c>
      <c r="AT27" s="322">
        <v>45740</v>
      </c>
      <c r="AU27" s="315"/>
      <c r="AV27" s="315" t="s">
        <v>597</v>
      </c>
    </row>
    <row r="28" spans="1:48" s="59" customFormat="1" ht="75" x14ac:dyDescent="0.25">
      <c r="A28" s="315">
        <v>2</v>
      </c>
      <c r="B28" s="315" t="s">
        <v>567</v>
      </c>
      <c r="C28" s="316" t="s">
        <v>568</v>
      </c>
      <c r="D28" s="315">
        <v>12.202400000000001</v>
      </c>
      <c r="E28" s="315" t="s">
        <v>430</v>
      </c>
      <c r="F28" s="316" t="s">
        <v>570</v>
      </c>
      <c r="G28" s="316" t="s">
        <v>571</v>
      </c>
      <c r="H28" s="315" t="s">
        <v>430</v>
      </c>
      <c r="I28" s="316" t="s">
        <v>572</v>
      </c>
      <c r="J28" s="315" t="s">
        <v>430</v>
      </c>
      <c r="K28" s="315" t="s">
        <v>430</v>
      </c>
      <c r="L28" s="315" t="s">
        <v>430</v>
      </c>
      <c r="M28" s="315" t="s">
        <v>592</v>
      </c>
      <c r="N28" s="315" t="s">
        <v>598</v>
      </c>
      <c r="O28" s="315" t="s">
        <v>567</v>
      </c>
      <c r="P28" s="320">
        <v>6</v>
      </c>
      <c r="Q28" s="315" t="s">
        <v>576</v>
      </c>
      <c r="R28" s="320">
        <v>6</v>
      </c>
      <c r="S28" s="316" t="s">
        <v>594</v>
      </c>
      <c r="T28" s="316" t="s">
        <v>594</v>
      </c>
      <c r="U28" s="316">
        <v>1</v>
      </c>
      <c r="V28" s="316">
        <v>1</v>
      </c>
      <c r="W28" s="321" t="s">
        <v>599</v>
      </c>
      <c r="X28" s="320">
        <v>6</v>
      </c>
      <c r="Y28" s="316"/>
      <c r="Z28" s="316"/>
      <c r="AA28" s="319"/>
      <c r="AB28" s="320">
        <v>6</v>
      </c>
      <c r="AC28" s="321" t="s">
        <v>599</v>
      </c>
      <c r="AD28" s="320">
        <v>6</v>
      </c>
      <c r="AE28" s="315"/>
      <c r="AF28" s="319"/>
      <c r="AG28" s="316"/>
      <c r="AH28" s="322"/>
      <c r="AI28" s="322"/>
      <c r="AJ28" s="322"/>
      <c r="AK28" s="322"/>
      <c r="AL28" s="315" t="s">
        <v>596</v>
      </c>
      <c r="AM28" s="315"/>
      <c r="AN28" s="315"/>
      <c r="AO28" s="315"/>
      <c r="AP28" s="322"/>
      <c r="AQ28" s="322">
        <v>45370</v>
      </c>
      <c r="AR28" s="322"/>
      <c r="AS28" s="322">
        <v>45370</v>
      </c>
      <c r="AT28" s="322">
        <v>46464</v>
      </c>
      <c r="AU28" s="315"/>
      <c r="AV28" s="315" t="s">
        <v>603</v>
      </c>
    </row>
    <row r="29" spans="1:48" s="59" customFormat="1" ht="75" x14ac:dyDescent="0.25">
      <c r="A29" s="315">
        <v>3</v>
      </c>
      <c r="B29" s="315" t="s">
        <v>567</v>
      </c>
      <c r="C29" s="316" t="s">
        <v>568</v>
      </c>
      <c r="D29" s="315">
        <v>12.202400000000001</v>
      </c>
      <c r="E29" s="315" t="s">
        <v>430</v>
      </c>
      <c r="F29" s="316" t="s">
        <v>570</v>
      </c>
      <c r="G29" s="316" t="s">
        <v>571</v>
      </c>
      <c r="H29" s="315" t="s">
        <v>430</v>
      </c>
      <c r="I29" s="316" t="s">
        <v>572</v>
      </c>
      <c r="J29" s="315" t="s">
        <v>430</v>
      </c>
      <c r="K29" s="315" t="s">
        <v>430</v>
      </c>
      <c r="L29" s="315" t="s">
        <v>430</v>
      </c>
      <c r="M29" s="315" t="s">
        <v>592</v>
      </c>
      <c r="N29" s="315" t="s">
        <v>600</v>
      </c>
      <c r="O29" s="315" t="s">
        <v>567</v>
      </c>
      <c r="P29" s="320">
        <v>0</v>
      </c>
      <c r="Q29" s="315" t="s">
        <v>576</v>
      </c>
      <c r="R29" s="320">
        <v>0</v>
      </c>
      <c r="S29" s="316" t="s">
        <v>594</v>
      </c>
      <c r="T29" s="316" t="s">
        <v>594</v>
      </c>
      <c r="U29" s="316">
        <v>1</v>
      </c>
      <c r="V29" s="316">
        <v>1</v>
      </c>
      <c r="W29" s="321" t="s">
        <v>599</v>
      </c>
      <c r="X29" s="320">
        <v>0</v>
      </c>
      <c r="Y29" s="316"/>
      <c r="Z29" s="316"/>
      <c r="AA29" s="319"/>
      <c r="AB29" s="320">
        <v>0</v>
      </c>
      <c r="AC29" s="321" t="s">
        <v>599</v>
      </c>
      <c r="AD29" s="320">
        <v>0</v>
      </c>
      <c r="AE29" s="315"/>
      <c r="AF29" s="319"/>
      <c r="AG29" s="316"/>
      <c r="AH29" s="322"/>
      <c r="AI29" s="322"/>
      <c r="AJ29" s="322"/>
      <c r="AK29" s="322"/>
      <c r="AL29" s="315" t="s">
        <v>596</v>
      </c>
      <c r="AM29" s="315"/>
      <c r="AN29" s="315"/>
      <c r="AO29" s="315"/>
      <c r="AP29" s="322"/>
      <c r="AQ29" s="322">
        <v>45383</v>
      </c>
      <c r="AR29" s="322"/>
      <c r="AS29" s="322">
        <v>45383</v>
      </c>
      <c r="AT29" s="322">
        <v>45717</v>
      </c>
      <c r="AU29" s="315"/>
      <c r="AV29" s="315" t="s">
        <v>601</v>
      </c>
    </row>
    <row r="30" spans="1:48" s="59" customFormat="1" ht="75" x14ac:dyDescent="0.25">
      <c r="A30" s="315">
        <v>4</v>
      </c>
      <c r="B30" s="315" t="s">
        <v>567</v>
      </c>
      <c r="C30" s="316" t="s">
        <v>568</v>
      </c>
      <c r="D30" s="315">
        <v>12.202400000000001</v>
      </c>
      <c r="E30" s="315" t="s">
        <v>430</v>
      </c>
      <c r="F30" s="316" t="s">
        <v>570</v>
      </c>
      <c r="G30" s="316" t="s">
        <v>571</v>
      </c>
      <c r="H30" s="315" t="s">
        <v>430</v>
      </c>
      <c r="I30" s="316" t="s">
        <v>572</v>
      </c>
      <c r="J30" s="315" t="s">
        <v>430</v>
      </c>
      <c r="K30" s="315" t="s">
        <v>430</v>
      </c>
      <c r="L30" s="315" t="s">
        <v>430</v>
      </c>
      <c r="M30" s="315" t="s">
        <v>592</v>
      </c>
      <c r="N30" s="315" t="s">
        <v>602</v>
      </c>
      <c r="O30" s="315" t="s">
        <v>567</v>
      </c>
      <c r="P30" s="320">
        <v>0</v>
      </c>
      <c r="Q30" s="315" t="s">
        <v>576</v>
      </c>
      <c r="R30" s="320">
        <v>0</v>
      </c>
      <c r="S30" s="316" t="s">
        <v>594</v>
      </c>
      <c r="T30" s="316" t="s">
        <v>594</v>
      </c>
      <c r="U30" s="316">
        <v>1</v>
      </c>
      <c r="V30" s="316">
        <v>1</v>
      </c>
      <c r="W30" s="321" t="s">
        <v>599</v>
      </c>
      <c r="X30" s="320">
        <v>0</v>
      </c>
      <c r="Y30" s="316"/>
      <c r="Z30" s="316"/>
      <c r="AA30" s="319"/>
      <c r="AB30" s="320">
        <v>0</v>
      </c>
      <c r="AC30" s="321" t="s">
        <v>599</v>
      </c>
      <c r="AD30" s="320">
        <v>0</v>
      </c>
      <c r="AE30" s="315"/>
      <c r="AF30" s="319"/>
      <c r="AG30" s="316"/>
      <c r="AH30" s="322"/>
      <c r="AI30" s="322"/>
      <c r="AJ30" s="322"/>
      <c r="AK30" s="322"/>
      <c r="AL30" s="315" t="s">
        <v>596</v>
      </c>
      <c r="AM30" s="315"/>
      <c r="AN30" s="315"/>
      <c r="AO30" s="315"/>
      <c r="AP30" s="322"/>
      <c r="AQ30" s="322">
        <v>45383</v>
      </c>
      <c r="AR30" s="322"/>
      <c r="AS30" s="322">
        <v>45383</v>
      </c>
      <c r="AT30" s="322">
        <v>45717</v>
      </c>
      <c r="AU30" s="315"/>
      <c r="AV30" s="315" t="s">
        <v>601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F26:F30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view="pageBreakPreview" topLeftCell="A7"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2" t="str">
        <f>'1. паспорт местоположение'!A5:C5</f>
        <v>Год раскрытия информации: 2025 год</v>
      </c>
      <c r="B5" s="452"/>
      <c r="C5" s="37"/>
      <c r="D5" s="37"/>
      <c r="E5" s="37"/>
      <c r="F5" s="37"/>
      <c r="G5" s="37"/>
      <c r="H5" s="37"/>
    </row>
    <row r="6" spans="1:8" ht="14.25" customHeight="1" x14ac:dyDescent="0.3">
      <c r="A6" s="54"/>
      <c r="B6" s="54"/>
      <c r="C6" s="54"/>
      <c r="D6" s="54"/>
      <c r="E6" s="54"/>
      <c r="F6" s="54"/>
      <c r="G6" s="54"/>
      <c r="H6" s="54"/>
    </row>
    <row r="7" spans="1:8" ht="18.75" x14ac:dyDescent="0.25">
      <c r="A7" s="384" t="s">
        <v>8</v>
      </c>
      <c r="B7" s="384"/>
      <c r="C7" s="53"/>
      <c r="D7" s="53"/>
      <c r="E7" s="53"/>
      <c r="F7" s="53"/>
      <c r="G7" s="53"/>
      <c r="H7" s="53"/>
    </row>
    <row r="8" spans="1:8" ht="13.5" customHeight="1" x14ac:dyDescent="0.25">
      <c r="A8" s="53"/>
      <c r="B8" s="53"/>
      <c r="C8" s="53"/>
      <c r="D8" s="53"/>
      <c r="E8" s="53"/>
      <c r="F8" s="53"/>
      <c r="G8" s="53"/>
      <c r="H8" s="53"/>
    </row>
    <row r="9" spans="1:8" x14ac:dyDescent="0.25">
      <c r="A9" s="391" t="s">
        <v>434</v>
      </c>
      <c r="B9" s="391"/>
      <c r="C9" s="51"/>
      <c r="D9" s="51"/>
      <c r="E9" s="51"/>
      <c r="F9" s="51"/>
      <c r="G9" s="51"/>
      <c r="H9" s="51"/>
    </row>
    <row r="10" spans="1:8" x14ac:dyDescent="0.25">
      <c r="A10" s="378" t="s">
        <v>7</v>
      </c>
      <c r="B10" s="378"/>
      <c r="C10" s="52"/>
      <c r="D10" s="52"/>
      <c r="E10" s="52"/>
      <c r="F10" s="52"/>
      <c r="G10" s="52"/>
      <c r="H10" s="52"/>
    </row>
    <row r="11" spans="1:8" ht="15" customHeight="1" x14ac:dyDescent="0.25">
      <c r="A11" s="53"/>
      <c r="B11" s="53"/>
      <c r="C11" s="53"/>
      <c r="D11" s="53"/>
      <c r="E11" s="53"/>
      <c r="F11" s="53"/>
      <c r="G11" s="53"/>
      <c r="H11" s="53"/>
    </row>
    <row r="12" spans="1:8" x14ac:dyDescent="0.25">
      <c r="A12" s="391" t="str">
        <f>'1. паспорт местоположение'!A12:C12</f>
        <v>O_NS3600.VL.0027</v>
      </c>
      <c r="B12" s="391"/>
      <c r="C12" s="51"/>
      <c r="D12" s="51"/>
      <c r="E12" s="51"/>
      <c r="F12" s="51"/>
      <c r="G12" s="51"/>
      <c r="H12" s="51"/>
    </row>
    <row r="13" spans="1:8" x14ac:dyDescent="0.25">
      <c r="A13" s="378" t="s">
        <v>6</v>
      </c>
      <c r="B13" s="378"/>
      <c r="C13" s="52"/>
      <c r="D13" s="52"/>
      <c r="E13" s="52"/>
      <c r="F13" s="52"/>
      <c r="G13" s="52"/>
      <c r="H13" s="52"/>
    </row>
    <row r="14" spans="1:8" ht="13.5" customHeight="1" x14ac:dyDescent="0.25">
      <c r="A14" s="10"/>
      <c r="B14" s="10"/>
      <c r="C14" s="10"/>
      <c r="D14" s="10"/>
      <c r="E14" s="10"/>
      <c r="F14" s="10"/>
      <c r="G14" s="10"/>
      <c r="H14" s="10"/>
    </row>
    <row r="15" spans="1:8" ht="46.5" customHeight="1" x14ac:dyDescent="0.25">
      <c r="A15" s="419"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19"/>
      <c r="C15" s="51"/>
      <c r="D15" s="51"/>
      <c r="E15" s="51"/>
      <c r="F15" s="51"/>
      <c r="G15" s="51"/>
      <c r="H15" s="51"/>
    </row>
    <row r="16" spans="1:8" x14ac:dyDescent="0.25">
      <c r="A16" s="378" t="s">
        <v>5</v>
      </c>
      <c r="B16" s="378"/>
      <c r="C16" s="52"/>
      <c r="D16" s="52"/>
      <c r="E16" s="52"/>
      <c r="F16" s="52"/>
      <c r="G16" s="52"/>
      <c r="H16" s="52"/>
    </row>
    <row r="17" spans="1:2" x14ac:dyDescent="0.25">
      <c r="B17" s="40"/>
    </row>
    <row r="18" spans="1:2" x14ac:dyDescent="0.25">
      <c r="A18" s="451" t="s">
        <v>409</v>
      </c>
      <c r="B18" s="414"/>
    </row>
    <row r="19" spans="1:2" x14ac:dyDescent="0.25">
      <c r="A19" s="201"/>
      <c r="B19" s="200"/>
    </row>
    <row r="20" spans="1:2" ht="16.5" thickBot="1" x14ac:dyDescent="0.3">
      <c r="B20" s="27"/>
    </row>
    <row r="21" spans="1:2" ht="75.75" thickBot="1" x14ac:dyDescent="0.3">
      <c r="A21" s="41" t="s">
        <v>289</v>
      </c>
      <c r="B21" s="169" t="str">
        <f>A15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row>
    <row r="22" spans="1:2" ht="16.5" thickBot="1" x14ac:dyDescent="0.3">
      <c r="A22" s="41" t="s">
        <v>290</v>
      </c>
      <c r="B22" s="42" t="str">
        <f>'1. паспорт местоположение'!C27</f>
        <v>Вагайский р-н, д. Абаул</v>
      </c>
    </row>
    <row r="23" spans="1:2" ht="16.5" thickBot="1" x14ac:dyDescent="0.3">
      <c r="A23" s="41" t="s">
        <v>272</v>
      </c>
      <c r="B23" s="43" t="s">
        <v>433</v>
      </c>
    </row>
    <row r="24" spans="1:2" ht="16.5" thickBot="1" x14ac:dyDescent="0.3">
      <c r="A24" s="41" t="s">
        <v>291</v>
      </c>
      <c r="B24" s="96" t="s">
        <v>532</v>
      </c>
    </row>
    <row r="25" spans="1:2" ht="16.5" thickBot="1" x14ac:dyDescent="0.3">
      <c r="A25" s="44" t="s">
        <v>292</v>
      </c>
      <c r="B25" s="42">
        <v>2025</v>
      </c>
    </row>
    <row r="26" spans="1:2" ht="16.5" thickBot="1" x14ac:dyDescent="0.3">
      <c r="A26" s="45" t="s">
        <v>293</v>
      </c>
      <c r="B26" s="46" t="s">
        <v>610</v>
      </c>
    </row>
    <row r="27" spans="1:2" ht="16.5" thickBot="1" x14ac:dyDescent="0.3">
      <c r="A27" s="48" t="s">
        <v>429</v>
      </c>
      <c r="B27" s="160">
        <v>5.492383792</v>
      </c>
    </row>
    <row r="28" spans="1:2" ht="16.5" thickBot="1" x14ac:dyDescent="0.3">
      <c r="A28" s="47" t="s">
        <v>294</v>
      </c>
      <c r="B28" s="47" t="s">
        <v>452</v>
      </c>
    </row>
    <row r="29" spans="1:2" customFormat="1" ht="28.5" x14ac:dyDescent="0.25">
      <c r="A29" s="298" t="s">
        <v>295</v>
      </c>
      <c r="B29" s="299">
        <v>5.5190000000000001</v>
      </c>
    </row>
    <row r="30" spans="1:2" customFormat="1" ht="28.5" x14ac:dyDescent="0.25">
      <c r="A30" s="300" t="s">
        <v>296</v>
      </c>
      <c r="B30" s="301">
        <v>5.5190000000000001</v>
      </c>
    </row>
    <row r="31" spans="1:2" customFormat="1" ht="15" x14ac:dyDescent="0.25">
      <c r="A31" s="302" t="s">
        <v>297</v>
      </c>
      <c r="B31" s="303"/>
    </row>
    <row r="32" spans="1:2" customFormat="1" ht="30" customHeight="1" thickBot="1" x14ac:dyDescent="0.3">
      <c r="A32" s="304" t="s">
        <v>551</v>
      </c>
      <c r="B32" s="305">
        <v>5.5140000000000002</v>
      </c>
    </row>
    <row r="33" spans="1:2" s="308" customFormat="1" ht="45" customHeight="1" x14ac:dyDescent="0.25">
      <c r="A33" s="306" t="s">
        <v>552</v>
      </c>
      <c r="B33" s="307">
        <v>5.5140000000000002</v>
      </c>
    </row>
    <row r="34" spans="1:2" s="308" customFormat="1" ht="15" x14ac:dyDescent="0.25">
      <c r="A34" s="309" t="s">
        <v>298</v>
      </c>
      <c r="B34" s="310">
        <v>0</v>
      </c>
    </row>
    <row r="35" spans="1:2" s="308" customFormat="1" ht="15" x14ac:dyDescent="0.25">
      <c r="A35" s="309" t="s">
        <v>299</v>
      </c>
      <c r="B35" s="311">
        <v>3.742</v>
      </c>
    </row>
    <row r="36" spans="1:2" s="308" customFormat="1" ht="15" x14ac:dyDescent="0.25">
      <c r="A36" s="309" t="s">
        <v>300</v>
      </c>
      <c r="B36" s="311">
        <v>4.0999999999999996</v>
      </c>
    </row>
    <row r="37" spans="1:2" customFormat="1" ht="45" customHeight="1" thickBot="1" x14ac:dyDescent="0.3">
      <c r="A37" s="304" t="s">
        <v>553</v>
      </c>
      <c r="B37" s="305">
        <v>0</v>
      </c>
    </row>
    <row r="38" spans="1:2" s="308" customFormat="1" ht="30" customHeight="1" x14ac:dyDescent="0.25">
      <c r="A38" s="309" t="s">
        <v>554</v>
      </c>
      <c r="B38" s="310" t="s">
        <v>464</v>
      </c>
    </row>
    <row r="39" spans="1:2" s="308" customFormat="1" ht="15" x14ac:dyDescent="0.25">
      <c r="A39" s="309" t="s">
        <v>298</v>
      </c>
      <c r="B39" s="310" t="s">
        <v>464</v>
      </c>
    </row>
    <row r="40" spans="1:2" s="308" customFormat="1" ht="15" x14ac:dyDescent="0.25">
      <c r="A40" s="309" t="s">
        <v>299</v>
      </c>
      <c r="B40" s="310" t="s">
        <v>464</v>
      </c>
    </row>
    <row r="41" spans="1:2" s="308" customFormat="1" ht="15" x14ac:dyDescent="0.25">
      <c r="A41" s="309" t="s">
        <v>300</v>
      </c>
      <c r="B41" s="310" t="s">
        <v>464</v>
      </c>
    </row>
    <row r="42" spans="1:2" customFormat="1" ht="30" customHeight="1" thickBot="1" x14ac:dyDescent="0.3">
      <c r="A42" s="304" t="s">
        <v>555</v>
      </c>
      <c r="B42" s="305">
        <v>5.0000000000000001E-3</v>
      </c>
    </row>
    <row r="43" spans="1:2" s="308" customFormat="1" ht="45" customHeight="1" x14ac:dyDescent="0.25">
      <c r="A43" s="306" t="s">
        <v>556</v>
      </c>
      <c r="B43" s="307">
        <v>3.0000000000000001E-3</v>
      </c>
    </row>
    <row r="44" spans="1:2" s="308" customFormat="1" ht="15" x14ac:dyDescent="0.25">
      <c r="A44" s="309" t="s">
        <v>298</v>
      </c>
      <c r="B44" s="310">
        <v>0</v>
      </c>
    </row>
    <row r="45" spans="1:2" s="308" customFormat="1" ht="15" x14ac:dyDescent="0.25">
      <c r="A45" s="309" t="s">
        <v>299</v>
      </c>
      <c r="B45" s="311">
        <v>3.0000000000000001E-3</v>
      </c>
    </row>
    <row r="46" spans="1:2" s="308" customFormat="1" ht="15" x14ac:dyDescent="0.25">
      <c r="A46" s="309" t="s">
        <v>300</v>
      </c>
      <c r="B46" s="311">
        <v>3.0000000000000001E-3</v>
      </c>
    </row>
    <row r="47" spans="1:2" s="308" customFormat="1" ht="60" customHeight="1" x14ac:dyDescent="0.25">
      <c r="A47" s="306" t="s">
        <v>557</v>
      </c>
      <c r="B47" s="307">
        <v>2E-3</v>
      </c>
    </row>
    <row r="48" spans="1:2" s="308" customFormat="1" ht="15" x14ac:dyDescent="0.25">
      <c r="A48" s="309" t="s">
        <v>298</v>
      </c>
      <c r="B48" s="310">
        <v>0</v>
      </c>
    </row>
    <row r="49" spans="1:2" s="308" customFormat="1" ht="15" x14ac:dyDescent="0.25">
      <c r="A49" s="309" t="s">
        <v>299</v>
      </c>
      <c r="B49" s="311">
        <v>1E-3</v>
      </c>
    </row>
    <row r="50" spans="1:2" s="308" customFormat="1" ht="15" x14ac:dyDescent="0.25">
      <c r="A50" s="309" t="s">
        <v>300</v>
      </c>
      <c r="B50" s="311">
        <v>1E-3</v>
      </c>
    </row>
    <row r="51" spans="1:2" s="308" customFormat="1" ht="60" customHeight="1" x14ac:dyDescent="0.25">
      <c r="A51" s="306" t="s">
        <v>558</v>
      </c>
      <c r="B51" s="307">
        <v>0</v>
      </c>
    </row>
    <row r="52" spans="1:2" s="308" customFormat="1" ht="15" x14ac:dyDescent="0.25">
      <c r="A52" s="309" t="s">
        <v>298</v>
      </c>
      <c r="B52" s="310">
        <v>0</v>
      </c>
    </row>
    <row r="53" spans="1:2" s="308" customFormat="1" ht="15" x14ac:dyDescent="0.25">
      <c r="A53" s="309" t="s">
        <v>299</v>
      </c>
      <c r="B53" s="311">
        <v>0</v>
      </c>
    </row>
    <row r="54" spans="1:2" s="308" customFormat="1" ht="15" x14ac:dyDescent="0.25">
      <c r="A54" s="309" t="s">
        <v>300</v>
      </c>
      <c r="B54" s="311">
        <v>0</v>
      </c>
    </row>
    <row r="55" spans="1:2" s="308" customFormat="1" ht="60" customHeight="1" x14ac:dyDescent="0.25">
      <c r="A55" s="306" t="s">
        <v>559</v>
      </c>
      <c r="B55" s="307">
        <v>0</v>
      </c>
    </row>
    <row r="56" spans="1:2" s="308" customFormat="1" ht="15" x14ac:dyDescent="0.25">
      <c r="A56" s="309" t="s">
        <v>298</v>
      </c>
      <c r="B56" s="310">
        <v>0</v>
      </c>
    </row>
    <row r="57" spans="1:2" s="308" customFormat="1" ht="15" x14ac:dyDescent="0.25">
      <c r="A57" s="309" t="s">
        <v>299</v>
      </c>
      <c r="B57" s="311">
        <v>0</v>
      </c>
    </row>
    <row r="58" spans="1:2" s="308" customFormat="1" ht="15" x14ac:dyDescent="0.25">
      <c r="A58" s="309" t="s">
        <v>300</v>
      </c>
      <c r="B58" s="311">
        <v>0</v>
      </c>
    </row>
    <row r="59" spans="1:2" customFormat="1" ht="30" customHeight="1" thickBot="1" x14ac:dyDescent="0.3">
      <c r="A59" s="304" t="s">
        <v>301</v>
      </c>
      <c r="B59" s="312" t="s">
        <v>464</v>
      </c>
    </row>
    <row r="60" spans="1:2" s="308" customFormat="1" ht="15" x14ac:dyDescent="0.25">
      <c r="A60" s="309" t="s">
        <v>297</v>
      </c>
      <c r="B60" s="310" t="s">
        <v>464</v>
      </c>
    </row>
    <row r="61" spans="1:2" s="308" customFormat="1" ht="15" x14ac:dyDescent="0.25">
      <c r="A61" s="309" t="s">
        <v>560</v>
      </c>
      <c r="B61" s="310" t="s">
        <v>464</v>
      </c>
    </row>
    <row r="62" spans="1:2" s="308" customFormat="1" ht="15" x14ac:dyDescent="0.25">
      <c r="A62" s="309" t="s">
        <v>561</v>
      </c>
      <c r="B62" s="310" t="s">
        <v>464</v>
      </c>
    </row>
    <row r="63" spans="1:2" s="308" customFormat="1" ht="30" customHeight="1" x14ac:dyDescent="0.25">
      <c r="A63" s="309" t="s">
        <v>562</v>
      </c>
      <c r="B63" s="310" t="s">
        <v>464</v>
      </c>
    </row>
    <row r="64" spans="1:2" customFormat="1" thickBot="1" x14ac:dyDescent="0.3">
      <c r="A64" s="304" t="s">
        <v>302</v>
      </c>
      <c r="B64" s="312">
        <v>0</v>
      </c>
    </row>
    <row r="65" spans="1:2" customFormat="1" thickBot="1" x14ac:dyDescent="0.3">
      <c r="A65" s="304" t="s">
        <v>303</v>
      </c>
      <c r="B65" s="305">
        <v>3.7469999999999999</v>
      </c>
    </row>
    <row r="66" spans="1:2" customFormat="1" thickBot="1" x14ac:dyDescent="0.3">
      <c r="A66" s="304" t="s">
        <v>304</v>
      </c>
      <c r="B66" s="312">
        <v>0</v>
      </c>
    </row>
    <row r="67" spans="1:2" customFormat="1" thickBot="1" x14ac:dyDescent="0.3">
      <c r="A67" s="304" t="s">
        <v>305</v>
      </c>
      <c r="B67" s="305">
        <v>4.1050000000000004</v>
      </c>
    </row>
    <row r="68" spans="1:2" customFormat="1" thickBot="1" x14ac:dyDescent="0.3">
      <c r="A68" s="304" t="s">
        <v>306</v>
      </c>
      <c r="B68" s="312" t="s">
        <v>464</v>
      </c>
    </row>
    <row r="69" spans="1:2" s="308" customFormat="1" ht="30" customHeight="1" x14ac:dyDescent="0.25">
      <c r="A69" s="309" t="s">
        <v>307</v>
      </c>
      <c r="B69" s="310" t="s">
        <v>563</v>
      </c>
    </row>
    <row r="70" spans="1:2" s="308" customFormat="1" ht="15" x14ac:dyDescent="0.25">
      <c r="A70" s="309" t="s">
        <v>308</v>
      </c>
      <c r="B70" s="310" t="s">
        <v>564</v>
      </c>
    </row>
    <row r="71" spans="1:2" s="308" customFormat="1" ht="15" x14ac:dyDescent="0.25">
      <c r="A71" s="309" t="s">
        <v>309</v>
      </c>
      <c r="B71" s="310" t="s">
        <v>464</v>
      </c>
    </row>
    <row r="72" spans="1:2" s="308" customFormat="1" ht="45" customHeight="1" x14ac:dyDescent="0.25">
      <c r="A72" s="309" t="s">
        <v>310</v>
      </c>
      <c r="B72" s="310" t="s">
        <v>565</v>
      </c>
    </row>
    <row r="73" spans="1:2" s="308" customFormat="1" ht="15" x14ac:dyDescent="0.25">
      <c r="A73" s="309" t="s">
        <v>311</v>
      </c>
      <c r="B73" s="310" t="s">
        <v>430</v>
      </c>
    </row>
    <row r="74" spans="1:2" s="308" customFormat="1" ht="30" x14ac:dyDescent="0.25">
      <c r="A74" s="309" t="s">
        <v>312</v>
      </c>
      <c r="B74" s="310" t="s">
        <v>428</v>
      </c>
    </row>
    <row r="75" spans="1:2" s="308" customFormat="1" ht="30" x14ac:dyDescent="0.25">
      <c r="A75" s="309" t="s">
        <v>313</v>
      </c>
      <c r="B75" s="310" t="s">
        <v>482</v>
      </c>
    </row>
    <row r="76" spans="1:2" s="308" customFormat="1" ht="15" x14ac:dyDescent="0.25">
      <c r="A76" s="309" t="s">
        <v>297</v>
      </c>
      <c r="B76" s="310" t="s">
        <v>430</v>
      </c>
    </row>
    <row r="77" spans="1:2" s="308" customFormat="1" ht="15" x14ac:dyDescent="0.25">
      <c r="A77" s="309" t="s">
        <v>314</v>
      </c>
      <c r="B77" s="310" t="s">
        <v>430</v>
      </c>
    </row>
    <row r="78" spans="1:2" s="308" customFormat="1" ht="15" x14ac:dyDescent="0.25">
      <c r="A78" s="309" t="s">
        <v>315</v>
      </c>
      <c r="B78" s="310" t="s">
        <v>430</v>
      </c>
    </row>
    <row r="79" spans="1:2" s="308" customFormat="1" ht="90" x14ac:dyDescent="0.25">
      <c r="A79" s="309" t="s">
        <v>316</v>
      </c>
      <c r="B79" s="310" t="s">
        <v>533</v>
      </c>
    </row>
    <row r="80" spans="1:2" s="308" customFormat="1" ht="15" x14ac:dyDescent="0.25">
      <c r="A80" s="309" t="s">
        <v>317</v>
      </c>
      <c r="B80" s="310"/>
    </row>
    <row r="81" spans="1:2" s="308" customFormat="1" ht="15" x14ac:dyDescent="0.25">
      <c r="A81" s="309" t="s">
        <v>318</v>
      </c>
      <c r="B81" s="313">
        <f>'6.1. Паспорт сетевой график'!H43</f>
        <v>45754</v>
      </c>
    </row>
    <row r="82" spans="1:2" s="308" customFormat="1" ht="15" x14ac:dyDescent="0.25">
      <c r="A82" s="309" t="s">
        <v>319</v>
      </c>
      <c r="B82" s="310" t="s">
        <v>430</v>
      </c>
    </row>
    <row r="83" spans="1:2" s="308" customFormat="1" ht="15" x14ac:dyDescent="0.25">
      <c r="A83" s="309" t="s">
        <v>320</v>
      </c>
      <c r="B83" s="310" t="s">
        <v>430</v>
      </c>
    </row>
    <row r="84" spans="1:2" s="308" customFormat="1" ht="15" x14ac:dyDescent="0.25">
      <c r="A84" s="309" t="s">
        <v>321</v>
      </c>
      <c r="B84" s="310" t="s">
        <v>481</v>
      </c>
    </row>
    <row r="85" spans="1:2" s="308" customFormat="1" ht="30" x14ac:dyDescent="0.25">
      <c r="A85" s="309" t="s">
        <v>322</v>
      </c>
      <c r="B85" s="310" t="s">
        <v>454</v>
      </c>
    </row>
    <row r="86" spans="1:2" s="308" customFormat="1" ht="15" x14ac:dyDescent="0.25">
      <c r="A86" s="309" t="s">
        <v>323</v>
      </c>
      <c r="B86" s="310"/>
    </row>
    <row r="87" spans="1:2" s="308" customFormat="1" ht="15" x14ac:dyDescent="0.25">
      <c r="A87" s="309" t="s">
        <v>324</v>
      </c>
      <c r="B87" s="310"/>
    </row>
    <row r="88" spans="1:2" s="308" customFormat="1" ht="15" x14ac:dyDescent="0.25">
      <c r="A88" s="309" t="s">
        <v>325</v>
      </c>
      <c r="B88" s="310"/>
    </row>
    <row r="89" spans="1:2" s="308" customFormat="1" ht="15" x14ac:dyDescent="0.25">
      <c r="A89" s="309" t="s">
        <v>326</v>
      </c>
      <c r="B89" s="310"/>
    </row>
    <row r="90" spans="1:2" s="308" customFormat="1" ht="15" x14ac:dyDescent="0.25">
      <c r="A90" s="309" t="s">
        <v>327</v>
      </c>
      <c r="B90" s="310"/>
    </row>
    <row r="91" spans="1:2" s="308" customFormat="1" ht="15" x14ac:dyDescent="0.25">
      <c r="A91" s="309"/>
      <c r="B91" s="310"/>
    </row>
    <row r="92" spans="1:2" s="308" customFormat="1" ht="15" x14ac:dyDescent="0.25">
      <c r="A92" s="309"/>
      <c r="B92" s="310"/>
    </row>
    <row r="93" spans="1:2" s="308" customFormat="1" ht="15" x14ac:dyDescent="0.25">
      <c r="A93" s="309"/>
      <c r="B93" s="310"/>
    </row>
    <row r="94" spans="1:2" x14ac:dyDescent="0.25">
      <c r="B94" s="49"/>
    </row>
    <row r="95" spans="1:2" x14ac:dyDescent="0.25">
      <c r="B95" s="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2025-11-04T11:21:59Z</dcterms:modified>
</cp:coreProperties>
</file>