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VL.0029\"/>
    </mc:Choice>
  </mc:AlternateContent>
  <bookViews>
    <workbookView xWindow="0" yWindow="0" windowWidth="28800" windowHeight="11100" tabRatio="718" firstSheet="6"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40" i="16" l="1"/>
  <c r="H35" i="16"/>
  <c r="H32" i="16"/>
  <c r="G30" i="16" l="1"/>
  <c r="G26" i="16"/>
  <c r="J22" i="33" l="1"/>
  <c r="A9" i="52" l="1"/>
  <c r="A5" i="52"/>
  <c r="A15" i="52"/>
  <c r="A12" i="52"/>
  <c r="G35" i="16" l="1"/>
  <c r="H31" i="16"/>
  <c r="H30" i="16"/>
  <c r="H37" i="16" l="1"/>
  <c r="G42" i="16" s="1"/>
  <c r="H42" i="16" s="1"/>
  <c r="G43" i="16" s="1"/>
  <c r="G37" i="16"/>
  <c r="H43" i="16" l="1"/>
  <c r="B69" i="22" s="1"/>
  <c r="A15" i="22"/>
  <c r="B21" i="22" s="1"/>
  <c r="A12" i="22"/>
  <c r="A15" i="5"/>
  <c r="A12" i="5"/>
  <c r="A11" i="27"/>
  <c r="A14" i="27"/>
  <c r="A14" i="17"/>
  <c r="A11" i="17"/>
  <c r="A12" i="16"/>
  <c r="G44" i="16" l="1"/>
  <c r="A13" i="13"/>
  <c r="H44" i="16" l="1"/>
  <c r="G45" i="16" s="1"/>
  <c r="H45" i="16" s="1"/>
  <c r="G47" i="16" s="1"/>
  <c r="H47" i="16" s="1"/>
  <c r="A5" i="14"/>
  <c r="A12" i="14"/>
  <c r="A15" i="14"/>
  <c r="G49" i="16" l="1"/>
  <c r="H49" i="16" s="1"/>
  <c r="G50" i="16" s="1"/>
  <c r="H50" i="16" s="1"/>
  <c r="G51" i="16" s="1"/>
  <c r="H51" i="16" s="1"/>
  <c r="G53" i="16" s="1"/>
  <c r="H53" i="16" s="1"/>
  <c r="G54" i="16" s="1"/>
  <c r="H54" i="16" s="1"/>
  <c r="AV3" i="5"/>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<sst xmlns="http://schemas.openxmlformats.org/spreadsheetml/2006/main" count="1102" uniqueCount="576">
  <si>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</si>
  <si>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</si>
  <si>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</si>
  <si>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</si>
  <si>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</si>
  <si>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</si>
  <si>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</si>
  <si>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</si>
  <si>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</si>
  <si>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</si>
  <si>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</si>
  <si>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</si>
  <si>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</si>
  <si>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</si>
  <si>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</si>
  <si>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</si>
  <si>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</si>
  <si>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</si>
  <si>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</si>
  <si>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</si>
  <si>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</si>
  <si>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</si>
  <si>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</si>
  <si>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</si>
  <si>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</si>
  <si>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</si>
  <si>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</si>
  <si>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</si>
  <si>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</si>
  <si>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</si>
  <si>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</si>
  <si>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</si>
  <si>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</si>
  <si>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</si>
  <si>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</si>
  <si>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</si>
  <si>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</si>
  <si>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</si>
  <si>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</si>
  <si>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</si>
  <si>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</si>
  <si>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</si>
  <si>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</si>
  <si>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</si>
  <si>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</si>
  <si>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</si>
  <si>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</si>
  <si>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</si>
  <si>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</si>
  <si>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</si>
  <si>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</si>
  <si>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</si>
  <si>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</si>
  <si>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</si>
  <si>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</si>
  <si>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</si>
  <si>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</si>
  <si>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</si>
  <si>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</si>
  <si>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</si>
  <si>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</si>
  <si>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</si>
  <si>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</si>
  <si>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</si>
  <si>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</si>
  <si>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</si>
  <si>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</si>
  <si>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</si>
  <si>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</si>
  <si>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</si>
  <si>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</si>
  <si>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</si>
  <si>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</si>
  <si>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</si>
  <si>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</si>
  <si>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</si>
  <si>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</si>
  <si>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</si>
  <si>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</si>
  <si>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</si>
  <si>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</si>
  <si>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</si>
  <si>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</si>
  <si>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</si>
  <si>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</si>
  <si>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</si>
  <si>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</si>
  <si>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</si>
  <si>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</si>
  <si>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</si>
  <si>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</si>
  <si>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</si>
  <si>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</si>
  <si>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</si>
  <si>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</si>
  <si>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</si>
  <si>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</si>
  <si>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</si>
  <si>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</si>
  <si>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</si>
  <si>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</si>
  <si>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</si>
  <si>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</si>
  <si>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</si>
  <si>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</si>
  <si>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</si>
  <si>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</si>
  <si>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</si>
  <si>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</si>
  <si>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</si>
  <si>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</si>
  <si>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</si>
  <si>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</si>
  <si>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</si>
  <si>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</si>
  <si>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</si>
  <si>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</si>
  <si>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</si>
  <si>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</si>
  <si>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</si>
  <si>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</si>
  <si>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</si>
  <si>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</si>
  <si>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</si>
  <si>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</si>
  <si>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</si>
  <si>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</si>
  <si>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</si>
  <si>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</si>
  <si>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</si>
  <si>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</si>
  <si>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</si>
  <si>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</si>
  <si>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</si>
  <si>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</si>
  <si>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</si>
  <si>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</si>
  <si>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</si>
  <si>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</si>
  <si>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</si>
  <si>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</si>
  <si>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</si>
  <si>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</si>
  <si>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</si>
  <si>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</si>
  <si>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</si>
  <si>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</si>
  <si>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</si>
  <si>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</si>
  <si>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</si>
  <si>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</si>
  <si>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</si>
  <si>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</si>
  <si>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</si>
  <si>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</si>
  <si>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</si>
  <si>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</si>
  <si>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</si>
  <si>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</si>
  <si>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</si>
  <si>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</si>
  <si>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</si>
  <si>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</si>
  <si>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</si>
  <si>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</si>
  <si>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</si>
  <si>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</si>
  <si>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</si>
  <si>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</si>
  <si>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</si>
  <si>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</si>
  <si>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</si>
  <si>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</si>
  <si>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</si>
  <si>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</si>
  <si>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</si>
  <si>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</si>
  <si>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</si>
  <si>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</si>
  <si>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</si>
  <si>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</si>
  <si>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</si>
  <si>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</si>
  <si>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</si>
  <si>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</si>
  <si>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</si>
  <si>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</si>
  <si>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</si>
  <si>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</si>
  <si>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</si>
  <si>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</si>
  <si>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</si>
  <si>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</si>
  <si>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</si>
  <si>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</si>
  <si>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</si>
  <si>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</si>
  <si>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</si>
  <si>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</si>
  <si>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</si>
  <si>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</si>
  <si>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</si>
  <si>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</si>
  <si>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</si>
  <si>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</si>
  <si>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</si>
  <si>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</si>
  <si>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</si>
  <si>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</si>
  <si>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</si>
  <si>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</si>
  <si>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</si>
  <si>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</si>
  <si>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</si>
  <si>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</si>
  <si>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</si>
  <si>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</si>
  <si>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</si>
  <si>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</si>
  <si>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</si>
  <si>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</si>
  <si>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</si>
  <si>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</si>
  <si>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</si>
  <si>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</si>
  <si>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</si>
  <si>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</si>
  <si>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</si>
  <si>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</si>
  <si>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</si>
  <si>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</si>
  <si>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</si>
  <si>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</si>
  <si>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</si>
  <si>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</si>
  <si>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</si>
  <si>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</si>
  <si>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</si>
  <si>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</si>
  <si>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</si>
  <si>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</si>
  <si>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</si>
  <si>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</si>
  <si>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</si>
  <si>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</si>
  <si>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</si>
  <si>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</si>
  <si>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</si>
  <si>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</si>
  <si>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</si>
  <si>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</si>
  <si>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</si>
  <si>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</si>
  <si>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</si>
  <si>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</si>
  <si>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</si>
  <si>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</si>
  <si>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</si>
  <si>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</si>
  <si>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</si>
  <si>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</si>
  <si>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</si>
  <si>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</si>
  <si>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</si>
  <si>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</si>
  <si>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</si>
  <si>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</si>
  <si>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</si>
  <si>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</si>
  <si>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</si>
  <si>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</si>
  <si>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</si>
  <si>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</si>
  <si>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</si>
  <si>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</si>
  <si>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</si>
  <si>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</si>
  <si>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</si>
  <si>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</si>
  <si>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</si>
  <si>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</si>
  <si>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</si>
  <si>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</si>
  <si>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</si>
  <si>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</si>
  <si>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</si>
  <si>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</si>
  <si>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</si>
  <si>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</si>
  <si>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</si>
  <si>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</si>
  <si>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</si>
  <si>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</si>
  <si>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</si>
  <si>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</si>
  <si>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</si>
  <si>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</si>
  <si>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</si>
  <si>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</si>
  <si>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</si>
  <si>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</si>
  <si>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</si>
  <si>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</si>
  <si>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</si>
  <si>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</si>
  <si>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</si>
  <si>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</si>
  <si>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</si>
  <si>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</si>
  <si>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</si>
  <si>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</si>
  <si>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</si>
  <si>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</si>
  <si>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</si>
  <si>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</si>
  <si>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</si>
  <si>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</si>
  <si>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</si>
  <si>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</si>
  <si>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</si>
  <si>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</si>
  <si>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</si>
  <si>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</si>
  <si>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</si>
  <si>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</si>
  <si>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</si>
  <si>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</si>
  <si>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</si>
  <si>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</si>
  <si>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</si>
  <si>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</si>
  <si>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</si>
  <si>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</si>
  <si>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</si>
  <si>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</si>
  <si>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</si>
  <si>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</si>
  <si>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</si>
  <si>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</si>
  <si>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</si>
  <si>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</si>
  <si>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</si>
  <si>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</si>
  <si>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</si>
  <si>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</si>
  <si>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</si>
  <si>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</si>
  <si>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</si>
  <si>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</si>
  <si>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</si>
  <si>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</si>
  <si>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</si>
  <si>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</si>
  <si>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</si>
  <si>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</si>
  <si>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</si>
  <si>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</si>
  <si>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</si>
  <si>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</si>
  <si>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</si>
  <si>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</si>
  <si>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</si>
  <si>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</si>
  <si>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</si>
  <si>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</si>
  <si>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</si>
  <si>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</si>
  <si>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</si>
  <si>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</si>
  <si>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</si>
  <si>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</si>
  <si>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</si>
  <si>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</si>
  <si>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</si>
  <si>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</si>
  <si>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</si>
  <si>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</si>
  <si>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</si>
  <si>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</si>
  <si>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</si>
  <si>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</si>
  <si>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</si>
  <si>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</si>
  <si>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</si>
  <si>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</si>
  <si>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</si>
  <si>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</si>
  <si>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</si>
  <si>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</si>
  <si>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</si>
  <si>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</si>
  <si>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</si>
  <si>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</si>
  <si>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</si>
  <si>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</si>
  <si>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</si>
  <si>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</si>
  <si>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</si>
  <si>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</si>
  <si>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</si>
  <si>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</si>
  <si>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</si>
  <si>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</si>
  <si>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</si>
  <si>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</si>
  <si>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</si>
  <si>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</si>
  <si>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</si>
  <si>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</si>
  <si>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</si>
  <si>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</si>
  <si>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</si>
  <si>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</si>
  <si>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</si>
  <si>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</si>
  <si>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</si>
  <si>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</si>
  <si>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</si>
  <si>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</si>
  <si>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</si>
  <si>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</si>
  <si>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</si>
  <si>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</si>
  <si>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</si>
  <si>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</si>
  <si>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</si>
  <si>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</si>
  <si>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</si>
  <si>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</si>
  <si>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</si>
  <si>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</si>
  <si>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</si>
  <si>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</si>
  <si>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</si>
  <si>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</si>
  <si>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</si>
  <si>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</si>
  <si>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</si>
  <si>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</si>
  <si>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</si>
  <si>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</si>
  <si>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</si>
  <si>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</si>
  <si>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</si>
  <si>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</si>
  <si>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</si>
  <si>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</si>
  <si>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</si>
  <si>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</si>
  <si>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</si>
  <si>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</si>
  <si>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</si>
  <si>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</si>
  <si>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</si>
  <si>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</si>
  <si>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</si>
  <si>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</si>
  <si>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</si>
  <si>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</si>
  <si>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</si>
  <si>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</si>
  <si>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</si>
  <si>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</si>
  <si>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</si>
  <si>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</si>
  <si>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</si>
  <si>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</si>
  <si>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</si>
  <si>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</si>
  <si>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</si>
  <si>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</si>
  <si>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</si>
  <si>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</si>
  <si>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</si>
  <si>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</si>
  <si>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</si>
  <si>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</si>
  <si>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</si>
  <si>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</si>
  <si>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</si>
  <si>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</si>
  <si>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</si>
  <si>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</si>
  <si>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</si>
  <si>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</si>
  <si>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</si>
  <si>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</si>
  <si>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</si>
  <si>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</si>
  <si>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</si>
  <si>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</si>
  <si>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</si>
  <si>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</si>
  <si>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</si>
  <si>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</si>
  <si>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</si>
  <si>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</si>
  <si>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</si>
  <si>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</si>
  <si>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</si>
  <si>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</si>
  <si>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</si>
  <si>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</si>
  <si>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</si>
  <si>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</si>
  <si>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</si>
  <si>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</si>
  <si>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</si>
  <si>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</si>
  <si>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</si>
  <si>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</si>
  <si>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</si>
  <si>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от «__» _____ 201_ г. №___</t>
  </si>
  <si>
    <t>от «__» _____ 201__ г. №___</t>
  </si>
  <si>
    <t>Раздел 5. Показатели инвестиционного проекта</t>
  </si>
  <si>
    <t>O_NS3600.VL.0029</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</si>
  <si>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</si>
  <si>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Тобольский район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</si>
  <si>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0.005 км
Показатель объема финансовых потребностей, необходимых для реализации
мероприятий, направленных на выполнение требований законодательства (Фтз ) = 3.821123 млн. руб.</t>
  </si>
  <si>
    <t>действующий</t>
  </si>
  <si>
    <t>III</t>
  </si>
  <si>
    <t>№Т13/23/0236-ДТП от 16.09.2023 АО "Транснефть-Сибирь"</t>
  </si>
  <si>
    <t>Тюменская область, Тобольский район, МН УБКУА, 444 км с кадастровым номером 72:16:0000000:1249</t>
  </si>
  <si>
    <t>распределительная сеть 10 кВ - КТП 10/0.4 кВ №2263 с питающей ВЛ 10 кВ от опоры №411 ВЛ 10 кВ Кугаево от ПС 110 кВ Затон</t>
  </si>
  <si>
    <t>опора 10 кВ вновь сооружаемой АО "Россети Тюмень" ВЛЗ 10 кВ от опоры №411 ВЛ 10 кВ Кугаево от ПС 110 кВ Затон в сторону ТП 10/0.4кВ №2263</t>
  </si>
  <si>
    <t>Проектирование и строительство ВЛЗ 10 кВ от опоры №411 в сторону ТП 10/0.4 кВ №2263 ВЛ 10 кВ Кугаево от ПС 110 кВ Затон воздушной линией на железобетонных опорах изолированным проводом сечением до 50 мм2 исключительно (50 мм2) протяженностью 0.005 км с установкой реклоузера 10 кВ номинальным током 100 А включительно и установкой в нем средства коммерческого учета электрической энергии (мощности)техфазного косвенного включения.</t>
  </si>
  <si>
    <t>65,7345 млн.руб./км (ВЛ 10 кВ); 0,07411 млн.руб./шт. (ПКУ)</t>
  </si>
  <si>
    <t>1. Проектирование и строительство ЛЭП 10кВ протяженностью 0.005 км;
2. Проектирование и строительство реклоузера с функцией ПУ - 1 шт.;</t>
  </si>
  <si>
    <t>ВЛ 10 кВ 0.01, реклоузер с функцией ПКУ - 1 шт.,</t>
  </si>
  <si>
    <t>Мероприятие направлено на реализацию договора на технологическое присоединение от 16.09.2023 №Т13/23/0236-ДТП, заявителя АО "Транснефть-Сибирь"</t>
  </si>
  <si>
    <t>новое строительство</t>
  </si>
  <si>
    <t>ВЛ 10 кВ протяженностью 0.005 км (прирост 0.005 км)</t>
  </si>
  <si>
    <t>Реклоузер с функцией ПКУ 10 кВ</t>
  </si>
  <si>
    <t>Год 2028</t>
  </si>
  <si>
    <t>не относится</t>
  </si>
  <si>
    <t>Мероприятие направлено на реализацию договора на технологическое присоединение</t>
  </si>
  <si>
    <t>Год раскрытия информации: 2025 год</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</si>
  <si>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</si>
  <si>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</si>
  <si>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</si>
  <si>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</si>
  <si>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</si>
  <si>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</si>
  <si>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</si>
  <si>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</si>
  <si>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</si>
  <si>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</si>
  <si>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</si>
  <si>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</si>
  <si>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</si>
  <si>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</si>
  <si>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</si>
  <si>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</si>
  <si>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</si>
  <si>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</si>
  <si>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</si>
  <si>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</si>
  <si>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</si>
  <si>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</si>
  <si>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</si>
  <si>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</si>
  <si>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</si>
  <si>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</si>
  <si>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</si>
  <si>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</si>
  <si>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</si>
  <si>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</si>
  <si>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50 000 000,00 руб. с НДС. Объем договора на данный объект составляет  2 779 866,05 руб. с НДС.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</si>
  <si>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</si>
  <si>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</si>
  <si>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да</t>
  </si>
  <si>
    <t xml:space="preserve">Факт 2024 года </t>
  </si>
  <si>
    <t>Год 2029</t>
  </si>
  <si>
    <t xml:space="preserve"> по состоянию на 01.01.2024</t>
  </si>
  <si>
    <t>по состоянию на 01.01.2025</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</si>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</sst>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
    <numFmt numFmtId="179" formatCode="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b/>
      <sz val="12"/>
      <name val="Arial"/>
      <family val="2"/>
      <charset val="204"/>
    </font>
    <font>
      <sz val="9"/>
      <name val="Times New Roman"/>
      <family val="1"/>
      <charset val="204"/>
    </font>
    <font>
      <b/>
      <u/>
      <sz val="14"/>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5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8" fontId="11" fillId="0" borderId="0" xfId="108" applyNumberFormat="1" applyFont="1" applyAlignment="1">
      <alignment vertical="center"/>
    </xf>
    <xf numFmtId="0" fontId="11" fillId="0" borderId="0" xfId="2" applyFont="1" applyAlignment="1">
      <alignment horizontal="right" vertical="center"/>
    </xf>
    <xf numFmtId="0" fontId="77" fillId="0" borderId="0" xfId="109" applyFont="1" applyFill="1" applyAlignment="1"/>
    <xf numFmtId="0" fontId="77" fillId="0" borderId="0" xfId="109" applyFont="1" applyFill="1" applyAlignment="1">
      <alignment horizontal="center"/>
    </xf>
    <xf numFmtId="0" fontId="77" fillId="0" borderId="0" xfId="109" applyFont="1" applyFill="1" applyAlignment="1">
      <alignment horizontal="center" wrapText="1"/>
    </xf>
    <xf numFmtId="0" fontId="11" fillId="0" borderId="47" xfId="108" applyFont="1" applyBorder="1" applyAlignment="1">
      <alignment vertical="center"/>
    </xf>
    <xf numFmtId="173" fontId="29" fillId="0" borderId="47" xfId="108" applyNumberFormat="1" applyFont="1" applyFill="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49" xfId="108" applyFont="1" applyBorder="1" applyAlignment="1">
      <alignment vertical="center"/>
    </xf>
    <xf numFmtId="3" fontId="41" fillId="0" borderId="49"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0" xfId="108" applyNumberFormat="1" applyFont="1" applyBorder="1" applyAlignment="1">
      <alignment vertical="center"/>
    </xf>
    <xf numFmtId="0" fontId="41" fillId="0" borderId="1" xfId="108" applyFont="1" applyFill="1" applyBorder="1" applyAlignment="1">
      <alignment horizontal="center" vertical="center"/>
    </xf>
    <xf numFmtId="3" fontId="41" fillId="0" borderId="51" xfId="108" applyNumberFormat="1" applyFont="1" applyBorder="1" applyAlignment="1">
      <alignment vertical="center"/>
    </xf>
    <xf numFmtId="0" fontId="11" fillId="0" borderId="52" xfId="108" applyFont="1" applyBorder="1" applyAlignment="1">
      <alignment vertical="center"/>
    </xf>
    <xf numFmtId="174" fontId="41" fillId="0" borderId="53" xfId="108" applyNumberFormat="1" applyFont="1" applyBorder="1" applyAlignment="1">
      <alignment vertical="center"/>
    </xf>
    <xf numFmtId="10" fontId="41" fillId="0" borderId="54" xfId="108" applyNumberFormat="1" applyFont="1" applyBorder="1" applyAlignment="1">
      <alignment vertical="center"/>
    </xf>
    <xf numFmtId="3" fontId="41" fillId="0" borderId="51" xfId="108" applyNumberFormat="1" applyFont="1" applyFill="1" applyBorder="1" applyAlignment="1">
      <alignment vertical="center"/>
    </xf>
    <xf numFmtId="9" fontId="41" fillId="0" borderId="53"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48"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5" xfId="108" applyFont="1" applyBorder="1" applyAlignment="1">
      <alignment vertical="center"/>
    </xf>
    <xf numFmtId="10" fontId="41" fillId="0" borderId="52"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80" fillId="24" borderId="0" xfId="1" applyFont="1" applyFill="1" applyAlignment="1">
      <alignment horizontal="left" vertical="center"/>
    </xf>
    <xf numFmtId="0" fontId="49" fillId="24" borderId="0" xfId="1" applyFont="1" applyFill="1" applyAlignment="1">
      <alignment horizontal="center" vertical="center"/>
    </xf>
    <xf numFmtId="0" fontId="49"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81" fillId="24" borderId="0" xfId="1" applyFont="1" applyFill="1"/>
    <xf numFmtId="0" fontId="12" fillId="24" borderId="0" xfId="1" applyFont="1" applyFill="1" applyAlignment="1">
      <alignment horizontal="center" vertical="center"/>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83" fillId="0" borderId="0" xfId="0" applyFont="1"/>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6" xfId="0" applyNumberFormat="1" applyFont="1" applyFill="1" applyBorder="1" applyAlignment="1">
      <alignment vertical="center"/>
    </xf>
    <xf numFmtId="4" fontId="41" fillId="0" borderId="23"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24" borderId="0" xfId="1" applyFont="1" applyFill="1" applyAlignment="1">
      <alignment horizontal="center" vertical="center"/>
    </xf>
    <xf numFmtId="0" fontId="82"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7" fillId="0" borderId="0" xfId="109" applyFont="1" applyFill="1" applyAlignment="1">
      <alignment horizontal="left"/>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2891559756043004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1283624.0906407302</c:v>
              </c:pt>
              <c:pt idx="1">
                <c:v>3156189.115555048</c:v>
              </c:pt>
              <c:pt idx="2">
                <c:v>4864819.3265854111</c:v>
              </c:pt>
              <c:pt idx="3">
                <c:v>6423800.361529218</c:v>
              </c:pt>
              <c:pt idx="4">
                <c:v>7846181.6311923834</c:v>
              </c:pt>
              <c:pt idx="5">
                <c:v>9143882.1625872944</c:v>
              </c:pt>
              <c:pt idx="6">
                <c:v>10327787.529750476</c:v>
              </c:pt>
              <c:pt idx="7">
                <c:v>11407838.60272065</c:v>
              </c:pt>
              <c:pt idx="8">
                <c:v>12393112.788025618</c:v>
              </c:pt>
              <c:pt idx="9">
                <c:v>13291898.380938914</c:v>
              </c:pt>
              <c:pt idx="10">
                <c:v>14111194.356561903</c:v>
              </c:pt>
            </c:numLit>
          </c:val>
          <c:smooth val="0"/>
          <c:extLst>
            <c:ext xmlns:c16="http://schemas.microsoft.com/office/drawing/2014/chart" uri="{C3380CC4-5D6E-409C-BE32-E72D297353CC}">
              <c16:uniqueId val="{00000000-AD33-4972-B5D4-87E707079454}"/>
            </c:ext>
          </c:extLst>
        </c:ser>
        <c:ser>
          <c:idx val="0"/>
          <c:order val="1"/>
          <c:tx>
            <c:v>Накопленный чистый денежный поток</c:v>
          </c:tx>
          <c:marker>
            <c:symbol val="none"/>
          </c:marker>
          <c:val>
            <c:numLit>
              <c:formatCode>General</c:formatCode>
              <c:ptCount val="11"/>
              <c:pt idx="0">
                <c:v>1589470.5520043783</c:v>
              </c:pt>
              <c:pt idx="1">
                <c:v>4026472.8154300852</c:v>
              </c:pt>
              <c:pt idx="2">
                <c:v>6563216.6794988904</c:v>
              </c:pt>
              <c:pt idx="3">
                <c:v>9203672.3581886925</c:v>
              </c:pt>
              <c:pt idx="4">
                <c:v>11951968.87403651</c:v>
              </c:pt>
              <c:pt idx="5">
                <c:v>14812400.410480838</c:v>
              </c:pt>
              <c:pt idx="6">
                <c:v>17789432.918297715</c:v>
              </c:pt>
              <c:pt idx="7">
                <c:v>20887710.986294217</c:v>
              </c:pt>
              <c:pt idx="8">
                <c:v>24112064.986829706</c:v>
              </c:pt>
              <c:pt idx="9">
                <c:v>27467518.507157918</c:v>
              </c:pt>
              <c:pt idx="10">
                <c:v>30956875.94363521</c:v>
              </c:pt>
            </c:numLit>
          </c:val>
          <c:smooth val="0"/>
          <c:extLst>
            <c:ext xmlns:c16="http://schemas.microsoft.com/office/drawing/2014/chart" uri="{C3380CC4-5D6E-409C-BE32-E72D297353CC}">
              <c16:uniqueId val="{00000001-AD33-4972-B5D4-87E7070794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31</xdr:row>
      <xdr:rowOff>103909</xdr:rowOff>
    </xdr:from>
    <xdr:to>
      <xdr:col>13</xdr:col>
      <xdr:colOff>295028</xdr:colOff>
      <xdr:row>45</xdr:row>
      <xdr:rowOff>200643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0;&#1054;%20&#1058;&#1088;&#1072;&#1085;&#1089;&#1085;&#1077;&#1092;&#1090;&#1100;%20-%20&#1047;&#1072;&#1087;&#1072;&#1076;&#1085;&#1072;&#1103;%20&#1057;&#1080;&#1073;&#1080;&#1088;&#1100;\&#1055;&#1072;&#1082;&#1077;&#1090;%20&#1086;&#1073;&#1086;&#1089;&#1085;&#1086;&#1074;&#1099;&#1074;&#1072;&#1102;&#1097;&#1080;&#1093;%20&#1076;&#1086;&#1082;&#1091;&#1084;&#1077;&#1085;&#1090;&#1086;&#1074;\N_TP3300.VL_&#1056;&#1069;&#1060;%20(&#1058;&#1088;&#1072;&#1085;&#1089;&#1085;&#1077;&#1092;&#1090;&#110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участков ВЛ 110 кВ Абатск-Лапино; ВЛ 110 кВ Ишим-Лапино (АО "Транснефть Западная Сибирь", переустройство ВЛ 110 кВ протяженностью 0.06 км)</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110" customFormat="1" ht="18.75" customHeight="1" x14ac:dyDescent="0.2">
      <c r="A1" s="120"/>
      <c r="C1" s="121" t="s">
        <v>66</v>
      </c>
    </row>
    <row r="2" spans="1:22" s="110" customFormat="1" ht="18.75" customHeight="1" x14ac:dyDescent="0.3">
      <c r="A2" s="120"/>
      <c r="C2" s="122" t="s">
        <v>9</v>
      </c>
    </row>
    <row r="3" spans="1:22" s="110" customFormat="1" ht="18.75" x14ac:dyDescent="0.3">
      <c r="A3" s="123"/>
      <c r="C3" s="122" t="s">
        <v>448</v>
      </c>
    </row>
    <row r="4" spans="1:22" s="110" customFormat="1" ht="18.75" x14ac:dyDescent="0.3">
      <c r="A4" s="123"/>
      <c r="H4" s="122"/>
    </row>
    <row r="5" spans="1:22" s="110" customFormat="1" ht="15.75" x14ac:dyDescent="0.25">
      <c r="A5" s="399" t="s">
        <v>536</v>
      </c>
      <c r="B5" s="399"/>
      <c r="C5" s="399"/>
      <c r="D5" s="124"/>
      <c r="E5" s="124"/>
      <c r="F5" s="124"/>
      <c r="G5" s="124"/>
      <c r="H5" s="124"/>
      <c r="I5" s="124"/>
      <c r="J5" s="124"/>
    </row>
    <row r="6" spans="1:22" s="110" customFormat="1" ht="18.75" x14ac:dyDescent="0.3">
      <c r="A6" s="123"/>
      <c r="H6" s="122"/>
    </row>
    <row r="7" spans="1:22" s="110" customFormat="1" ht="18.75" x14ac:dyDescent="0.2">
      <c r="A7" s="403" t="s">
        <v>8</v>
      </c>
      <c r="B7" s="403"/>
      <c r="C7" s="403"/>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40"/>
      <c r="B8" s="140"/>
      <c r="C8" s="140"/>
      <c r="D8" s="140"/>
      <c r="E8" s="140"/>
      <c r="F8" s="140"/>
      <c r="G8" s="140"/>
      <c r="H8" s="140"/>
      <c r="I8" s="109"/>
      <c r="J8" s="109"/>
      <c r="K8" s="109"/>
      <c r="L8" s="109"/>
      <c r="M8" s="109"/>
      <c r="N8" s="109"/>
      <c r="O8" s="109"/>
      <c r="P8" s="109"/>
      <c r="Q8" s="109"/>
      <c r="R8" s="109"/>
      <c r="S8" s="109"/>
      <c r="T8" s="109"/>
      <c r="U8" s="109"/>
      <c r="V8" s="109"/>
    </row>
    <row r="9" spans="1:22" s="110" customFormat="1" ht="18.75" x14ac:dyDescent="0.2">
      <c r="A9" s="404" t="s">
        <v>431</v>
      </c>
      <c r="B9" s="404"/>
      <c r="C9" s="404"/>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405" t="s">
        <v>7</v>
      </c>
      <c r="B10" s="405"/>
      <c r="C10" s="405"/>
      <c r="D10" s="125"/>
      <c r="E10" s="125"/>
      <c r="F10" s="125"/>
      <c r="G10" s="125"/>
      <c r="H10" s="125"/>
      <c r="I10" s="109"/>
      <c r="J10" s="109"/>
      <c r="K10" s="109"/>
      <c r="L10" s="109"/>
      <c r="M10" s="109"/>
      <c r="N10" s="109"/>
      <c r="O10" s="109"/>
      <c r="P10" s="109"/>
      <c r="Q10" s="109"/>
      <c r="R10" s="109"/>
      <c r="S10" s="109"/>
      <c r="T10" s="109"/>
      <c r="U10" s="109"/>
      <c r="V10" s="109"/>
    </row>
    <row r="11" spans="1:22" s="110" customFormat="1" ht="18.75" x14ac:dyDescent="0.2">
      <c r="A11" s="140"/>
      <c r="B11" s="140"/>
      <c r="C11" s="140"/>
      <c r="D11" s="140"/>
      <c r="E11" s="140"/>
      <c r="F11" s="140"/>
      <c r="G11" s="140"/>
      <c r="H11" s="140"/>
      <c r="I11" s="109"/>
      <c r="J11" s="109"/>
      <c r="K11" s="109"/>
      <c r="L11" s="109"/>
      <c r="M11" s="109"/>
      <c r="N11" s="109"/>
      <c r="O11" s="109"/>
      <c r="P11" s="109"/>
      <c r="Q11" s="109"/>
      <c r="R11" s="109"/>
      <c r="S11" s="109"/>
      <c r="T11" s="109"/>
      <c r="U11" s="109"/>
      <c r="V11" s="109"/>
    </row>
    <row r="12" spans="1:22" s="110" customFormat="1" ht="18.75" x14ac:dyDescent="0.2">
      <c r="A12" s="406" t="s">
        <v>515</v>
      </c>
      <c r="B12" s="406"/>
      <c r="C12" s="406"/>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405" t="s">
        <v>6</v>
      </c>
      <c r="B13" s="405"/>
      <c r="C13" s="405"/>
      <c r="D13" s="125"/>
      <c r="E13" s="125"/>
      <c r="F13" s="125"/>
      <c r="G13" s="125"/>
      <c r="H13" s="125"/>
      <c r="I13" s="109"/>
      <c r="J13" s="109"/>
      <c r="K13" s="109"/>
      <c r="L13" s="109"/>
      <c r="M13" s="109"/>
      <c r="N13" s="109"/>
      <c r="O13" s="109"/>
      <c r="P13" s="109"/>
      <c r="Q13" s="109"/>
      <c r="R13" s="109"/>
      <c r="S13" s="109"/>
      <c r="T13" s="109"/>
      <c r="U13" s="109"/>
      <c r="V13" s="109"/>
    </row>
    <row r="14" spans="1:22" s="127" customFormat="1" ht="22.5" customHeight="1" x14ac:dyDescent="0.2">
      <c r="A14" s="195"/>
      <c r="B14" s="195"/>
      <c r="C14" s="195"/>
      <c r="D14" s="126"/>
      <c r="E14" s="126"/>
      <c r="F14" s="126"/>
      <c r="G14" s="126"/>
      <c r="H14" s="126"/>
      <c r="I14" s="126"/>
      <c r="J14" s="126"/>
      <c r="K14" s="126"/>
      <c r="L14" s="126"/>
      <c r="M14" s="126"/>
      <c r="N14" s="126"/>
      <c r="O14" s="126"/>
      <c r="P14" s="126"/>
      <c r="Q14" s="126"/>
      <c r="R14" s="126"/>
      <c r="S14" s="126"/>
      <c r="T14" s="126"/>
      <c r="U14" s="126"/>
      <c r="V14" s="126"/>
    </row>
    <row r="15" spans="1:22" s="128" customFormat="1" ht="37.5" customHeight="1" x14ac:dyDescent="0.2">
      <c r="A15" s="407" t="s">
        <v>516</v>
      </c>
      <c r="B15" s="407"/>
      <c r="C15" s="407"/>
      <c r="D15" s="108"/>
      <c r="E15" s="108"/>
      <c r="F15" s="108"/>
      <c r="G15" s="108"/>
      <c r="H15" s="108"/>
      <c r="I15" s="108"/>
      <c r="J15" s="108"/>
      <c r="K15" s="108"/>
      <c r="L15" s="108"/>
      <c r="M15" s="108"/>
      <c r="N15" s="108"/>
      <c r="O15" s="108"/>
      <c r="P15" s="108"/>
      <c r="Q15" s="108"/>
      <c r="R15" s="108"/>
      <c r="S15" s="108"/>
      <c r="T15" s="108"/>
      <c r="U15" s="108"/>
      <c r="V15" s="108"/>
    </row>
    <row r="16" spans="1:22" s="128" customFormat="1" ht="11.25" customHeight="1" x14ac:dyDescent="0.2">
      <c r="A16" s="400" t="s">
        <v>5</v>
      </c>
      <c r="B16" s="400"/>
      <c r="C16" s="400"/>
      <c r="D16" s="125"/>
      <c r="E16" s="125"/>
      <c r="F16" s="125"/>
      <c r="G16" s="125"/>
      <c r="H16" s="125"/>
      <c r="I16" s="125"/>
      <c r="J16" s="125"/>
      <c r="K16" s="125"/>
      <c r="L16" s="125"/>
      <c r="M16" s="125"/>
      <c r="N16" s="125"/>
      <c r="O16" s="125"/>
      <c r="P16" s="125"/>
      <c r="Q16" s="125"/>
      <c r="R16" s="125"/>
      <c r="S16" s="125"/>
      <c r="T16" s="125"/>
      <c r="U16" s="125"/>
      <c r="V16" s="125"/>
    </row>
    <row r="17" spans="1:22" s="128" customFormat="1" ht="7.5" customHeight="1" x14ac:dyDescent="0.2">
      <c r="A17" s="129"/>
      <c r="B17" s="129"/>
      <c r="C17" s="129"/>
      <c r="D17" s="129"/>
      <c r="E17" s="129"/>
      <c r="F17" s="129"/>
      <c r="G17" s="129"/>
      <c r="H17" s="129"/>
      <c r="I17" s="129"/>
      <c r="J17" s="129"/>
      <c r="K17" s="129"/>
      <c r="L17" s="129"/>
      <c r="M17" s="129"/>
      <c r="N17" s="129"/>
      <c r="O17" s="129"/>
      <c r="P17" s="129"/>
      <c r="Q17" s="129"/>
      <c r="R17" s="129"/>
      <c r="S17" s="129"/>
    </row>
    <row r="18" spans="1:22" s="128" customFormat="1" ht="15" customHeight="1" x14ac:dyDescent="0.2">
      <c r="A18" s="401" t="s">
        <v>409</v>
      </c>
      <c r="B18" s="402"/>
      <c r="C18" s="402"/>
      <c r="D18" s="130"/>
      <c r="E18" s="130"/>
      <c r="F18" s="130"/>
      <c r="G18" s="130"/>
      <c r="H18" s="130"/>
      <c r="I18" s="130"/>
      <c r="J18" s="130"/>
      <c r="K18" s="130"/>
      <c r="L18" s="130"/>
      <c r="M18" s="130"/>
      <c r="N18" s="130"/>
      <c r="O18" s="130"/>
      <c r="P18" s="130"/>
      <c r="Q18" s="130"/>
      <c r="R18" s="130"/>
      <c r="S18" s="130"/>
      <c r="T18" s="130"/>
      <c r="U18" s="130"/>
      <c r="V18" s="130"/>
    </row>
    <row r="19" spans="1:22" s="128" customFormat="1" ht="15" customHeight="1" x14ac:dyDescent="0.2">
      <c r="A19" s="125"/>
      <c r="B19" s="125"/>
      <c r="C19" s="125"/>
      <c r="D19" s="125"/>
      <c r="E19" s="125"/>
      <c r="F19" s="125"/>
      <c r="G19" s="125"/>
      <c r="H19" s="125"/>
      <c r="I19" s="129"/>
      <c r="J19" s="129"/>
      <c r="K19" s="129"/>
      <c r="L19" s="129"/>
      <c r="M19" s="129"/>
      <c r="N19" s="129"/>
      <c r="O19" s="129"/>
      <c r="P19" s="129"/>
      <c r="Q19" s="129"/>
      <c r="R19" s="129"/>
      <c r="S19" s="129"/>
    </row>
    <row r="20" spans="1:22" s="128" customFormat="1" ht="27" customHeight="1" x14ac:dyDescent="0.2">
      <c r="A20" s="131" t="s">
        <v>4</v>
      </c>
      <c r="B20" s="132" t="s">
        <v>65</v>
      </c>
      <c r="C20" s="133" t="s">
        <v>64</v>
      </c>
      <c r="D20" s="134"/>
      <c r="E20" s="134"/>
      <c r="F20" s="134"/>
      <c r="G20" s="134"/>
      <c r="H20" s="134"/>
      <c r="I20" s="126"/>
      <c r="J20" s="126"/>
      <c r="K20" s="126"/>
      <c r="L20" s="126"/>
      <c r="M20" s="126"/>
      <c r="N20" s="126"/>
      <c r="O20" s="126"/>
      <c r="P20" s="126"/>
      <c r="Q20" s="126"/>
      <c r="R20" s="126"/>
      <c r="S20" s="126"/>
      <c r="T20" s="135"/>
      <c r="U20" s="135"/>
      <c r="V20" s="135"/>
    </row>
    <row r="21" spans="1:22" s="128" customFormat="1" ht="16.5" customHeight="1" x14ac:dyDescent="0.2">
      <c r="A21" s="133">
        <v>1</v>
      </c>
      <c r="B21" s="132">
        <v>2</v>
      </c>
      <c r="C21" s="133">
        <v>3</v>
      </c>
      <c r="D21" s="134"/>
      <c r="E21" s="134"/>
      <c r="F21" s="134"/>
      <c r="G21" s="134"/>
      <c r="H21" s="134"/>
      <c r="I21" s="126"/>
      <c r="J21" s="126"/>
      <c r="K21" s="126"/>
      <c r="L21" s="126"/>
      <c r="M21" s="126"/>
      <c r="N21" s="126"/>
      <c r="O21" s="126"/>
      <c r="P21" s="126"/>
      <c r="Q21" s="126"/>
      <c r="R21" s="126"/>
      <c r="S21" s="126"/>
      <c r="T21" s="135"/>
      <c r="U21" s="135"/>
      <c r="V21" s="135"/>
    </row>
    <row r="22" spans="1:22" s="128" customFormat="1" ht="33.75" customHeight="1" x14ac:dyDescent="0.2">
      <c r="A22" s="136" t="s">
        <v>63</v>
      </c>
      <c r="B22" s="205" t="s">
        <v>273</v>
      </c>
      <c r="C22" s="203" t="s">
        <v>568</v>
      </c>
      <c r="D22" s="134"/>
      <c r="E22" s="134"/>
      <c r="F22" s="134"/>
      <c r="G22" s="134"/>
      <c r="H22" s="134"/>
      <c r="I22" s="126"/>
      <c r="J22" s="126"/>
      <c r="K22" s="126"/>
      <c r="L22" s="126"/>
      <c r="M22" s="126"/>
      <c r="N22" s="126"/>
      <c r="O22" s="126"/>
      <c r="P22" s="126"/>
      <c r="Q22" s="126"/>
      <c r="R22" s="126"/>
      <c r="S22" s="126"/>
      <c r="T22" s="135"/>
      <c r="U22" s="135"/>
      <c r="V22" s="135"/>
    </row>
    <row r="23" spans="1:22" s="128" customFormat="1" ht="68.25" customHeight="1" x14ac:dyDescent="0.2">
      <c r="A23" s="136" t="s">
        <v>62</v>
      </c>
      <c r="B23" s="214" t="s">
        <v>575</v>
      </c>
      <c r="C23" s="208" t="s">
        <v>569</v>
      </c>
      <c r="D23" s="134"/>
      <c r="E23" s="134"/>
      <c r="F23" s="134"/>
      <c r="G23" s="134"/>
      <c r="H23" s="134"/>
      <c r="I23" s="126"/>
      <c r="J23" s="126"/>
      <c r="K23" s="126"/>
      <c r="L23" s="126"/>
      <c r="M23" s="126"/>
      <c r="N23" s="126"/>
      <c r="O23" s="126"/>
      <c r="P23" s="126"/>
      <c r="Q23" s="126"/>
      <c r="R23" s="126"/>
      <c r="S23" s="126"/>
      <c r="T23" s="135"/>
      <c r="U23" s="135"/>
      <c r="V23" s="135"/>
    </row>
    <row r="24" spans="1:22" s="128" customFormat="1" ht="13.5" customHeight="1" x14ac:dyDescent="0.2">
      <c r="A24" s="396"/>
      <c r="B24" s="397"/>
      <c r="C24" s="398"/>
      <c r="D24" s="134"/>
      <c r="E24" s="134"/>
      <c r="F24" s="134"/>
      <c r="G24" s="134"/>
      <c r="H24" s="134"/>
      <c r="I24" s="126"/>
      <c r="J24" s="126"/>
      <c r="K24" s="126"/>
      <c r="L24" s="126"/>
      <c r="M24" s="126"/>
      <c r="N24" s="126"/>
      <c r="O24" s="126"/>
      <c r="P24" s="126"/>
      <c r="Q24" s="126"/>
      <c r="R24" s="126"/>
      <c r="S24" s="126"/>
      <c r="T24" s="135"/>
      <c r="U24" s="135"/>
      <c r="V24" s="135"/>
    </row>
    <row r="25" spans="1:22" s="128" customFormat="1" ht="48.75" customHeight="1" x14ac:dyDescent="0.2">
      <c r="A25" s="136" t="s">
        <v>61</v>
      </c>
      <c r="B25" s="206" t="s">
        <v>359</v>
      </c>
      <c r="C25" s="133" t="s">
        <v>430</v>
      </c>
      <c r="D25" s="134"/>
      <c r="E25" s="134"/>
      <c r="F25" s="134"/>
      <c r="G25" s="134"/>
      <c r="H25" s="126"/>
      <c r="I25" s="126"/>
      <c r="J25" s="126"/>
      <c r="K25" s="126"/>
      <c r="L25" s="126"/>
      <c r="M25" s="126"/>
      <c r="N25" s="126"/>
      <c r="O25" s="126"/>
      <c r="P25" s="126"/>
      <c r="Q25" s="126"/>
      <c r="R25" s="126"/>
      <c r="S25" s="135"/>
      <c r="T25" s="135"/>
      <c r="U25" s="135"/>
      <c r="V25" s="135"/>
    </row>
    <row r="26" spans="1:22" s="128" customFormat="1" ht="33.75" customHeight="1" x14ac:dyDescent="0.2">
      <c r="A26" s="136" t="s">
        <v>60</v>
      </c>
      <c r="B26" s="206" t="s">
        <v>72</v>
      </c>
      <c r="C26" s="133" t="s">
        <v>426</v>
      </c>
      <c r="D26" s="134"/>
      <c r="E26" s="134"/>
      <c r="F26" s="134"/>
      <c r="G26" s="134"/>
      <c r="H26" s="126"/>
      <c r="I26" s="126"/>
      <c r="J26" s="126"/>
      <c r="K26" s="126"/>
      <c r="L26" s="126"/>
      <c r="M26" s="126"/>
      <c r="N26" s="126"/>
      <c r="O26" s="126"/>
      <c r="P26" s="126"/>
      <c r="Q26" s="126"/>
      <c r="R26" s="126"/>
      <c r="S26" s="135"/>
      <c r="T26" s="135"/>
      <c r="U26" s="135"/>
      <c r="V26" s="135"/>
    </row>
    <row r="27" spans="1:22" s="128" customFormat="1" ht="49.5" customHeight="1" x14ac:dyDescent="0.2">
      <c r="A27" s="136" t="s">
        <v>58</v>
      </c>
      <c r="B27" s="206" t="s">
        <v>71</v>
      </c>
      <c r="C27" s="133" t="s">
        <v>517</v>
      </c>
      <c r="D27" s="134"/>
      <c r="E27" s="134"/>
      <c r="F27" s="134"/>
      <c r="G27" s="134"/>
      <c r="H27" s="126"/>
      <c r="I27" s="126"/>
      <c r="J27" s="126"/>
      <c r="K27" s="126"/>
      <c r="L27" s="126"/>
      <c r="M27" s="126"/>
      <c r="N27" s="126"/>
      <c r="O27" s="126"/>
      <c r="P27" s="126"/>
      <c r="Q27" s="126"/>
      <c r="R27" s="126"/>
      <c r="S27" s="135"/>
      <c r="T27" s="135"/>
      <c r="U27" s="135"/>
      <c r="V27" s="135"/>
    </row>
    <row r="28" spans="1:22" s="128" customFormat="1" ht="19.5" customHeight="1" x14ac:dyDescent="0.2">
      <c r="A28" s="136" t="s">
        <v>57</v>
      </c>
      <c r="B28" s="206" t="s">
        <v>360</v>
      </c>
      <c r="C28" s="133" t="s">
        <v>427</v>
      </c>
      <c r="D28" s="134"/>
      <c r="E28" s="134"/>
      <c r="F28" s="134"/>
      <c r="G28" s="134"/>
      <c r="H28" s="126"/>
      <c r="I28" s="126"/>
      <c r="J28" s="126"/>
      <c r="K28" s="126"/>
      <c r="L28" s="126"/>
      <c r="M28" s="126"/>
      <c r="N28" s="126"/>
      <c r="O28" s="126"/>
      <c r="P28" s="126"/>
      <c r="Q28" s="126"/>
      <c r="R28" s="126"/>
      <c r="S28" s="135"/>
      <c r="T28" s="135"/>
      <c r="U28" s="135"/>
      <c r="V28" s="135"/>
    </row>
    <row r="29" spans="1:22" s="128" customFormat="1" ht="33.75" customHeight="1" x14ac:dyDescent="0.2">
      <c r="A29" s="136" t="s">
        <v>55</v>
      </c>
      <c r="B29" s="206" t="s">
        <v>361</v>
      </c>
      <c r="C29" s="133" t="s">
        <v>427</v>
      </c>
      <c r="D29" s="134"/>
      <c r="E29" s="134"/>
      <c r="F29" s="134"/>
      <c r="G29" s="134"/>
      <c r="H29" s="126"/>
      <c r="I29" s="126"/>
      <c r="J29" s="126"/>
      <c r="K29" s="126"/>
      <c r="L29" s="126"/>
      <c r="M29" s="126"/>
      <c r="N29" s="126"/>
      <c r="O29" s="126"/>
      <c r="P29" s="126"/>
      <c r="Q29" s="126"/>
      <c r="R29" s="126"/>
      <c r="S29" s="135"/>
      <c r="T29" s="135"/>
      <c r="U29" s="135"/>
      <c r="V29" s="135"/>
    </row>
    <row r="30" spans="1:22" s="128" customFormat="1" ht="33.75" customHeight="1" x14ac:dyDescent="0.2">
      <c r="A30" s="136" t="s">
        <v>53</v>
      </c>
      <c r="B30" s="206" t="s">
        <v>362</v>
      </c>
      <c r="C30" s="133" t="s">
        <v>427</v>
      </c>
      <c r="D30" s="134"/>
      <c r="E30" s="134"/>
      <c r="F30" s="134"/>
      <c r="G30" s="134"/>
      <c r="H30" s="126"/>
      <c r="I30" s="126"/>
      <c r="J30" s="126"/>
      <c r="K30" s="126"/>
      <c r="L30" s="126"/>
      <c r="M30" s="126"/>
      <c r="N30" s="126"/>
      <c r="O30" s="126"/>
      <c r="P30" s="126"/>
      <c r="Q30" s="126"/>
      <c r="R30" s="126"/>
      <c r="S30" s="135"/>
      <c r="T30" s="135"/>
      <c r="U30" s="135"/>
      <c r="V30" s="135"/>
    </row>
    <row r="31" spans="1:22" s="128" customFormat="1" ht="32.25" customHeight="1" x14ac:dyDescent="0.2">
      <c r="A31" s="136" t="s">
        <v>70</v>
      </c>
      <c r="B31" s="206" t="s">
        <v>363</v>
      </c>
      <c r="C31" s="133" t="s">
        <v>429</v>
      </c>
      <c r="D31" s="134"/>
      <c r="E31" s="134"/>
      <c r="F31" s="134"/>
      <c r="G31" s="134"/>
      <c r="H31" s="126"/>
      <c r="I31" s="126"/>
      <c r="J31" s="126"/>
      <c r="K31" s="126"/>
      <c r="L31" s="126"/>
      <c r="M31" s="126"/>
      <c r="N31" s="126"/>
      <c r="O31" s="126"/>
      <c r="P31" s="126"/>
      <c r="Q31" s="126"/>
      <c r="R31" s="126"/>
      <c r="S31" s="135"/>
      <c r="T31" s="135"/>
      <c r="U31" s="135"/>
      <c r="V31" s="135"/>
    </row>
    <row r="32" spans="1:22" s="128" customFormat="1" ht="33.75" customHeight="1" x14ac:dyDescent="0.2">
      <c r="A32" s="136" t="s">
        <v>68</v>
      </c>
      <c r="B32" s="206" t="s">
        <v>364</v>
      </c>
      <c r="C32" s="133" t="s">
        <v>427</v>
      </c>
      <c r="D32" s="134"/>
      <c r="E32" s="134"/>
      <c r="F32" s="134"/>
      <c r="G32" s="134"/>
      <c r="H32" s="126"/>
      <c r="I32" s="126"/>
      <c r="J32" s="126"/>
      <c r="K32" s="126"/>
      <c r="L32" s="126"/>
      <c r="M32" s="126"/>
      <c r="N32" s="126"/>
      <c r="O32" s="126"/>
      <c r="P32" s="126"/>
      <c r="Q32" s="126"/>
      <c r="R32" s="126"/>
      <c r="S32" s="135"/>
      <c r="T32" s="135"/>
      <c r="U32" s="135"/>
      <c r="V32" s="135"/>
    </row>
    <row r="33" spans="1:22" s="128" customFormat="1" ht="79.5" customHeight="1" x14ac:dyDescent="0.2">
      <c r="A33" s="136" t="s">
        <v>67</v>
      </c>
      <c r="B33" s="206" t="s">
        <v>365</v>
      </c>
      <c r="C33" s="133" t="s">
        <v>534</v>
      </c>
      <c r="D33" s="134"/>
      <c r="E33" s="134"/>
      <c r="F33" s="134"/>
      <c r="G33" s="134"/>
      <c r="H33" s="126"/>
      <c r="I33" s="126"/>
      <c r="J33" s="126"/>
      <c r="K33" s="126"/>
      <c r="L33" s="126"/>
      <c r="M33" s="126"/>
      <c r="N33" s="126"/>
      <c r="O33" s="126"/>
      <c r="P33" s="126"/>
      <c r="Q33" s="126"/>
      <c r="R33" s="126"/>
      <c r="S33" s="135"/>
      <c r="T33" s="135"/>
      <c r="U33" s="135"/>
      <c r="V33" s="135"/>
    </row>
    <row r="34" spans="1:22" ht="93.75" customHeight="1" x14ac:dyDescent="0.25">
      <c r="A34" s="136" t="s">
        <v>379</v>
      </c>
      <c r="B34" s="206" t="s">
        <v>366</v>
      </c>
      <c r="C34" s="133" t="s">
        <v>427</v>
      </c>
      <c r="D34" s="137"/>
      <c r="E34" s="137"/>
      <c r="F34" s="137"/>
      <c r="G34" s="137"/>
      <c r="H34" s="137"/>
      <c r="I34" s="137"/>
      <c r="J34" s="137"/>
      <c r="K34" s="137"/>
      <c r="L34" s="137"/>
      <c r="M34" s="137"/>
      <c r="N34" s="137"/>
      <c r="O34" s="137"/>
      <c r="P34" s="137"/>
      <c r="Q34" s="137"/>
      <c r="R34" s="137"/>
      <c r="S34" s="137"/>
      <c r="T34" s="137"/>
      <c r="U34" s="137"/>
      <c r="V34" s="137"/>
    </row>
    <row r="35" spans="1:22" ht="48.75" customHeight="1" x14ac:dyDescent="0.25">
      <c r="A35" s="136" t="s">
        <v>369</v>
      </c>
      <c r="B35" s="206" t="s">
        <v>69</v>
      </c>
      <c r="C35" s="133" t="s">
        <v>427</v>
      </c>
      <c r="D35" s="137"/>
      <c r="E35" s="137"/>
      <c r="F35" s="137"/>
      <c r="G35" s="137"/>
      <c r="H35" s="137"/>
      <c r="I35" s="137"/>
      <c r="J35" s="137"/>
      <c r="K35" s="137"/>
      <c r="L35" s="137"/>
      <c r="M35" s="137"/>
      <c r="N35" s="137"/>
      <c r="O35" s="137"/>
      <c r="P35" s="137"/>
      <c r="Q35" s="137"/>
      <c r="R35" s="137"/>
      <c r="S35" s="137"/>
      <c r="T35" s="137"/>
      <c r="U35" s="137"/>
      <c r="V35" s="137"/>
    </row>
    <row r="36" spans="1:22" ht="33.75" customHeight="1" x14ac:dyDescent="0.25">
      <c r="A36" s="136" t="s">
        <v>380</v>
      </c>
      <c r="B36" s="206" t="s">
        <v>367</v>
      </c>
      <c r="C36" s="133" t="s">
        <v>427</v>
      </c>
      <c r="D36" s="137"/>
      <c r="E36" s="137"/>
      <c r="F36" s="137"/>
      <c r="G36" s="137"/>
      <c r="H36" s="137"/>
      <c r="I36" s="137"/>
      <c r="J36" s="137"/>
      <c r="K36" s="137"/>
      <c r="L36" s="137"/>
      <c r="M36" s="137"/>
      <c r="N36" s="137"/>
      <c r="O36" s="137"/>
      <c r="P36" s="137"/>
      <c r="Q36" s="137"/>
      <c r="R36" s="137"/>
      <c r="S36" s="137"/>
      <c r="T36" s="137"/>
      <c r="U36" s="137"/>
      <c r="V36" s="137"/>
    </row>
    <row r="37" spans="1:22" ht="17.25" customHeight="1" x14ac:dyDescent="0.25">
      <c r="A37" s="136" t="s">
        <v>370</v>
      </c>
      <c r="B37" s="206" t="s">
        <v>368</v>
      </c>
      <c r="C37" s="133" t="s">
        <v>429</v>
      </c>
      <c r="D37" s="137"/>
      <c r="E37" s="137"/>
      <c r="F37" s="137"/>
      <c r="G37" s="137"/>
      <c r="H37" s="137"/>
      <c r="I37" s="137"/>
      <c r="J37" s="137"/>
      <c r="K37" s="137"/>
      <c r="L37" s="137"/>
      <c r="M37" s="137"/>
      <c r="N37" s="137"/>
      <c r="O37" s="137"/>
      <c r="P37" s="137"/>
      <c r="Q37" s="137"/>
      <c r="R37" s="137"/>
      <c r="S37" s="137"/>
      <c r="T37" s="137"/>
      <c r="U37" s="137"/>
      <c r="V37" s="137"/>
    </row>
    <row r="38" spans="1:22" ht="18.75" customHeight="1" x14ac:dyDescent="0.25">
      <c r="A38" s="136" t="s">
        <v>381</v>
      </c>
      <c r="B38" s="206" t="s">
        <v>227</v>
      </c>
      <c r="C38" s="133" t="s">
        <v>427</v>
      </c>
      <c r="D38" s="137"/>
      <c r="E38" s="137"/>
      <c r="F38" s="137"/>
      <c r="G38" s="137"/>
      <c r="H38" s="137"/>
      <c r="I38" s="137"/>
      <c r="J38" s="137"/>
      <c r="K38" s="137"/>
      <c r="L38" s="137"/>
      <c r="M38" s="137"/>
      <c r="N38" s="137"/>
      <c r="O38" s="137"/>
      <c r="P38" s="137"/>
      <c r="Q38" s="137"/>
      <c r="R38" s="137"/>
      <c r="S38" s="137"/>
      <c r="T38" s="137"/>
      <c r="U38" s="137"/>
      <c r="V38" s="137"/>
    </row>
    <row r="39" spans="1:22" ht="10.5" customHeight="1" x14ac:dyDescent="0.25">
      <c r="A39" s="396"/>
      <c r="B39" s="397"/>
      <c r="C39" s="398"/>
      <c r="D39" s="137"/>
      <c r="E39" s="137"/>
      <c r="F39" s="137"/>
      <c r="G39" s="137"/>
      <c r="H39" s="137"/>
      <c r="I39" s="137"/>
      <c r="J39" s="137"/>
      <c r="K39" s="137"/>
      <c r="L39" s="137"/>
      <c r="M39" s="137"/>
      <c r="N39" s="137"/>
      <c r="O39" s="137"/>
      <c r="P39" s="137"/>
      <c r="Q39" s="137"/>
      <c r="R39" s="137"/>
      <c r="S39" s="137"/>
      <c r="T39" s="137"/>
      <c r="U39" s="137"/>
      <c r="V39" s="137"/>
    </row>
    <row r="40" spans="1:22" ht="94.5" x14ac:dyDescent="0.25">
      <c r="A40" s="136" t="s">
        <v>371</v>
      </c>
      <c r="B40" s="206" t="s">
        <v>422</v>
      </c>
      <c r="C40" s="328" t="s">
        <v>518</v>
      </c>
      <c r="D40" s="327"/>
      <c r="E40" s="137"/>
      <c r="F40" s="137"/>
      <c r="G40" s="137"/>
      <c r="H40" s="137"/>
      <c r="I40" s="137"/>
      <c r="J40" s="137"/>
      <c r="K40" s="137"/>
      <c r="L40" s="137"/>
      <c r="M40" s="137"/>
      <c r="N40" s="137"/>
      <c r="O40" s="137"/>
      <c r="P40" s="137"/>
      <c r="Q40" s="137"/>
      <c r="R40" s="137"/>
      <c r="S40" s="137"/>
      <c r="T40" s="137"/>
      <c r="U40" s="137"/>
      <c r="V40" s="137"/>
    </row>
    <row r="41" spans="1:22" ht="96.75" customHeight="1" x14ac:dyDescent="0.25">
      <c r="A41" s="136" t="s">
        <v>382</v>
      </c>
      <c r="B41" s="206" t="s">
        <v>404</v>
      </c>
      <c r="C41" s="207" t="s">
        <v>427</v>
      </c>
      <c r="D41" s="137"/>
      <c r="E41" s="137"/>
      <c r="F41" s="137"/>
      <c r="G41" s="137"/>
      <c r="H41" s="137"/>
      <c r="I41" s="137"/>
      <c r="J41" s="137"/>
      <c r="K41" s="137"/>
      <c r="L41" s="137"/>
      <c r="M41" s="137"/>
      <c r="N41" s="137"/>
      <c r="O41" s="137"/>
      <c r="P41" s="137"/>
      <c r="Q41" s="137"/>
      <c r="R41" s="137"/>
      <c r="S41" s="137"/>
      <c r="T41" s="137"/>
      <c r="U41" s="137"/>
      <c r="V41" s="137"/>
    </row>
    <row r="42" spans="1:22" ht="66" customHeight="1" x14ac:dyDescent="0.25">
      <c r="A42" s="136" t="s">
        <v>372</v>
      </c>
      <c r="B42" s="206" t="s">
        <v>419</v>
      </c>
      <c r="C42" s="133" t="s">
        <v>427</v>
      </c>
      <c r="D42" s="137"/>
      <c r="E42" s="137"/>
      <c r="F42" s="137"/>
      <c r="G42" s="137"/>
      <c r="H42" s="137"/>
      <c r="I42" s="137"/>
      <c r="J42" s="137"/>
      <c r="K42" s="137"/>
      <c r="L42" s="137"/>
      <c r="M42" s="137"/>
      <c r="N42" s="137"/>
      <c r="O42" s="137"/>
      <c r="P42" s="137"/>
      <c r="Q42" s="137"/>
      <c r="R42" s="137"/>
      <c r="S42" s="137"/>
      <c r="T42" s="137"/>
      <c r="U42" s="137"/>
      <c r="V42" s="137"/>
    </row>
    <row r="43" spans="1:22" ht="175.5" customHeight="1" x14ac:dyDescent="0.25">
      <c r="A43" s="136" t="s">
        <v>385</v>
      </c>
      <c r="B43" s="206" t="s">
        <v>386</v>
      </c>
      <c r="C43" s="133" t="s">
        <v>427</v>
      </c>
      <c r="D43" s="137"/>
      <c r="E43" s="137"/>
      <c r="F43" s="137"/>
      <c r="G43" s="137"/>
      <c r="H43" s="137"/>
      <c r="I43" s="137"/>
      <c r="J43" s="137"/>
      <c r="K43" s="137"/>
      <c r="L43" s="137"/>
      <c r="M43" s="137"/>
      <c r="N43" s="137"/>
      <c r="O43" s="137"/>
      <c r="P43" s="137"/>
      <c r="Q43" s="137"/>
      <c r="R43" s="137"/>
      <c r="S43" s="137"/>
      <c r="T43" s="137"/>
      <c r="U43" s="137"/>
      <c r="V43" s="137"/>
    </row>
    <row r="44" spans="1:22" ht="97.5" customHeight="1" x14ac:dyDescent="0.25">
      <c r="A44" s="136" t="s">
        <v>373</v>
      </c>
      <c r="B44" s="206" t="s">
        <v>410</v>
      </c>
      <c r="C44" s="133" t="s">
        <v>433</v>
      </c>
      <c r="D44" s="137"/>
      <c r="E44" s="137"/>
      <c r="F44" s="137"/>
      <c r="G44" s="137"/>
      <c r="H44" s="137"/>
      <c r="I44" s="137"/>
      <c r="J44" s="137"/>
      <c r="K44" s="137"/>
      <c r="L44" s="137"/>
      <c r="M44" s="137"/>
      <c r="N44" s="137"/>
      <c r="O44" s="137"/>
      <c r="P44" s="137"/>
      <c r="Q44" s="137"/>
      <c r="R44" s="137"/>
      <c r="S44" s="137"/>
      <c r="T44" s="137"/>
      <c r="U44" s="137"/>
      <c r="V44" s="137"/>
    </row>
    <row r="45" spans="1:22" ht="80.25" customHeight="1" x14ac:dyDescent="0.25">
      <c r="A45" s="136" t="s">
        <v>405</v>
      </c>
      <c r="B45" s="206" t="s">
        <v>411</v>
      </c>
      <c r="C45" s="133" t="s">
        <v>427</v>
      </c>
      <c r="D45" s="137"/>
      <c r="E45" s="137"/>
      <c r="F45" s="137"/>
      <c r="G45" s="137"/>
      <c r="H45" s="137"/>
      <c r="I45" s="137"/>
      <c r="J45" s="137"/>
      <c r="K45" s="137"/>
      <c r="L45" s="137"/>
      <c r="M45" s="137"/>
      <c r="N45" s="137"/>
      <c r="O45" s="137"/>
      <c r="P45" s="137"/>
      <c r="Q45" s="137"/>
      <c r="R45" s="137"/>
      <c r="S45" s="137"/>
      <c r="T45" s="137"/>
      <c r="U45" s="137"/>
      <c r="V45" s="137"/>
    </row>
    <row r="46" spans="1:22" ht="95.25" customHeight="1" x14ac:dyDescent="0.25">
      <c r="A46" s="136" t="s">
        <v>374</v>
      </c>
      <c r="B46" s="206" t="s">
        <v>412</v>
      </c>
      <c r="C46" s="133" t="s">
        <v>433</v>
      </c>
      <c r="D46" s="137"/>
      <c r="E46" s="137"/>
      <c r="F46" s="137"/>
      <c r="G46" s="137"/>
      <c r="H46" s="137"/>
      <c r="I46" s="137"/>
      <c r="J46" s="137"/>
      <c r="K46" s="137"/>
      <c r="L46" s="137"/>
      <c r="M46" s="137"/>
      <c r="N46" s="137"/>
      <c r="O46" s="137"/>
      <c r="P46" s="137"/>
      <c r="Q46" s="137"/>
      <c r="R46" s="137"/>
      <c r="S46" s="137"/>
      <c r="T46" s="137"/>
      <c r="U46" s="137"/>
      <c r="V46" s="137"/>
    </row>
    <row r="47" spans="1:22" ht="11.25" customHeight="1" x14ac:dyDescent="0.25">
      <c r="A47" s="396"/>
      <c r="B47" s="397"/>
      <c r="C47" s="398"/>
      <c r="D47" s="137"/>
      <c r="E47" s="137"/>
      <c r="F47" s="137"/>
      <c r="G47" s="137"/>
      <c r="H47" s="137"/>
      <c r="I47" s="137"/>
      <c r="J47" s="137"/>
      <c r="K47" s="137"/>
      <c r="L47" s="137"/>
      <c r="M47" s="137"/>
      <c r="N47" s="137"/>
      <c r="O47" s="137"/>
      <c r="P47" s="137"/>
      <c r="Q47" s="137"/>
      <c r="R47" s="137"/>
      <c r="S47" s="137"/>
      <c r="T47" s="137"/>
      <c r="U47" s="137"/>
      <c r="V47" s="137"/>
    </row>
    <row r="48" spans="1:22" ht="49.5" customHeight="1" x14ac:dyDescent="0.25">
      <c r="A48" s="136" t="s">
        <v>406</v>
      </c>
      <c r="B48" s="206" t="s">
        <v>420</v>
      </c>
      <c r="C48" s="244">
        <v>3.845804910635179</v>
      </c>
      <c r="D48" s="137"/>
      <c r="E48" s="137"/>
      <c r="F48" s="137"/>
      <c r="G48" s="137"/>
      <c r="H48" s="137"/>
      <c r="I48" s="137"/>
      <c r="J48" s="137"/>
      <c r="K48" s="137"/>
      <c r="L48" s="137"/>
      <c r="M48" s="137"/>
      <c r="N48" s="137"/>
      <c r="O48" s="137"/>
      <c r="P48" s="137"/>
      <c r="Q48" s="137"/>
      <c r="R48" s="137"/>
      <c r="S48" s="137"/>
      <c r="T48" s="137"/>
      <c r="U48" s="137"/>
      <c r="V48" s="137"/>
    </row>
    <row r="49" spans="1:22" ht="47.25" customHeight="1" x14ac:dyDescent="0.25">
      <c r="A49" s="136" t="s">
        <v>375</v>
      </c>
      <c r="B49" s="206" t="s">
        <v>421</v>
      </c>
      <c r="C49" s="244">
        <v>1.5124062733677124</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B22" sqref="B22"/>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8" width="20.5703125" style="146" customWidth="1"/>
    <col min="9" max="9" width="20.5703125" style="138" customWidth="1"/>
    <col min="10" max="10" width="20.5703125" style="146" customWidth="1"/>
    <col min="11" max="11" width="16" style="138" customWidth="1"/>
    <col min="12" max="12" width="20.5703125" style="138" customWidth="1"/>
    <col min="13" max="13" width="21.28515625" style="146"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20" width="15" style="138" bestFit="1" customWidth="1"/>
    <col min="21" max="21" width="16.42578125" style="138" bestFit="1" customWidth="1"/>
    <col min="22" max="16384" width="9.140625" style="138"/>
  </cols>
  <sheetData>
    <row r="1" spans="1:28" s="110" customFormat="1" ht="18.75" customHeight="1" x14ac:dyDescent="0.2">
      <c r="A1" s="120"/>
      <c r="H1" s="142"/>
      <c r="J1" s="142"/>
      <c r="M1" s="142"/>
      <c r="S1" s="121" t="s">
        <v>66</v>
      </c>
    </row>
    <row r="2" spans="1:28" s="110" customFormat="1" ht="18.75" customHeight="1" x14ac:dyDescent="0.3">
      <c r="A2" s="120"/>
      <c r="H2" s="142"/>
      <c r="J2" s="142"/>
      <c r="M2" s="142"/>
      <c r="S2" s="122" t="s">
        <v>9</v>
      </c>
    </row>
    <row r="3" spans="1:28" s="110" customFormat="1" ht="18.75" x14ac:dyDescent="0.3">
      <c r="H3" s="142"/>
      <c r="J3" s="142"/>
      <c r="M3" s="142"/>
      <c r="S3" s="122" t="str">
        <f>'1. паспорт местоположение'!C3</f>
        <v>от «05» мая 2016 г. №380</v>
      </c>
    </row>
    <row r="4" spans="1:28" s="110" customFormat="1" ht="18.75" customHeight="1" x14ac:dyDescent="0.2">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row>
    <row r="5" spans="1:28" s="110" customFormat="1" ht="15.75" x14ac:dyDescent="0.2">
      <c r="A5" s="123"/>
      <c r="H5" s="142"/>
      <c r="J5" s="142"/>
      <c r="M5" s="142"/>
    </row>
    <row r="6" spans="1:28" s="110" customFormat="1" ht="18.75" x14ac:dyDescent="0.2">
      <c r="A6" s="403" t="s">
        <v>8</v>
      </c>
      <c r="B6" s="403"/>
      <c r="C6" s="403"/>
      <c r="D6" s="403"/>
      <c r="E6" s="403"/>
      <c r="F6" s="403"/>
      <c r="G6" s="403"/>
      <c r="H6" s="403"/>
      <c r="I6" s="403"/>
      <c r="J6" s="403"/>
      <c r="K6" s="403"/>
      <c r="L6" s="403"/>
      <c r="M6" s="403"/>
      <c r="N6" s="403"/>
      <c r="O6" s="403"/>
      <c r="P6" s="403"/>
      <c r="Q6" s="403"/>
      <c r="R6" s="403"/>
      <c r="S6" s="403"/>
      <c r="T6" s="109"/>
      <c r="U6" s="109"/>
      <c r="V6" s="109"/>
      <c r="W6" s="109"/>
      <c r="X6" s="109"/>
      <c r="Y6" s="109"/>
      <c r="Z6" s="109"/>
      <c r="AA6" s="109"/>
      <c r="AB6" s="109"/>
    </row>
    <row r="7" spans="1:28" s="110" customFormat="1" ht="18.75" x14ac:dyDescent="0.2">
      <c r="A7" s="403"/>
      <c r="B7" s="403"/>
      <c r="C7" s="403"/>
      <c r="D7" s="403"/>
      <c r="E7" s="403"/>
      <c r="F7" s="403"/>
      <c r="G7" s="403"/>
      <c r="H7" s="403"/>
      <c r="I7" s="403"/>
      <c r="J7" s="403"/>
      <c r="K7" s="403"/>
      <c r="L7" s="403"/>
      <c r="M7" s="403"/>
      <c r="N7" s="403"/>
      <c r="O7" s="403"/>
      <c r="P7" s="403"/>
      <c r="Q7" s="403"/>
      <c r="R7" s="403"/>
      <c r="S7" s="403"/>
      <c r="T7" s="109"/>
      <c r="U7" s="109"/>
      <c r="V7" s="109"/>
      <c r="W7" s="109"/>
      <c r="X7" s="109"/>
      <c r="Y7" s="109"/>
      <c r="Z7" s="109"/>
      <c r="AA7" s="109"/>
      <c r="AB7" s="109"/>
    </row>
    <row r="8" spans="1:28" s="110" customFormat="1" ht="18.75" x14ac:dyDescent="0.2">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109"/>
      <c r="U8" s="109"/>
      <c r="V8" s="109"/>
      <c r="W8" s="109"/>
      <c r="X8" s="109"/>
      <c r="Y8" s="109"/>
      <c r="Z8" s="109"/>
      <c r="AA8" s="109"/>
      <c r="AB8" s="109"/>
    </row>
    <row r="9" spans="1:28" s="110" customFormat="1" ht="18.75" x14ac:dyDescent="0.2">
      <c r="A9" s="405" t="s">
        <v>7</v>
      </c>
      <c r="B9" s="405"/>
      <c r="C9" s="405"/>
      <c r="D9" s="405"/>
      <c r="E9" s="405"/>
      <c r="F9" s="405"/>
      <c r="G9" s="405"/>
      <c r="H9" s="405"/>
      <c r="I9" s="405"/>
      <c r="J9" s="405"/>
      <c r="K9" s="405"/>
      <c r="L9" s="405"/>
      <c r="M9" s="405"/>
      <c r="N9" s="405"/>
      <c r="O9" s="405"/>
      <c r="P9" s="405"/>
      <c r="Q9" s="405"/>
      <c r="R9" s="405"/>
      <c r="S9" s="405"/>
      <c r="T9" s="109"/>
      <c r="U9" s="109"/>
      <c r="V9" s="109"/>
      <c r="W9" s="109"/>
      <c r="X9" s="109"/>
      <c r="Y9" s="109"/>
      <c r="Z9" s="109"/>
      <c r="AA9" s="109"/>
      <c r="AB9" s="109"/>
    </row>
    <row r="10" spans="1:28" s="110" customFormat="1" ht="18.75" x14ac:dyDescent="0.2">
      <c r="A10" s="403"/>
      <c r="B10" s="403"/>
      <c r="C10" s="403"/>
      <c r="D10" s="403"/>
      <c r="E10" s="403"/>
      <c r="F10" s="403"/>
      <c r="G10" s="403"/>
      <c r="H10" s="403"/>
      <c r="I10" s="403"/>
      <c r="J10" s="403"/>
      <c r="K10" s="403"/>
      <c r="L10" s="403"/>
      <c r="M10" s="403"/>
      <c r="N10" s="403"/>
      <c r="O10" s="403"/>
      <c r="P10" s="403"/>
      <c r="Q10" s="403"/>
      <c r="R10" s="403"/>
      <c r="S10" s="403"/>
      <c r="T10" s="109"/>
      <c r="U10" s="109"/>
      <c r="V10" s="109"/>
      <c r="W10" s="109"/>
      <c r="X10" s="109"/>
      <c r="Y10" s="109"/>
      <c r="Z10" s="109"/>
      <c r="AA10" s="109"/>
      <c r="AB10" s="109"/>
    </row>
    <row r="11" spans="1:28" s="110" customFormat="1" ht="18.75" x14ac:dyDescent="0.2">
      <c r="A11" s="404" t="str">
        <f>'1. паспорт местоположение'!A12:C12</f>
        <v>O_NS3600.VL.0029</v>
      </c>
      <c r="B11" s="404"/>
      <c r="C11" s="404"/>
      <c r="D11" s="404"/>
      <c r="E11" s="404"/>
      <c r="F11" s="404"/>
      <c r="G11" s="404"/>
      <c r="H11" s="404"/>
      <c r="I11" s="404"/>
      <c r="J11" s="404"/>
      <c r="K11" s="404"/>
      <c r="L11" s="404"/>
      <c r="M11" s="404"/>
      <c r="N11" s="404"/>
      <c r="O11" s="404"/>
      <c r="P11" s="404"/>
      <c r="Q11" s="404"/>
      <c r="R11" s="404"/>
      <c r="S11" s="404"/>
      <c r="T11" s="109"/>
      <c r="U11" s="109"/>
      <c r="V11" s="109"/>
      <c r="W11" s="109"/>
      <c r="X11" s="109"/>
      <c r="Y11" s="109"/>
      <c r="Z11" s="109"/>
      <c r="AA11" s="109"/>
      <c r="AB11" s="109"/>
    </row>
    <row r="12" spans="1:28" s="110" customFormat="1" ht="18.75" x14ac:dyDescent="0.2">
      <c r="A12" s="405" t="s">
        <v>6</v>
      </c>
      <c r="B12" s="405"/>
      <c r="C12" s="405"/>
      <c r="D12" s="405"/>
      <c r="E12" s="405"/>
      <c r="F12" s="405"/>
      <c r="G12" s="405"/>
      <c r="H12" s="405"/>
      <c r="I12" s="405"/>
      <c r="J12" s="405"/>
      <c r="K12" s="405"/>
      <c r="L12" s="405"/>
      <c r="M12" s="405"/>
      <c r="N12" s="405"/>
      <c r="O12" s="405"/>
      <c r="P12" s="405"/>
      <c r="Q12" s="405"/>
      <c r="R12" s="405"/>
      <c r="S12" s="405"/>
      <c r="T12" s="109"/>
      <c r="U12" s="109"/>
      <c r="V12" s="109"/>
      <c r="W12" s="109"/>
      <c r="X12" s="109"/>
      <c r="Y12" s="109"/>
      <c r="Z12" s="109"/>
      <c r="AA12" s="109"/>
      <c r="AB12" s="109"/>
    </row>
    <row r="13" spans="1:28" s="127" customFormat="1" ht="9.75" customHeight="1" x14ac:dyDescent="0.2">
      <c r="A13" s="408"/>
      <c r="B13" s="408"/>
      <c r="C13" s="408"/>
      <c r="D13" s="408"/>
      <c r="E13" s="408"/>
      <c r="F13" s="408"/>
      <c r="G13" s="408"/>
      <c r="H13" s="408"/>
      <c r="I13" s="408"/>
      <c r="J13" s="408"/>
      <c r="K13" s="408"/>
      <c r="L13" s="408"/>
      <c r="M13" s="408"/>
      <c r="N13" s="408"/>
      <c r="O13" s="408"/>
      <c r="P13" s="408"/>
      <c r="Q13" s="408"/>
      <c r="R13" s="408"/>
      <c r="S13" s="408"/>
      <c r="T13" s="196"/>
      <c r="U13" s="196"/>
      <c r="V13" s="196"/>
      <c r="W13" s="196"/>
      <c r="X13" s="196"/>
      <c r="Y13" s="196"/>
      <c r="Z13" s="196"/>
      <c r="AA13" s="196"/>
      <c r="AB13" s="196"/>
    </row>
    <row r="14" spans="1:28" s="128" customFormat="1" ht="18" customHeight="1" x14ac:dyDescent="0.2">
      <c r="A14" s="404"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04"/>
      <c r="C14" s="404"/>
      <c r="D14" s="404"/>
      <c r="E14" s="404"/>
      <c r="F14" s="404"/>
      <c r="G14" s="404"/>
      <c r="H14" s="404"/>
      <c r="I14" s="404"/>
      <c r="J14" s="404"/>
      <c r="K14" s="404"/>
      <c r="L14" s="404"/>
      <c r="M14" s="404"/>
      <c r="N14" s="404"/>
      <c r="O14" s="404"/>
      <c r="P14" s="404"/>
      <c r="Q14" s="404"/>
      <c r="R14" s="404"/>
      <c r="S14" s="404"/>
      <c r="T14" s="108"/>
      <c r="U14" s="108"/>
      <c r="V14" s="108"/>
      <c r="W14" s="108"/>
      <c r="X14" s="108"/>
      <c r="Y14" s="108"/>
      <c r="Z14" s="108"/>
      <c r="AA14" s="108"/>
      <c r="AB14" s="108"/>
    </row>
    <row r="15" spans="1:28" s="128" customFormat="1" ht="15" customHeight="1" x14ac:dyDescent="0.2">
      <c r="A15" s="405" t="s">
        <v>5</v>
      </c>
      <c r="B15" s="405"/>
      <c r="C15" s="405"/>
      <c r="D15" s="405"/>
      <c r="E15" s="405"/>
      <c r="F15" s="405"/>
      <c r="G15" s="405"/>
      <c r="H15" s="405"/>
      <c r="I15" s="405"/>
      <c r="J15" s="405"/>
      <c r="K15" s="405"/>
      <c r="L15" s="405"/>
      <c r="M15" s="405"/>
      <c r="N15" s="405"/>
      <c r="O15" s="405"/>
      <c r="P15" s="405"/>
      <c r="Q15" s="405"/>
      <c r="R15" s="405"/>
      <c r="S15" s="405"/>
      <c r="T15" s="125"/>
      <c r="U15" s="125"/>
      <c r="V15" s="125"/>
      <c r="W15" s="125"/>
      <c r="X15" s="125"/>
      <c r="Y15" s="125"/>
      <c r="Z15" s="125"/>
      <c r="AA15" s="125"/>
      <c r="AB15" s="125"/>
    </row>
    <row r="16" spans="1:28" s="128"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197"/>
      <c r="U16" s="197"/>
      <c r="V16" s="197"/>
      <c r="W16" s="197"/>
      <c r="X16" s="197"/>
      <c r="Y16" s="197"/>
    </row>
    <row r="17" spans="1:28" s="128" customFormat="1" ht="45.75" customHeight="1" x14ac:dyDescent="0.2">
      <c r="A17" s="401" t="s">
        <v>384</v>
      </c>
      <c r="B17" s="401"/>
      <c r="C17" s="401"/>
      <c r="D17" s="401"/>
      <c r="E17" s="401"/>
      <c r="F17" s="401"/>
      <c r="G17" s="401"/>
      <c r="H17" s="401"/>
      <c r="I17" s="401"/>
      <c r="J17" s="401"/>
      <c r="K17" s="401"/>
      <c r="L17" s="401"/>
      <c r="M17" s="401"/>
      <c r="N17" s="401"/>
      <c r="O17" s="401"/>
      <c r="P17" s="401"/>
      <c r="Q17" s="401"/>
      <c r="R17" s="401"/>
      <c r="S17" s="401"/>
      <c r="T17" s="130"/>
      <c r="U17" s="130"/>
      <c r="V17" s="130"/>
      <c r="W17" s="130"/>
      <c r="X17" s="130"/>
      <c r="Y17" s="130"/>
      <c r="Z17" s="130"/>
      <c r="AA17" s="130"/>
      <c r="AB17" s="130"/>
    </row>
    <row r="18" spans="1:28" s="128"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197"/>
      <c r="U18" s="197"/>
      <c r="V18" s="197"/>
      <c r="W18" s="197"/>
      <c r="X18" s="197"/>
      <c r="Y18" s="197"/>
    </row>
    <row r="19" spans="1:28" s="128" customFormat="1" ht="30.75" customHeight="1" x14ac:dyDescent="0.2">
      <c r="A19" s="410" t="s">
        <v>4</v>
      </c>
      <c r="B19" s="410" t="s">
        <v>97</v>
      </c>
      <c r="C19" s="414" t="s">
        <v>287</v>
      </c>
      <c r="D19" s="410" t="s">
        <v>286</v>
      </c>
      <c r="E19" s="410" t="s">
        <v>96</v>
      </c>
      <c r="F19" s="410" t="s">
        <v>95</v>
      </c>
      <c r="G19" s="410" t="s">
        <v>283</v>
      </c>
      <c r="H19" s="411" t="s">
        <v>94</v>
      </c>
      <c r="I19" s="410" t="s">
        <v>93</v>
      </c>
      <c r="J19" s="411" t="s">
        <v>92</v>
      </c>
      <c r="K19" s="410" t="s">
        <v>91</v>
      </c>
      <c r="L19" s="410" t="s">
        <v>90</v>
      </c>
      <c r="M19" s="411" t="s">
        <v>89</v>
      </c>
      <c r="N19" s="410" t="s">
        <v>88</v>
      </c>
      <c r="O19" s="410" t="s">
        <v>87</v>
      </c>
      <c r="P19" s="410" t="s">
        <v>86</v>
      </c>
      <c r="Q19" s="410" t="s">
        <v>285</v>
      </c>
      <c r="R19" s="410"/>
      <c r="S19" s="410" t="s">
        <v>378</v>
      </c>
      <c r="T19" s="197"/>
      <c r="U19" s="197"/>
      <c r="V19" s="197"/>
      <c r="W19" s="197"/>
      <c r="X19" s="197"/>
      <c r="Y19" s="197"/>
    </row>
    <row r="20" spans="1:28" s="128" customFormat="1" ht="157.5" x14ac:dyDescent="0.2">
      <c r="A20" s="410"/>
      <c r="B20" s="410"/>
      <c r="C20" s="415"/>
      <c r="D20" s="410"/>
      <c r="E20" s="410"/>
      <c r="F20" s="410"/>
      <c r="G20" s="410"/>
      <c r="H20" s="411"/>
      <c r="I20" s="410"/>
      <c r="J20" s="411"/>
      <c r="K20" s="410"/>
      <c r="L20" s="410"/>
      <c r="M20" s="411"/>
      <c r="N20" s="410"/>
      <c r="O20" s="410"/>
      <c r="P20" s="410"/>
      <c r="Q20" s="210" t="s">
        <v>477</v>
      </c>
      <c r="R20" s="212" t="s">
        <v>284</v>
      </c>
      <c r="S20" s="410"/>
      <c r="T20" s="196"/>
      <c r="U20" s="196"/>
      <c r="V20" s="196"/>
      <c r="W20" s="196"/>
      <c r="X20" s="196"/>
      <c r="Y20" s="196"/>
      <c r="Z20" s="135"/>
      <c r="AA20" s="135"/>
      <c r="AB20" s="135"/>
    </row>
    <row r="21" spans="1:28" s="128" customFormat="1" ht="18.75" x14ac:dyDescent="0.2">
      <c r="A21" s="210">
        <v>1</v>
      </c>
      <c r="B21" s="143">
        <v>2</v>
      </c>
      <c r="C21" s="210">
        <v>3</v>
      </c>
      <c r="D21" s="143">
        <v>4</v>
      </c>
      <c r="E21" s="210">
        <v>5</v>
      </c>
      <c r="F21" s="143">
        <v>6</v>
      </c>
      <c r="G21" s="210">
        <v>7</v>
      </c>
      <c r="H21" s="144">
        <v>8</v>
      </c>
      <c r="I21" s="210">
        <v>9</v>
      </c>
      <c r="J21" s="144">
        <v>10</v>
      </c>
      <c r="K21" s="210">
        <v>11</v>
      </c>
      <c r="L21" s="143">
        <v>12</v>
      </c>
      <c r="M21" s="211">
        <v>13</v>
      </c>
      <c r="N21" s="143">
        <v>14</v>
      </c>
      <c r="O21" s="210">
        <v>15</v>
      </c>
      <c r="P21" s="143">
        <v>16</v>
      </c>
      <c r="Q21" s="210">
        <v>17</v>
      </c>
      <c r="R21" s="143">
        <v>18</v>
      </c>
      <c r="S21" s="210">
        <v>19</v>
      </c>
      <c r="T21" s="196"/>
      <c r="U21" s="196"/>
      <c r="V21" s="196"/>
      <c r="W21" s="196"/>
      <c r="X21" s="196"/>
      <c r="Y21" s="196"/>
      <c r="Z21" s="135"/>
      <c r="AA21" s="135"/>
      <c r="AB21" s="135"/>
    </row>
    <row r="22" spans="1:28" s="200" customFormat="1" ht="141.75" x14ac:dyDescent="0.2">
      <c r="A22" s="204">
        <v>1</v>
      </c>
      <c r="B22" s="201" t="s">
        <v>521</v>
      </c>
      <c r="C22" s="201" t="s">
        <v>429</v>
      </c>
      <c r="D22" s="201" t="s">
        <v>519</v>
      </c>
      <c r="E22" s="202" t="s">
        <v>522</v>
      </c>
      <c r="F22" s="202" t="s">
        <v>523</v>
      </c>
      <c r="G22" s="246" t="s">
        <v>524</v>
      </c>
      <c r="H22" s="345">
        <v>0.17158999999999999</v>
      </c>
      <c r="I22" s="345">
        <v>5.04E-2</v>
      </c>
      <c r="J22" s="345">
        <f>H22-I22</f>
        <v>0.12118999999999999</v>
      </c>
      <c r="K22" s="201">
        <v>10</v>
      </c>
      <c r="L22" s="201" t="s">
        <v>520</v>
      </c>
      <c r="M22" s="343" t="s">
        <v>433</v>
      </c>
      <c r="N22" s="343" t="s">
        <v>433</v>
      </c>
      <c r="O22" s="343" t="s">
        <v>433</v>
      </c>
      <c r="P22" s="343" t="s">
        <v>433</v>
      </c>
      <c r="Q22" s="326" t="s">
        <v>525</v>
      </c>
      <c r="R22" s="203" t="s">
        <v>429</v>
      </c>
      <c r="S22" s="344">
        <v>2.2459098000000002</v>
      </c>
      <c r="T22" s="198"/>
      <c r="U22" s="198"/>
      <c r="V22" s="198"/>
      <c r="W22" s="198"/>
      <c r="X22" s="198"/>
      <c r="Y22" s="198"/>
      <c r="Z22" s="199"/>
      <c r="AA22" s="199"/>
      <c r="AB22" s="199"/>
    </row>
    <row r="23" spans="1:28" x14ac:dyDescent="0.25">
      <c r="A23" s="137"/>
      <c r="B23" s="137"/>
      <c r="C23" s="137"/>
      <c r="D23" s="137"/>
      <c r="E23" s="137"/>
      <c r="F23" s="137"/>
      <c r="G23" s="137"/>
      <c r="H23" s="145"/>
      <c r="I23" s="137"/>
      <c r="J23" s="145"/>
      <c r="K23" s="137"/>
      <c r="L23" s="137"/>
      <c r="M23" s="145"/>
      <c r="N23" s="137"/>
      <c r="O23" s="137"/>
      <c r="P23" s="137"/>
      <c r="Q23" s="137"/>
      <c r="R23" s="137"/>
      <c r="S23" s="137"/>
      <c r="T23" s="137"/>
      <c r="U23" s="137"/>
      <c r="V23" s="137"/>
      <c r="W23" s="137"/>
      <c r="X23" s="137"/>
      <c r="Y23" s="137"/>
      <c r="Z23" s="137"/>
      <c r="AA23" s="137"/>
      <c r="AB23" s="137"/>
    </row>
    <row r="24" spans="1:28" x14ac:dyDescent="0.25">
      <c r="A24" s="137"/>
      <c r="B24" s="137"/>
      <c r="C24" s="137"/>
      <c r="D24" s="137"/>
      <c r="E24" s="137"/>
      <c r="F24" s="137"/>
      <c r="G24" s="137"/>
      <c r="H24" s="325"/>
      <c r="I24" s="137"/>
      <c r="J24" s="145"/>
      <c r="K24" s="137"/>
      <c r="L24" s="137"/>
      <c r="M24" s="145"/>
      <c r="N24" s="137"/>
      <c r="O24" s="137"/>
      <c r="P24" s="137"/>
      <c r="Q24" s="137"/>
      <c r="R24" s="137"/>
      <c r="S24" s="137"/>
      <c r="T24" s="137"/>
      <c r="U24" s="137"/>
      <c r="V24" s="137"/>
      <c r="W24" s="137"/>
      <c r="X24" s="137"/>
      <c r="Y24" s="137"/>
      <c r="Z24" s="137"/>
      <c r="AA24" s="137"/>
      <c r="AB24" s="137"/>
    </row>
    <row r="25" spans="1:28" x14ac:dyDescent="0.25">
      <c r="A25" s="137"/>
      <c r="B25" s="137"/>
      <c r="C25" s="137"/>
      <c r="D25" s="137"/>
      <c r="E25" s="137"/>
      <c r="F25" s="137"/>
      <c r="G25" s="137"/>
      <c r="H25" s="145"/>
      <c r="I25" s="137"/>
      <c r="J25" s="145"/>
      <c r="K25" s="137"/>
      <c r="L25" s="137"/>
      <c r="M25" s="145"/>
      <c r="N25" s="137"/>
      <c r="O25" s="137"/>
      <c r="P25" s="137"/>
      <c r="Q25" s="137"/>
      <c r="R25" s="137"/>
      <c r="S25" s="137"/>
      <c r="T25" s="137"/>
      <c r="U25" s="137"/>
      <c r="V25" s="137"/>
      <c r="W25" s="137"/>
      <c r="X25" s="137"/>
      <c r="Y25" s="137"/>
      <c r="Z25" s="137"/>
      <c r="AA25" s="137"/>
      <c r="AB25" s="137"/>
    </row>
    <row r="26" spans="1:28" x14ac:dyDescent="0.25">
      <c r="A26" s="137"/>
      <c r="B26" s="137"/>
      <c r="C26" s="137"/>
      <c r="D26" s="137"/>
      <c r="E26" s="137"/>
      <c r="F26" s="137"/>
      <c r="G26" s="137"/>
      <c r="H26" s="145"/>
      <c r="I26" s="137"/>
      <c r="J26" s="145"/>
      <c r="K26" s="137"/>
      <c r="L26" s="137"/>
      <c r="M26" s="145"/>
      <c r="N26" s="137"/>
      <c r="O26" s="137"/>
      <c r="P26" s="137"/>
      <c r="Q26" s="137"/>
      <c r="R26" s="137"/>
      <c r="S26" s="137"/>
      <c r="T26" s="137"/>
      <c r="U26" s="137"/>
      <c r="V26" s="137"/>
      <c r="W26" s="137"/>
      <c r="X26" s="137"/>
      <c r="Y26" s="137"/>
      <c r="Z26" s="137"/>
      <c r="AA26" s="137"/>
      <c r="AB26" s="137"/>
    </row>
    <row r="27" spans="1:28" x14ac:dyDescent="0.25">
      <c r="A27" s="137"/>
      <c r="B27" s="137"/>
      <c r="C27" s="137"/>
      <c r="D27" s="137"/>
      <c r="E27" s="137"/>
      <c r="F27" s="137"/>
      <c r="G27" s="137"/>
      <c r="H27" s="145"/>
      <c r="I27" s="137"/>
      <c r="J27" s="145"/>
      <c r="K27" s="137"/>
      <c r="L27" s="137"/>
      <c r="M27" s="145"/>
      <c r="N27" s="137"/>
      <c r="O27" s="137"/>
      <c r="P27" s="137"/>
      <c r="Q27" s="137"/>
      <c r="R27" s="137"/>
      <c r="S27" s="137"/>
      <c r="T27" s="137"/>
      <c r="U27" s="137"/>
      <c r="V27" s="137"/>
      <c r="W27" s="137"/>
      <c r="X27" s="137"/>
      <c r="Y27" s="137"/>
      <c r="Z27" s="137"/>
      <c r="AA27" s="137"/>
      <c r="AB27" s="137"/>
    </row>
    <row r="28" spans="1:28" x14ac:dyDescent="0.25">
      <c r="A28" s="137"/>
      <c r="B28" s="137"/>
      <c r="C28" s="137"/>
      <c r="D28" s="137"/>
      <c r="E28" s="137"/>
      <c r="F28" s="137"/>
      <c r="G28" s="137"/>
      <c r="H28" s="145"/>
      <c r="I28" s="137"/>
      <c r="J28" s="145"/>
      <c r="K28" s="137"/>
      <c r="L28" s="137"/>
      <c r="M28" s="145"/>
      <c r="N28" s="137"/>
      <c r="O28" s="137"/>
      <c r="P28" s="137"/>
      <c r="Q28" s="137"/>
      <c r="R28" s="137"/>
      <c r="S28" s="137"/>
      <c r="T28" s="137"/>
      <c r="U28" s="137"/>
      <c r="V28" s="137"/>
      <c r="W28" s="137"/>
      <c r="X28" s="137"/>
      <c r="Y28" s="137"/>
      <c r="Z28" s="137"/>
      <c r="AA28" s="137"/>
      <c r="AB28" s="137"/>
    </row>
    <row r="29" spans="1:28" x14ac:dyDescent="0.25">
      <c r="A29" s="137"/>
      <c r="B29" s="137"/>
      <c r="C29" s="137"/>
      <c r="D29" s="137"/>
      <c r="E29" s="137"/>
      <c r="F29" s="137"/>
      <c r="G29" s="137"/>
      <c r="H29" s="145"/>
      <c r="I29" s="137"/>
      <c r="J29" s="145"/>
      <c r="K29" s="137"/>
      <c r="L29" s="137"/>
      <c r="M29" s="145"/>
      <c r="N29" s="137"/>
      <c r="O29" s="137"/>
      <c r="P29" s="137"/>
      <c r="Q29" s="137"/>
      <c r="R29" s="137"/>
      <c r="S29" s="137"/>
      <c r="T29" s="137"/>
      <c r="U29" s="137"/>
      <c r="V29" s="137"/>
      <c r="W29" s="137"/>
      <c r="X29" s="137"/>
      <c r="Y29" s="137"/>
      <c r="Z29" s="137"/>
      <c r="AA29" s="137"/>
      <c r="AB29" s="137"/>
    </row>
    <row r="30" spans="1:28" x14ac:dyDescent="0.25">
      <c r="A30" s="137"/>
      <c r="B30" s="137"/>
      <c r="C30" s="137"/>
      <c r="D30" s="137"/>
      <c r="E30" s="137"/>
      <c r="F30" s="137"/>
      <c r="G30" s="137"/>
      <c r="H30" s="145"/>
      <c r="I30" s="137"/>
      <c r="J30" s="145"/>
      <c r="K30" s="137"/>
      <c r="L30" s="137"/>
      <c r="M30" s="145"/>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45"/>
      <c r="I31" s="137"/>
      <c r="J31" s="145"/>
      <c r="K31" s="137"/>
      <c r="L31" s="137"/>
      <c r="M31" s="145"/>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45"/>
      <c r="I32" s="137"/>
      <c r="J32" s="145"/>
      <c r="K32" s="137"/>
      <c r="L32" s="137"/>
      <c r="M32" s="145"/>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45"/>
      <c r="I33" s="137"/>
      <c r="J33" s="145"/>
      <c r="K33" s="137"/>
      <c r="L33" s="137"/>
      <c r="M33" s="145"/>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45"/>
      <c r="I34" s="137"/>
      <c r="J34" s="145"/>
      <c r="K34" s="137"/>
      <c r="L34" s="137"/>
      <c r="M34" s="145"/>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45"/>
      <c r="I35" s="137"/>
      <c r="J35" s="145"/>
      <c r="K35" s="137"/>
      <c r="L35" s="137"/>
      <c r="M35" s="145"/>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45"/>
      <c r="I36" s="137"/>
      <c r="J36" s="145"/>
      <c r="K36" s="137"/>
      <c r="L36" s="137"/>
      <c r="M36" s="145"/>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45"/>
      <c r="I37" s="137"/>
      <c r="J37" s="145"/>
      <c r="K37" s="137"/>
      <c r="L37" s="137"/>
      <c r="M37" s="145"/>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45"/>
      <c r="I38" s="137"/>
      <c r="J38" s="145"/>
      <c r="K38" s="137"/>
      <c r="L38" s="137"/>
      <c r="M38" s="145"/>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45"/>
      <c r="I39" s="137"/>
      <c r="J39" s="145"/>
      <c r="K39" s="137"/>
      <c r="L39" s="137"/>
      <c r="M39" s="145"/>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45"/>
      <c r="I40" s="137"/>
      <c r="J40" s="145"/>
      <c r="K40" s="137"/>
      <c r="L40" s="137"/>
      <c r="M40" s="145"/>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45"/>
      <c r="I41" s="137"/>
      <c r="J41" s="145"/>
      <c r="K41" s="137"/>
      <c r="L41" s="137"/>
      <c r="M41" s="145"/>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45"/>
      <c r="I42" s="137"/>
      <c r="J42" s="145"/>
      <c r="K42" s="137"/>
      <c r="L42" s="137"/>
      <c r="M42" s="145"/>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45"/>
      <c r="I43" s="137"/>
      <c r="J43" s="145"/>
      <c r="K43" s="137"/>
      <c r="L43" s="137"/>
      <c r="M43" s="145"/>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45"/>
      <c r="I44" s="137"/>
      <c r="J44" s="145"/>
      <c r="K44" s="137"/>
      <c r="L44" s="137"/>
      <c r="M44" s="145"/>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45"/>
      <c r="I45" s="137"/>
      <c r="J45" s="145"/>
      <c r="K45" s="137"/>
      <c r="L45" s="137"/>
      <c r="M45" s="145"/>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45"/>
      <c r="I46" s="137"/>
      <c r="J46" s="145"/>
      <c r="K46" s="137"/>
      <c r="L46" s="137"/>
      <c r="M46" s="145"/>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45"/>
      <c r="I47" s="137"/>
      <c r="J47" s="145"/>
      <c r="K47" s="137"/>
      <c r="L47" s="137"/>
      <c r="M47" s="145"/>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45"/>
      <c r="I48" s="137"/>
      <c r="J48" s="145"/>
      <c r="K48" s="137"/>
      <c r="L48" s="137"/>
      <c r="M48" s="145"/>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45"/>
      <c r="I49" s="137"/>
      <c r="J49" s="145"/>
      <c r="K49" s="137"/>
      <c r="L49" s="137"/>
      <c r="M49" s="145"/>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45"/>
      <c r="I50" s="137"/>
      <c r="J50" s="145"/>
      <c r="K50" s="137"/>
      <c r="L50" s="137"/>
      <c r="M50" s="145"/>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45"/>
      <c r="I51" s="137"/>
      <c r="J51" s="145"/>
      <c r="K51" s="137"/>
      <c r="L51" s="137"/>
      <c r="M51" s="145"/>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45"/>
      <c r="I52" s="137"/>
      <c r="J52" s="145"/>
      <c r="K52" s="137"/>
      <c r="L52" s="137"/>
      <c r="M52" s="145"/>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45"/>
      <c r="I53" s="137"/>
      <c r="J53" s="145"/>
      <c r="K53" s="137"/>
      <c r="L53" s="137"/>
      <c r="M53" s="145"/>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45"/>
      <c r="I54" s="137"/>
      <c r="J54" s="145"/>
      <c r="K54" s="137"/>
      <c r="L54" s="137"/>
      <c r="M54" s="145"/>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45"/>
      <c r="I55" s="137"/>
      <c r="J55" s="145"/>
      <c r="K55" s="137"/>
      <c r="L55" s="137"/>
      <c r="M55" s="145"/>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45"/>
      <c r="I56" s="137"/>
      <c r="J56" s="145"/>
      <c r="K56" s="137"/>
      <c r="L56" s="137"/>
      <c r="M56" s="145"/>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45"/>
      <c r="I57" s="137"/>
      <c r="J57" s="145"/>
      <c r="K57" s="137"/>
      <c r="L57" s="137"/>
      <c r="M57" s="145"/>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45"/>
      <c r="I58" s="137"/>
      <c r="J58" s="145"/>
      <c r="K58" s="137"/>
      <c r="L58" s="137"/>
      <c r="M58" s="145"/>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45"/>
      <c r="I59" s="137"/>
      <c r="J59" s="145"/>
      <c r="K59" s="137"/>
      <c r="L59" s="137"/>
      <c r="M59" s="145"/>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45"/>
      <c r="I60" s="137"/>
      <c r="J60" s="145"/>
      <c r="K60" s="137"/>
      <c r="L60" s="137"/>
      <c r="M60" s="145"/>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45"/>
      <c r="I61" s="137"/>
      <c r="J61" s="145"/>
      <c r="K61" s="137"/>
      <c r="L61" s="137"/>
      <c r="M61" s="145"/>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45"/>
      <c r="I62" s="137"/>
      <c r="J62" s="145"/>
      <c r="K62" s="137"/>
      <c r="L62" s="137"/>
      <c r="M62" s="145"/>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45"/>
      <c r="I63" s="137"/>
      <c r="J63" s="145"/>
      <c r="K63" s="137"/>
      <c r="L63" s="137"/>
      <c r="M63" s="145"/>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45"/>
      <c r="I64" s="137"/>
      <c r="J64" s="145"/>
      <c r="K64" s="137"/>
      <c r="L64" s="137"/>
      <c r="M64" s="145"/>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45"/>
      <c r="I65" s="137"/>
      <c r="J65" s="145"/>
      <c r="K65" s="137"/>
      <c r="L65" s="137"/>
      <c r="M65" s="145"/>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45"/>
      <c r="I66" s="137"/>
      <c r="J66" s="145"/>
      <c r="K66" s="137"/>
      <c r="L66" s="137"/>
      <c r="M66" s="145"/>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45"/>
      <c r="I67" s="137"/>
      <c r="J67" s="145"/>
      <c r="K67" s="137"/>
      <c r="L67" s="137"/>
      <c r="M67" s="145"/>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45"/>
      <c r="I68" s="137"/>
      <c r="J68" s="145"/>
      <c r="K68" s="137"/>
      <c r="L68" s="137"/>
      <c r="M68" s="145"/>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45"/>
      <c r="I69" s="137"/>
      <c r="J69" s="145"/>
      <c r="K69" s="137"/>
      <c r="L69" s="137"/>
      <c r="M69" s="145"/>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45"/>
      <c r="I70" s="137"/>
      <c r="J70" s="145"/>
      <c r="K70" s="137"/>
      <c r="L70" s="137"/>
      <c r="M70" s="145"/>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45"/>
      <c r="I71" s="137"/>
      <c r="J71" s="145"/>
      <c r="K71" s="137"/>
      <c r="L71" s="137"/>
      <c r="M71" s="145"/>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45"/>
      <c r="I72" s="137"/>
      <c r="J72" s="145"/>
      <c r="K72" s="137"/>
      <c r="L72" s="137"/>
      <c r="M72" s="145"/>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45"/>
      <c r="I73" s="137"/>
      <c r="J73" s="145"/>
      <c r="K73" s="137"/>
      <c r="L73" s="137"/>
      <c r="M73" s="145"/>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45"/>
      <c r="I74" s="137"/>
      <c r="J74" s="145"/>
      <c r="K74" s="137"/>
      <c r="L74" s="137"/>
      <c r="M74" s="145"/>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45"/>
      <c r="I75" s="137"/>
      <c r="J75" s="145"/>
      <c r="K75" s="137"/>
      <c r="L75" s="137"/>
      <c r="M75" s="145"/>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45"/>
      <c r="I76" s="137"/>
      <c r="J76" s="145"/>
      <c r="K76" s="137"/>
      <c r="L76" s="137"/>
      <c r="M76" s="145"/>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45"/>
      <c r="I77" s="137"/>
      <c r="J77" s="145"/>
      <c r="K77" s="137"/>
      <c r="L77" s="137"/>
      <c r="M77" s="145"/>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45"/>
      <c r="I78" s="137"/>
      <c r="J78" s="145"/>
      <c r="K78" s="137"/>
      <c r="L78" s="137"/>
      <c r="M78" s="145"/>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45"/>
      <c r="I79" s="137"/>
      <c r="J79" s="145"/>
      <c r="K79" s="137"/>
      <c r="L79" s="137"/>
      <c r="M79" s="145"/>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45"/>
      <c r="I80" s="137"/>
      <c r="J80" s="145"/>
      <c r="K80" s="137"/>
      <c r="L80" s="137"/>
      <c r="M80" s="145"/>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45"/>
      <c r="I81" s="137"/>
      <c r="J81" s="145"/>
      <c r="K81" s="137"/>
      <c r="L81" s="137"/>
      <c r="M81" s="145"/>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45"/>
      <c r="I82" s="137"/>
      <c r="J82" s="145"/>
      <c r="K82" s="137"/>
      <c r="L82" s="137"/>
      <c r="M82" s="145"/>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45"/>
      <c r="I83" s="137"/>
      <c r="J83" s="145"/>
      <c r="K83" s="137"/>
      <c r="L83" s="137"/>
      <c r="M83" s="145"/>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45"/>
      <c r="I84" s="137"/>
      <c r="J84" s="145"/>
      <c r="K84" s="137"/>
      <c r="L84" s="137"/>
      <c r="M84" s="145"/>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45"/>
      <c r="I85" s="137"/>
      <c r="J85" s="145"/>
      <c r="K85" s="137"/>
      <c r="L85" s="137"/>
      <c r="M85" s="145"/>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45"/>
      <c r="I86" s="137"/>
      <c r="J86" s="145"/>
      <c r="K86" s="137"/>
      <c r="L86" s="137"/>
      <c r="M86" s="145"/>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45"/>
      <c r="I87" s="137"/>
      <c r="J87" s="145"/>
      <c r="K87" s="137"/>
      <c r="L87" s="137"/>
      <c r="M87" s="145"/>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45"/>
      <c r="I88" s="137"/>
      <c r="J88" s="145"/>
      <c r="K88" s="137"/>
      <c r="L88" s="137"/>
      <c r="M88" s="145"/>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45"/>
      <c r="I89" s="137"/>
      <c r="J89" s="145"/>
      <c r="K89" s="137"/>
      <c r="L89" s="137"/>
      <c r="M89" s="145"/>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45"/>
      <c r="I90" s="137"/>
      <c r="J90" s="145"/>
      <c r="K90" s="137"/>
      <c r="L90" s="137"/>
      <c r="M90" s="145"/>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45"/>
      <c r="I91" s="137"/>
      <c r="J91" s="145"/>
      <c r="K91" s="137"/>
      <c r="L91" s="137"/>
      <c r="M91" s="145"/>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45"/>
      <c r="I92" s="137"/>
      <c r="J92" s="145"/>
      <c r="K92" s="137"/>
      <c r="L92" s="137"/>
      <c r="M92" s="145"/>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45"/>
      <c r="I93" s="137"/>
      <c r="J93" s="145"/>
      <c r="K93" s="137"/>
      <c r="L93" s="137"/>
      <c r="M93" s="145"/>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45"/>
      <c r="I94" s="137"/>
      <c r="J94" s="145"/>
      <c r="K94" s="137"/>
      <c r="L94" s="137"/>
      <c r="M94" s="145"/>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45"/>
      <c r="I95" s="137"/>
      <c r="J95" s="145"/>
      <c r="K95" s="137"/>
      <c r="L95" s="137"/>
      <c r="M95" s="145"/>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45"/>
      <c r="I96" s="137"/>
      <c r="J96" s="145"/>
      <c r="K96" s="137"/>
      <c r="L96" s="137"/>
      <c r="M96" s="145"/>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45"/>
      <c r="I97" s="137"/>
      <c r="J97" s="145"/>
      <c r="K97" s="137"/>
      <c r="L97" s="137"/>
      <c r="M97" s="145"/>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45"/>
      <c r="I98" s="137"/>
      <c r="J98" s="145"/>
      <c r="K98" s="137"/>
      <c r="L98" s="137"/>
      <c r="M98" s="145"/>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45"/>
      <c r="I99" s="137"/>
      <c r="J99" s="145"/>
      <c r="K99" s="137"/>
      <c r="L99" s="137"/>
      <c r="M99" s="145"/>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45"/>
      <c r="I100" s="137"/>
      <c r="J100" s="145"/>
      <c r="K100" s="137"/>
      <c r="L100" s="137"/>
      <c r="M100" s="145"/>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45"/>
      <c r="I101" s="137"/>
      <c r="J101" s="145"/>
      <c r="K101" s="137"/>
      <c r="L101" s="137"/>
      <c r="M101" s="145"/>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45"/>
      <c r="I102" s="137"/>
      <c r="J102" s="145"/>
      <c r="K102" s="137"/>
      <c r="L102" s="137"/>
      <c r="M102" s="145"/>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45"/>
      <c r="I103" s="137"/>
      <c r="J103" s="145"/>
      <c r="K103" s="137"/>
      <c r="L103" s="137"/>
      <c r="M103" s="145"/>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45"/>
      <c r="I104" s="137"/>
      <c r="J104" s="145"/>
      <c r="K104" s="137"/>
      <c r="L104" s="137"/>
      <c r="M104" s="145"/>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45"/>
      <c r="I105" s="137"/>
      <c r="J105" s="145"/>
      <c r="K105" s="137"/>
      <c r="L105" s="137"/>
      <c r="M105" s="145"/>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45"/>
      <c r="I106" s="137"/>
      <c r="J106" s="145"/>
      <c r="K106" s="137"/>
      <c r="L106" s="137"/>
      <c r="M106" s="145"/>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45"/>
      <c r="I107" s="137"/>
      <c r="J107" s="145"/>
      <c r="K107" s="137"/>
      <c r="L107" s="137"/>
      <c r="M107" s="145"/>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45"/>
      <c r="I108" s="137"/>
      <c r="J108" s="145"/>
      <c r="K108" s="137"/>
      <c r="L108" s="137"/>
      <c r="M108" s="145"/>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45"/>
      <c r="I109" s="137"/>
      <c r="J109" s="145"/>
      <c r="K109" s="137"/>
      <c r="L109" s="137"/>
      <c r="M109" s="145"/>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45"/>
      <c r="I110" s="137"/>
      <c r="J110" s="145"/>
      <c r="K110" s="137"/>
      <c r="L110" s="137"/>
      <c r="M110" s="145"/>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45"/>
      <c r="I111" s="137"/>
      <c r="J111" s="145"/>
      <c r="K111" s="137"/>
      <c r="L111" s="137"/>
      <c r="M111" s="145"/>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45"/>
      <c r="I112" s="137"/>
      <c r="J112" s="145"/>
      <c r="K112" s="137"/>
      <c r="L112" s="137"/>
      <c r="M112" s="145"/>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45"/>
      <c r="I113" s="137"/>
      <c r="J113" s="145"/>
      <c r="K113" s="137"/>
      <c r="L113" s="137"/>
      <c r="M113" s="145"/>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45"/>
      <c r="I114" s="137"/>
      <c r="J114" s="145"/>
      <c r="K114" s="137"/>
      <c r="L114" s="137"/>
      <c r="M114" s="145"/>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45"/>
      <c r="I115" s="137"/>
      <c r="J115" s="145"/>
      <c r="K115" s="137"/>
      <c r="L115" s="137"/>
      <c r="M115" s="145"/>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45"/>
      <c r="I116" s="137"/>
      <c r="J116" s="145"/>
      <c r="K116" s="137"/>
      <c r="L116" s="137"/>
      <c r="M116" s="145"/>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45"/>
      <c r="I117" s="137"/>
      <c r="J117" s="145"/>
      <c r="K117" s="137"/>
      <c r="L117" s="137"/>
      <c r="M117" s="145"/>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45"/>
      <c r="I118" s="137"/>
      <c r="J118" s="145"/>
      <c r="K118" s="137"/>
      <c r="L118" s="137"/>
      <c r="M118" s="145"/>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45"/>
      <c r="I119" s="137"/>
      <c r="J119" s="145"/>
      <c r="K119" s="137"/>
      <c r="L119" s="137"/>
      <c r="M119" s="145"/>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45"/>
      <c r="I120" s="137"/>
      <c r="J120" s="145"/>
      <c r="K120" s="137"/>
      <c r="L120" s="137"/>
      <c r="M120" s="145"/>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45"/>
      <c r="I121" s="137"/>
      <c r="J121" s="145"/>
      <c r="K121" s="137"/>
      <c r="L121" s="137"/>
      <c r="M121" s="145"/>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45"/>
      <c r="I122" s="137"/>
      <c r="J122" s="145"/>
      <c r="K122" s="137"/>
      <c r="L122" s="137"/>
      <c r="M122" s="145"/>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45"/>
      <c r="I123" s="137"/>
      <c r="J123" s="145"/>
      <c r="K123" s="137"/>
      <c r="L123" s="137"/>
      <c r="M123" s="145"/>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45"/>
      <c r="I124" s="137"/>
      <c r="J124" s="145"/>
      <c r="K124" s="137"/>
      <c r="L124" s="137"/>
      <c r="M124" s="145"/>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45"/>
      <c r="I125" s="137"/>
      <c r="J125" s="145"/>
      <c r="K125" s="137"/>
      <c r="L125" s="137"/>
      <c r="M125" s="145"/>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45"/>
      <c r="I126" s="137"/>
      <c r="J126" s="145"/>
      <c r="K126" s="137"/>
      <c r="L126" s="137"/>
      <c r="M126" s="145"/>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45"/>
      <c r="I127" s="137"/>
      <c r="J127" s="145"/>
      <c r="K127" s="137"/>
      <c r="L127" s="137"/>
      <c r="M127" s="145"/>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45"/>
      <c r="I128" s="137"/>
      <c r="J128" s="145"/>
      <c r="K128" s="137"/>
      <c r="L128" s="137"/>
      <c r="M128" s="145"/>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45"/>
      <c r="I129" s="137"/>
      <c r="J129" s="145"/>
      <c r="K129" s="137"/>
      <c r="L129" s="137"/>
      <c r="M129" s="145"/>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45"/>
      <c r="I130" s="137"/>
      <c r="J130" s="145"/>
      <c r="K130" s="137"/>
      <c r="L130" s="137"/>
      <c r="M130" s="145"/>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45"/>
      <c r="I131" s="137"/>
      <c r="J131" s="145"/>
      <c r="K131" s="137"/>
      <c r="L131" s="137"/>
      <c r="M131" s="145"/>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45"/>
      <c r="I132" s="137"/>
      <c r="J132" s="145"/>
      <c r="K132" s="137"/>
      <c r="L132" s="137"/>
      <c r="M132" s="145"/>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45"/>
      <c r="I133" s="137"/>
      <c r="J133" s="145"/>
      <c r="K133" s="137"/>
      <c r="L133" s="137"/>
      <c r="M133" s="145"/>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45"/>
      <c r="I134" s="137"/>
      <c r="J134" s="145"/>
      <c r="K134" s="137"/>
      <c r="L134" s="137"/>
      <c r="M134" s="145"/>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45"/>
      <c r="I135" s="137"/>
      <c r="J135" s="145"/>
      <c r="K135" s="137"/>
      <c r="L135" s="137"/>
      <c r="M135" s="145"/>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45"/>
      <c r="I136" s="137"/>
      <c r="J136" s="145"/>
      <c r="K136" s="137"/>
      <c r="L136" s="137"/>
      <c r="M136" s="145"/>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45"/>
      <c r="I137" s="137"/>
      <c r="J137" s="145"/>
      <c r="K137" s="137"/>
      <c r="L137" s="137"/>
      <c r="M137" s="145"/>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45"/>
      <c r="I138" s="137"/>
      <c r="J138" s="145"/>
      <c r="K138" s="137"/>
      <c r="L138" s="137"/>
      <c r="M138" s="145"/>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45"/>
      <c r="I139" s="137"/>
      <c r="J139" s="145"/>
      <c r="K139" s="137"/>
      <c r="L139" s="137"/>
      <c r="M139" s="145"/>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45"/>
      <c r="I140" s="137"/>
      <c r="J140" s="145"/>
      <c r="K140" s="137"/>
      <c r="L140" s="137"/>
      <c r="M140" s="145"/>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45"/>
      <c r="I141" s="137"/>
      <c r="J141" s="145"/>
      <c r="K141" s="137"/>
      <c r="L141" s="137"/>
      <c r="M141" s="145"/>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45"/>
      <c r="I142" s="137"/>
      <c r="J142" s="145"/>
      <c r="K142" s="137"/>
      <c r="L142" s="137"/>
      <c r="M142" s="145"/>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45"/>
      <c r="I143" s="137"/>
      <c r="J143" s="145"/>
      <c r="K143" s="137"/>
      <c r="L143" s="137"/>
      <c r="M143" s="145"/>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45"/>
      <c r="I144" s="137"/>
      <c r="J144" s="145"/>
      <c r="K144" s="137"/>
      <c r="L144" s="137"/>
      <c r="M144" s="145"/>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45"/>
      <c r="I145" s="137"/>
      <c r="J145" s="145"/>
      <c r="K145" s="137"/>
      <c r="L145" s="137"/>
      <c r="M145" s="145"/>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45"/>
      <c r="I146" s="137"/>
      <c r="J146" s="145"/>
      <c r="K146" s="137"/>
      <c r="L146" s="137"/>
      <c r="M146" s="145"/>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45"/>
      <c r="I147" s="137"/>
      <c r="J147" s="145"/>
      <c r="K147" s="137"/>
      <c r="L147" s="137"/>
      <c r="M147" s="145"/>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45"/>
      <c r="I148" s="137"/>
      <c r="J148" s="145"/>
      <c r="K148" s="137"/>
      <c r="L148" s="137"/>
      <c r="M148" s="145"/>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45"/>
      <c r="I149" s="137"/>
      <c r="J149" s="145"/>
      <c r="K149" s="137"/>
      <c r="L149" s="137"/>
      <c r="M149" s="145"/>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45"/>
      <c r="I150" s="137"/>
      <c r="J150" s="145"/>
      <c r="K150" s="137"/>
      <c r="L150" s="137"/>
      <c r="M150" s="145"/>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45"/>
      <c r="I151" s="137"/>
      <c r="J151" s="145"/>
      <c r="K151" s="137"/>
      <c r="L151" s="137"/>
      <c r="M151" s="145"/>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45"/>
      <c r="I152" s="137"/>
      <c r="J152" s="145"/>
      <c r="K152" s="137"/>
      <c r="L152" s="137"/>
      <c r="M152" s="145"/>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45"/>
      <c r="I153" s="137"/>
      <c r="J153" s="145"/>
      <c r="K153" s="137"/>
      <c r="L153" s="137"/>
      <c r="M153" s="145"/>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45"/>
      <c r="I154" s="137"/>
      <c r="J154" s="145"/>
      <c r="K154" s="137"/>
      <c r="L154" s="137"/>
      <c r="M154" s="145"/>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45"/>
      <c r="I155" s="137"/>
      <c r="J155" s="145"/>
      <c r="K155" s="137"/>
      <c r="L155" s="137"/>
      <c r="M155" s="145"/>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45"/>
      <c r="I156" s="137"/>
      <c r="J156" s="145"/>
      <c r="K156" s="137"/>
      <c r="L156" s="137"/>
      <c r="M156" s="145"/>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45"/>
      <c r="I157" s="137"/>
      <c r="J157" s="145"/>
      <c r="K157" s="137"/>
      <c r="L157" s="137"/>
      <c r="M157" s="145"/>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45"/>
      <c r="I158" s="137"/>
      <c r="J158" s="145"/>
      <c r="K158" s="137"/>
      <c r="L158" s="137"/>
      <c r="M158" s="145"/>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45"/>
      <c r="I159" s="137"/>
      <c r="J159" s="145"/>
      <c r="K159" s="137"/>
      <c r="L159" s="137"/>
      <c r="M159" s="145"/>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45"/>
      <c r="I160" s="137"/>
      <c r="J160" s="145"/>
      <c r="K160" s="137"/>
      <c r="L160" s="137"/>
      <c r="M160" s="145"/>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45"/>
      <c r="I161" s="137"/>
      <c r="J161" s="145"/>
      <c r="K161" s="137"/>
      <c r="L161" s="137"/>
      <c r="M161" s="145"/>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45"/>
      <c r="I162" s="137"/>
      <c r="J162" s="145"/>
      <c r="K162" s="137"/>
      <c r="L162" s="137"/>
      <c r="M162" s="145"/>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45"/>
      <c r="I163" s="137"/>
      <c r="J163" s="145"/>
      <c r="K163" s="137"/>
      <c r="L163" s="137"/>
      <c r="M163" s="145"/>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45"/>
      <c r="I164" s="137"/>
      <c r="J164" s="145"/>
      <c r="K164" s="137"/>
      <c r="L164" s="137"/>
      <c r="M164" s="145"/>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45"/>
      <c r="I165" s="137"/>
      <c r="J165" s="145"/>
      <c r="K165" s="137"/>
      <c r="L165" s="137"/>
      <c r="M165" s="145"/>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45"/>
      <c r="I166" s="137"/>
      <c r="J166" s="145"/>
      <c r="K166" s="137"/>
      <c r="L166" s="137"/>
      <c r="M166" s="145"/>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45"/>
      <c r="I167" s="137"/>
      <c r="J167" s="145"/>
      <c r="K167" s="137"/>
      <c r="L167" s="137"/>
      <c r="M167" s="145"/>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45"/>
      <c r="I168" s="137"/>
      <c r="J168" s="145"/>
      <c r="K168" s="137"/>
      <c r="L168" s="137"/>
      <c r="M168" s="145"/>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45"/>
      <c r="I169" s="137"/>
      <c r="J169" s="145"/>
      <c r="K169" s="137"/>
      <c r="L169" s="137"/>
      <c r="M169" s="145"/>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45"/>
      <c r="I170" s="137"/>
      <c r="J170" s="145"/>
      <c r="K170" s="137"/>
      <c r="L170" s="137"/>
      <c r="M170" s="145"/>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45"/>
      <c r="I171" s="137"/>
      <c r="J171" s="145"/>
      <c r="K171" s="137"/>
      <c r="L171" s="137"/>
      <c r="M171" s="145"/>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45"/>
      <c r="I172" s="137"/>
      <c r="J172" s="145"/>
      <c r="K172" s="137"/>
      <c r="L172" s="137"/>
      <c r="M172" s="145"/>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45"/>
      <c r="I173" s="137"/>
      <c r="J173" s="145"/>
      <c r="K173" s="137"/>
      <c r="L173" s="137"/>
      <c r="M173" s="145"/>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45"/>
      <c r="I174" s="137"/>
      <c r="J174" s="145"/>
      <c r="K174" s="137"/>
      <c r="L174" s="137"/>
      <c r="M174" s="145"/>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45"/>
      <c r="I175" s="137"/>
      <c r="J175" s="145"/>
      <c r="K175" s="137"/>
      <c r="L175" s="137"/>
      <c r="M175" s="145"/>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45"/>
      <c r="I176" s="137"/>
      <c r="J176" s="145"/>
      <c r="K176" s="137"/>
      <c r="L176" s="137"/>
      <c r="M176" s="145"/>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45"/>
      <c r="I177" s="137"/>
      <c r="J177" s="145"/>
      <c r="K177" s="137"/>
      <c r="L177" s="137"/>
      <c r="M177" s="145"/>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45"/>
      <c r="I178" s="137"/>
      <c r="J178" s="145"/>
      <c r="K178" s="137"/>
      <c r="L178" s="137"/>
      <c r="M178" s="145"/>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45"/>
      <c r="I179" s="137"/>
      <c r="J179" s="145"/>
      <c r="K179" s="137"/>
      <c r="L179" s="137"/>
      <c r="M179" s="145"/>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45"/>
      <c r="I180" s="137"/>
      <c r="J180" s="145"/>
      <c r="K180" s="137"/>
      <c r="L180" s="137"/>
      <c r="M180" s="145"/>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45"/>
      <c r="I181" s="137"/>
      <c r="J181" s="145"/>
      <c r="K181" s="137"/>
      <c r="L181" s="137"/>
      <c r="M181" s="145"/>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45"/>
      <c r="I182" s="137"/>
      <c r="J182" s="145"/>
      <c r="K182" s="137"/>
      <c r="L182" s="137"/>
      <c r="M182" s="145"/>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45"/>
      <c r="I183" s="137"/>
      <c r="J183" s="145"/>
      <c r="K183" s="137"/>
      <c r="L183" s="137"/>
      <c r="M183" s="145"/>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45"/>
      <c r="I184" s="137"/>
      <c r="J184" s="145"/>
      <c r="K184" s="137"/>
      <c r="L184" s="137"/>
      <c r="M184" s="145"/>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45"/>
      <c r="I185" s="137"/>
      <c r="J185" s="145"/>
      <c r="K185" s="137"/>
      <c r="L185" s="137"/>
      <c r="M185" s="145"/>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45"/>
      <c r="I186" s="137"/>
      <c r="J186" s="145"/>
      <c r="K186" s="137"/>
      <c r="L186" s="137"/>
      <c r="M186" s="145"/>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45"/>
      <c r="I187" s="137"/>
      <c r="J187" s="145"/>
      <c r="K187" s="137"/>
      <c r="L187" s="137"/>
      <c r="M187" s="145"/>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45"/>
      <c r="I188" s="137"/>
      <c r="J188" s="145"/>
      <c r="K188" s="137"/>
      <c r="L188" s="137"/>
      <c r="M188" s="145"/>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45"/>
      <c r="I189" s="137"/>
      <c r="J189" s="145"/>
      <c r="K189" s="137"/>
      <c r="L189" s="137"/>
      <c r="M189" s="145"/>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45"/>
      <c r="I190" s="137"/>
      <c r="J190" s="145"/>
      <c r="K190" s="137"/>
      <c r="L190" s="137"/>
      <c r="M190" s="145"/>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45"/>
      <c r="I191" s="137"/>
      <c r="J191" s="145"/>
      <c r="K191" s="137"/>
      <c r="L191" s="137"/>
      <c r="M191" s="145"/>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45"/>
      <c r="I192" s="137"/>
      <c r="J192" s="145"/>
      <c r="K192" s="137"/>
      <c r="L192" s="137"/>
      <c r="M192" s="145"/>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45"/>
      <c r="I193" s="137"/>
      <c r="J193" s="145"/>
      <c r="K193" s="137"/>
      <c r="L193" s="137"/>
      <c r="M193" s="145"/>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45"/>
      <c r="I194" s="137"/>
      <c r="J194" s="145"/>
      <c r="K194" s="137"/>
      <c r="L194" s="137"/>
      <c r="M194" s="145"/>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45"/>
      <c r="I195" s="137"/>
      <c r="J195" s="145"/>
      <c r="K195" s="137"/>
      <c r="L195" s="137"/>
      <c r="M195" s="145"/>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45"/>
      <c r="I196" s="137"/>
      <c r="J196" s="145"/>
      <c r="K196" s="137"/>
      <c r="L196" s="137"/>
      <c r="M196" s="145"/>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45"/>
      <c r="I197" s="137"/>
      <c r="J197" s="145"/>
      <c r="K197" s="137"/>
      <c r="L197" s="137"/>
      <c r="M197" s="145"/>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45"/>
      <c r="I198" s="137"/>
      <c r="J198" s="145"/>
      <c r="K198" s="137"/>
      <c r="L198" s="137"/>
      <c r="M198" s="145"/>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45"/>
      <c r="I199" s="137"/>
      <c r="J199" s="145"/>
      <c r="K199" s="137"/>
      <c r="L199" s="137"/>
      <c r="M199" s="145"/>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45"/>
      <c r="I200" s="137"/>
      <c r="J200" s="145"/>
      <c r="K200" s="137"/>
      <c r="L200" s="137"/>
      <c r="M200" s="145"/>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45"/>
      <c r="I201" s="137"/>
      <c r="J201" s="145"/>
      <c r="K201" s="137"/>
      <c r="L201" s="137"/>
      <c r="M201" s="145"/>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45"/>
      <c r="I202" s="137"/>
      <c r="J202" s="145"/>
      <c r="K202" s="137"/>
      <c r="L202" s="137"/>
      <c r="M202" s="145"/>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45"/>
      <c r="I203" s="137"/>
      <c r="J203" s="145"/>
      <c r="K203" s="137"/>
      <c r="L203" s="137"/>
      <c r="M203" s="145"/>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45"/>
      <c r="I204" s="137"/>
      <c r="J204" s="145"/>
      <c r="K204" s="137"/>
      <c r="L204" s="137"/>
      <c r="M204" s="145"/>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45"/>
      <c r="I205" s="137"/>
      <c r="J205" s="145"/>
      <c r="K205" s="137"/>
      <c r="L205" s="137"/>
      <c r="M205" s="145"/>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45"/>
      <c r="I206" s="137"/>
      <c r="J206" s="145"/>
      <c r="K206" s="137"/>
      <c r="L206" s="137"/>
      <c r="M206" s="145"/>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45"/>
      <c r="I207" s="137"/>
      <c r="J207" s="145"/>
      <c r="K207" s="137"/>
      <c r="L207" s="137"/>
      <c r="M207" s="145"/>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45"/>
      <c r="I208" s="137"/>
      <c r="J208" s="145"/>
      <c r="K208" s="137"/>
      <c r="L208" s="137"/>
      <c r="M208" s="145"/>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45"/>
      <c r="I209" s="137"/>
      <c r="J209" s="145"/>
      <c r="K209" s="137"/>
      <c r="L209" s="137"/>
      <c r="M209" s="145"/>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45"/>
      <c r="I210" s="137"/>
      <c r="J210" s="145"/>
      <c r="K210" s="137"/>
      <c r="L210" s="137"/>
      <c r="M210" s="145"/>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45"/>
      <c r="I211" s="137"/>
      <c r="J211" s="145"/>
      <c r="K211" s="137"/>
      <c r="L211" s="137"/>
      <c r="M211" s="145"/>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45"/>
      <c r="I212" s="137"/>
      <c r="J212" s="145"/>
      <c r="K212" s="137"/>
      <c r="L212" s="137"/>
      <c r="M212" s="145"/>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45"/>
      <c r="I213" s="137"/>
      <c r="J213" s="145"/>
      <c r="K213" s="137"/>
      <c r="L213" s="137"/>
      <c r="M213" s="145"/>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45"/>
      <c r="I214" s="137"/>
      <c r="J214" s="145"/>
      <c r="K214" s="137"/>
      <c r="L214" s="137"/>
      <c r="M214" s="145"/>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45"/>
      <c r="I215" s="137"/>
      <c r="J215" s="145"/>
      <c r="K215" s="137"/>
      <c r="L215" s="137"/>
      <c r="M215" s="145"/>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45"/>
      <c r="I216" s="137"/>
      <c r="J216" s="145"/>
      <c r="K216" s="137"/>
      <c r="L216" s="137"/>
      <c r="M216" s="145"/>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45"/>
      <c r="I217" s="137"/>
      <c r="J217" s="145"/>
      <c r="K217" s="137"/>
      <c r="L217" s="137"/>
      <c r="M217" s="145"/>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45"/>
      <c r="I218" s="137"/>
      <c r="J218" s="145"/>
      <c r="K218" s="137"/>
      <c r="L218" s="137"/>
      <c r="M218" s="145"/>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45"/>
      <c r="I219" s="137"/>
      <c r="J219" s="145"/>
      <c r="K219" s="137"/>
      <c r="L219" s="137"/>
      <c r="M219" s="145"/>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45"/>
      <c r="I220" s="137"/>
      <c r="J220" s="145"/>
      <c r="K220" s="137"/>
      <c r="L220" s="137"/>
      <c r="M220" s="145"/>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45"/>
      <c r="I221" s="137"/>
      <c r="J221" s="145"/>
      <c r="K221" s="137"/>
      <c r="L221" s="137"/>
      <c r="M221" s="145"/>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45"/>
      <c r="I222" s="137"/>
      <c r="J222" s="145"/>
      <c r="K222" s="137"/>
      <c r="L222" s="137"/>
      <c r="M222" s="145"/>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45"/>
      <c r="I223" s="137"/>
      <c r="J223" s="145"/>
      <c r="K223" s="137"/>
      <c r="L223" s="137"/>
      <c r="M223" s="145"/>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45"/>
      <c r="I224" s="137"/>
      <c r="J224" s="145"/>
      <c r="K224" s="137"/>
      <c r="L224" s="137"/>
      <c r="M224" s="145"/>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45"/>
      <c r="I225" s="137"/>
      <c r="J225" s="145"/>
      <c r="K225" s="137"/>
      <c r="L225" s="137"/>
      <c r="M225" s="145"/>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45"/>
      <c r="I226" s="137"/>
      <c r="J226" s="145"/>
      <c r="K226" s="137"/>
      <c r="L226" s="137"/>
      <c r="M226" s="145"/>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45"/>
      <c r="I227" s="137"/>
      <c r="J227" s="145"/>
      <c r="K227" s="137"/>
      <c r="L227" s="137"/>
      <c r="M227" s="145"/>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45"/>
      <c r="I228" s="137"/>
      <c r="J228" s="145"/>
      <c r="K228" s="137"/>
      <c r="L228" s="137"/>
      <c r="M228" s="145"/>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45"/>
      <c r="I229" s="137"/>
      <c r="J229" s="145"/>
      <c r="K229" s="137"/>
      <c r="L229" s="137"/>
      <c r="M229" s="145"/>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45"/>
      <c r="I230" s="137"/>
      <c r="J230" s="145"/>
      <c r="K230" s="137"/>
      <c r="L230" s="137"/>
      <c r="M230" s="145"/>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45"/>
      <c r="I231" s="137"/>
      <c r="J231" s="145"/>
      <c r="K231" s="137"/>
      <c r="L231" s="137"/>
      <c r="M231" s="145"/>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45"/>
      <c r="I232" s="137"/>
      <c r="J232" s="145"/>
      <c r="K232" s="137"/>
      <c r="L232" s="137"/>
      <c r="M232" s="145"/>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45"/>
      <c r="I233" s="137"/>
      <c r="J233" s="145"/>
      <c r="K233" s="137"/>
      <c r="L233" s="137"/>
      <c r="M233" s="145"/>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45"/>
      <c r="I234" s="137"/>
      <c r="J234" s="145"/>
      <c r="K234" s="137"/>
      <c r="L234" s="137"/>
      <c r="M234" s="145"/>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45"/>
      <c r="I235" s="137"/>
      <c r="J235" s="145"/>
      <c r="K235" s="137"/>
      <c r="L235" s="137"/>
      <c r="M235" s="145"/>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45"/>
      <c r="I236" s="137"/>
      <c r="J236" s="145"/>
      <c r="K236" s="137"/>
      <c r="L236" s="137"/>
      <c r="M236" s="145"/>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45"/>
      <c r="I237" s="137"/>
      <c r="J237" s="145"/>
      <c r="K237" s="137"/>
      <c r="L237" s="137"/>
      <c r="M237" s="145"/>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45"/>
      <c r="I238" s="137"/>
      <c r="J238" s="145"/>
      <c r="K238" s="137"/>
      <c r="L238" s="137"/>
      <c r="M238" s="145"/>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45"/>
      <c r="I239" s="137"/>
      <c r="J239" s="145"/>
      <c r="K239" s="137"/>
      <c r="L239" s="137"/>
      <c r="M239" s="145"/>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45"/>
      <c r="I240" s="137"/>
      <c r="J240" s="145"/>
      <c r="K240" s="137"/>
      <c r="L240" s="137"/>
      <c r="M240" s="145"/>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45"/>
      <c r="I241" s="137"/>
      <c r="J241" s="145"/>
      <c r="K241" s="137"/>
      <c r="L241" s="137"/>
      <c r="M241" s="145"/>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45"/>
      <c r="I242" s="137"/>
      <c r="J242" s="145"/>
      <c r="K242" s="137"/>
      <c r="L242" s="137"/>
      <c r="M242" s="145"/>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45"/>
      <c r="I243" s="137"/>
      <c r="J243" s="145"/>
      <c r="K243" s="137"/>
      <c r="L243" s="137"/>
      <c r="M243" s="145"/>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45"/>
      <c r="I244" s="137"/>
      <c r="J244" s="145"/>
      <c r="K244" s="137"/>
      <c r="L244" s="137"/>
      <c r="M244" s="145"/>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45"/>
      <c r="I245" s="137"/>
      <c r="J245" s="145"/>
      <c r="K245" s="137"/>
      <c r="L245" s="137"/>
      <c r="M245" s="145"/>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45"/>
      <c r="I246" s="137"/>
      <c r="J246" s="145"/>
      <c r="K246" s="137"/>
      <c r="L246" s="137"/>
      <c r="M246" s="145"/>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45"/>
      <c r="I247" s="137"/>
      <c r="J247" s="145"/>
      <c r="K247" s="137"/>
      <c r="L247" s="137"/>
      <c r="M247" s="145"/>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45"/>
      <c r="I248" s="137"/>
      <c r="J248" s="145"/>
      <c r="K248" s="137"/>
      <c r="L248" s="137"/>
      <c r="M248" s="145"/>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45"/>
      <c r="I249" s="137"/>
      <c r="J249" s="145"/>
      <c r="K249" s="137"/>
      <c r="L249" s="137"/>
      <c r="M249" s="145"/>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45"/>
      <c r="I250" s="137"/>
      <c r="J250" s="145"/>
      <c r="K250" s="137"/>
      <c r="L250" s="137"/>
      <c r="M250" s="145"/>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45"/>
      <c r="I251" s="137"/>
      <c r="J251" s="145"/>
      <c r="K251" s="137"/>
      <c r="L251" s="137"/>
      <c r="M251" s="145"/>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45"/>
      <c r="I252" s="137"/>
      <c r="J252" s="145"/>
      <c r="K252" s="137"/>
      <c r="L252" s="137"/>
      <c r="M252" s="145"/>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45"/>
      <c r="I253" s="137"/>
      <c r="J253" s="145"/>
      <c r="K253" s="137"/>
      <c r="L253" s="137"/>
      <c r="M253" s="145"/>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45"/>
      <c r="I254" s="137"/>
      <c r="J254" s="145"/>
      <c r="K254" s="137"/>
      <c r="L254" s="137"/>
      <c r="M254" s="145"/>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45"/>
      <c r="I255" s="137"/>
      <c r="J255" s="145"/>
      <c r="K255" s="137"/>
      <c r="L255" s="137"/>
      <c r="M255" s="145"/>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45"/>
      <c r="I256" s="137"/>
      <c r="J256" s="145"/>
      <c r="K256" s="137"/>
      <c r="L256" s="137"/>
      <c r="M256" s="145"/>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45"/>
      <c r="I257" s="137"/>
      <c r="J257" s="145"/>
      <c r="K257" s="137"/>
      <c r="L257" s="137"/>
      <c r="M257" s="145"/>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45"/>
      <c r="I258" s="137"/>
      <c r="J258" s="145"/>
      <c r="K258" s="137"/>
      <c r="L258" s="137"/>
      <c r="M258" s="145"/>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45"/>
      <c r="I259" s="137"/>
      <c r="J259" s="145"/>
      <c r="K259" s="137"/>
      <c r="L259" s="137"/>
      <c r="M259" s="145"/>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45"/>
      <c r="I260" s="137"/>
      <c r="J260" s="145"/>
      <c r="K260" s="137"/>
      <c r="L260" s="137"/>
      <c r="M260" s="145"/>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45"/>
      <c r="I261" s="137"/>
      <c r="J261" s="145"/>
      <c r="K261" s="137"/>
      <c r="L261" s="137"/>
      <c r="M261" s="145"/>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45"/>
      <c r="I262" s="137"/>
      <c r="J262" s="145"/>
      <c r="K262" s="137"/>
      <c r="L262" s="137"/>
      <c r="M262" s="145"/>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45"/>
      <c r="I263" s="137"/>
      <c r="J263" s="145"/>
      <c r="K263" s="137"/>
      <c r="L263" s="137"/>
      <c r="M263" s="145"/>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45"/>
      <c r="I264" s="137"/>
      <c r="J264" s="145"/>
      <c r="K264" s="137"/>
      <c r="L264" s="137"/>
      <c r="M264" s="145"/>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45"/>
      <c r="I265" s="137"/>
      <c r="J265" s="145"/>
      <c r="K265" s="137"/>
      <c r="L265" s="137"/>
      <c r="M265" s="145"/>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45"/>
      <c r="I266" s="137"/>
      <c r="J266" s="145"/>
      <c r="K266" s="137"/>
      <c r="L266" s="137"/>
      <c r="M266" s="145"/>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45"/>
      <c r="I267" s="137"/>
      <c r="J267" s="145"/>
      <c r="K267" s="137"/>
      <c r="L267" s="137"/>
      <c r="M267" s="145"/>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45"/>
      <c r="I268" s="137"/>
      <c r="J268" s="145"/>
      <c r="K268" s="137"/>
      <c r="L268" s="137"/>
      <c r="M268" s="145"/>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45"/>
      <c r="I269" s="137"/>
      <c r="J269" s="145"/>
      <c r="K269" s="137"/>
      <c r="L269" s="137"/>
      <c r="M269" s="145"/>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45"/>
      <c r="I270" s="137"/>
      <c r="J270" s="145"/>
      <c r="K270" s="137"/>
      <c r="L270" s="137"/>
      <c r="M270" s="145"/>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45"/>
      <c r="I271" s="137"/>
      <c r="J271" s="145"/>
      <c r="K271" s="137"/>
      <c r="L271" s="137"/>
      <c r="M271" s="145"/>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45"/>
      <c r="I272" s="137"/>
      <c r="J272" s="145"/>
      <c r="K272" s="137"/>
      <c r="L272" s="137"/>
      <c r="M272" s="145"/>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45"/>
      <c r="I273" s="137"/>
      <c r="J273" s="145"/>
      <c r="K273" s="137"/>
      <c r="L273" s="137"/>
      <c r="M273" s="145"/>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45"/>
      <c r="I274" s="137"/>
      <c r="J274" s="145"/>
      <c r="K274" s="137"/>
      <c r="L274" s="137"/>
      <c r="M274" s="145"/>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45"/>
      <c r="I275" s="137"/>
      <c r="J275" s="145"/>
      <c r="K275" s="137"/>
      <c r="L275" s="137"/>
      <c r="M275" s="145"/>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45"/>
      <c r="I276" s="137"/>
      <c r="J276" s="145"/>
      <c r="K276" s="137"/>
      <c r="L276" s="137"/>
      <c r="M276" s="145"/>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45"/>
      <c r="I277" s="137"/>
      <c r="J277" s="145"/>
      <c r="K277" s="137"/>
      <c r="L277" s="137"/>
      <c r="M277" s="145"/>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45"/>
      <c r="I278" s="137"/>
      <c r="J278" s="145"/>
      <c r="K278" s="137"/>
      <c r="L278" s="137"/>
      <c r="M278" s="145"/>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45"/>
      <c r="I279" s="137"/>
      <c r="J279" s="145"/>
      <c r="K279" s="137"/>
      <c r="L279" s="137"/>
      <c r="M279" s="145"/>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45"/>
      <c r="I280" s="137"/>
      <c r="J280" s="145"/>
      <c r="K280" s="137"/>
      <c r="L280" s="137"/>
      <c r="M280" s="145"/>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45"/>
      <c r="I281" s="137"/>
      <c r="J281" s="145"/>
      <c r="K281" s="137"/>
      <c r="L281" s="137"/>
      <c r="M281" s="145"/>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45"/>
      <c r="I282" s="137"/>
      <c r="J282" s="145"/>
      <c r="K282" s="137"/>
      <c r="L282" s="137"/>
      <c r="M282" s="145"/>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45"/>
      <c r="I283" s="137"/>
      <c r="J283" s="145"/>
      <c r="K283" s="137"/>
      <c r="L283" s="137"/>
      <c r="M283" s="145"/>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45"/>
      <c r="I284" s="137"/>
      <c r="J284" s="145"/>
      <c r="K284" s="137"/>
      <c r="L284" s="137"/>
      <c r="M284" s="145"/>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45"/>
      <c r="I285" s="137"/>
      <c r="J285" s="145"/>
      <c r="K285" s="137"/>
      <c r="L285" s="137"/>
      <c r="M285" s="145"/>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45"/>
      <c r="I286" s="137"/>
      <c r="J286" s="145"/>
      <c r="K286" s="137"/>
      <c r="L286" s="137"/>
      <c r="M286" s="145"/>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45"/>
      <c r="I287" s="137"/>
      <c r="J287" s="145"/>
      <c r="K287" s="137"/>
      <c r="L287" s="137"/>
      <c r="M287" s="145"/>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45"/>
      <c r="I288" s="137"/>
      <c r="J288" s="145"/>
      <c r="K288" s="137"/>
      <c r="L288" s="137"/>
      <c r="M288" s="145"/>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45"/>
      <c r="I289" s="137"/>
      <c r="J289" s="145"/>
      <c r="K289" s="137"/>
      <c r="L289" s="137"/>
      <c r="M289" s="145"/>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45"/>
      <c r="I290" s="137"/>
      <c r="J290" s="145"/>
      <c r="K290" s="137"/>
      <c r="L290" s="137"/>
      <c r="M290" s="145"/>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45"/>
      <c r="I291" s="137"/>
      <c r="J291" s="145"/>
      <c r="K291" s="137"/>
      <c r="L291" s="137"/>
      <c r="M291" s="145"/>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45"/>
      <c r="I292" s="137"/>
      <c r="J292" s="145"/>
      <c r="K292" s="137"/>
      <c r="L292" s="137"/>
      <c r="M292" s="145"/>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45"/>
      <c r="I293" s="137"/>
      <c r="J293" s="145"/>
      <c r="K293" s="137"/>
      <c r="L293" s="137"/>
      <c r="M293" s="145"/>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45"/>
      <c r="I294" s="137"/>
      <c r="J294" s="145"/>
      <c r="K294" s="137"/>
      <c r="L294" s="137"/>
      <c r="M294" s="145"/>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45"/>
      <c r="I295" s="137"/>
      <c r="J295" s="145"/>
      <c r="K295" s="137"/>
      <c r="L295" s="137"/>
      <c r="M295" s="145"/>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45"/>
      <c r="I296" s="137"/>
      <c r="J296" s="145"/>
      <c r="K296" s="137"/>
      <c r="L296" s="137"/>
      <c r="M296" s="145"/>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45"/>
      <c r="I297" s="137"/>
      <c r="J297" s="145"/>
      <c r="K297" s="137"/>
      <c r="L297" s="137"/>
      <c r="M297" s="145"/>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45"/>
      <c r="I298" s="137"/>
      <c r="J298" s="145"/>
      <c r="K298" s="137"/>
      <c r="L298" s="137"/>
      <c r="M298" s="145"/>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45"/>
      <c r="I299" s="137"/>
      <c r="J299" s="145"/>
      <c r="K299" s="137"/>
      <c r="L299" s="137"/>
      <c r="M299" s="145"/>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45"/>
      <c r="I300" s="137"/>
      <c r="J300" s="145"/>
      <c r="K300" s="137"/>
      <c r="L300" s="137"/>
      <c r="M300" s="145"/>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45"/>
      <c r="I301" s="137"/>
      <c r="J301" s="145"/>
      <c r="K301" s="137"/>
      <c r="L301" s="137"/>
      <c r="M301" s="145"/>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45"/>
      <c r="I302" s="137"/>
      <c r="J302" s="145"/>
      <c r="K302" s="137"/>
      <c r="L302" s="137"/>
      <c r="M302" s="145"/>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45"/>
      <c r="I303" s="137"/>
      <c r="J303" s="145"/>
      <c r="K303" s="137"/>
      <c r="L303" s="137"/>
      <c r="M303" s="145"/>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45"/>
      <c r="I304" s="137"/>
      <c r="J304" s="145"/>
      <c r="K304" s="137"/>
      <c r="L304" s="137"/>
      <c r="M304" s="145"/>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45"/>
      <c r="I305" s="137"/>
      <c r="J305" s="145"/>
      <c r="K305" s="137"/>
      <c r="L305" s="137"/>
      <c r="M305" s="145"/>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45"/>
      <c r="I306" s="137"/>
      <c r="J306" s="145"/>
      <c r="K306" s="137"/>
      <c r="L306" s="137"/>
      <c r="M306" s="145"/>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45"/>
      <c r="I307" s="137"/>
      <c r="J307" s="145"/>
      <c r="K307" s="137"/>
      <c r="L307" s="137"/>
      <c r="M307" s="145"/>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45"/>
      <c r="I308" s="137"/>
      <c r="J308" s="145"/>
      <c r="K308" s="137"/>
      <c r="L308" s="137"/>
      <c r="M308" s="145"/>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45"/>
      <c r="I309" s="137"/>
      <c r="J309" s="145"/>
      <c r="K309" s="137"/>
      <c r="L309" s="137"/>
      <c r="M309" s="145"/>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45"/>
      <c r="I310" s="137"/>
      <c r="J310" s="145"/>
      <c r="K310" s="137"/>
      <c r="L310" s="137"/>
      <c r="M310" s="145"/>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45"/>
      <c r="I311" s="137"/>
      <c r="J311" s="145"/>
      <c r="K311" s="137"/>
      <c r="L311" s="137"/>
      <c r="M311" s="145"/>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45"/>
      <c r="I312" s="137"/>
      <c r="J312" s="145"/>
      <c r="K312" s="137"/>
      <c r="L312" s="137"/>
      <c r="M312" s="145"/>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45"/>
      <c r="I313" s="137"/>
      <c r="J313" s="145"/>
      <c r="K313" s="137"/>
      <c r="L313" s="137"/>
      <c r="M313" s="145"/>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45"/>
      <c r="I314" s="137"/>
      <c r="J314" s="145"/>
      <c r="K314" s="137"/>
      <c r="L314" s="137"/>
      <c r="M314" s="145"/>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45"/>
      <c r="I315" s="137"/>
      <c r="J315" s="145"/>
      <c r="K315" s="137"/>
      <c r="L315" s="137"/>
      <c r="M315" s="145"/>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45"/>
      <c r="I316" s="137"/>
      <c r="J316" s="145"/>
      <c r="K316" s="137"/>
      <c r="L316" s="137"/>
      <c r="M316" s="145"/>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45"/>
      <c r="I317" s="137"/>
      <c r="J317" s="145"/>
      <c r="K317" s="137"/>
      <c r="L317" s="137"/>
      <c r="M317" s="145"/>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45"/>
      <c r="I318" s="137"/>
      <c r="J318" s="145"/>
      <c r="K318" s="137"/>
      <c r="L318" s="137"/>
      <c r="M318" s="145"/>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45"/>
      <c r="I319" s="137"/>
      <c r="J319" s="145"/>
      <c r="K319" s="137"/>
      <c r="L319" s="137"/>
      <c r="M319" s="145"/>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45"/>
      <c r="I320" s="137"/>
      <c r="J320" s="145"/>
      <c r="K320" s="137"/>
      <c r="L320" s="137"/>
      <c r="M320" s="145"/>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45"/>
      <c r="I321" s="137"/>
      <c r="J321" s="145"/>
      <c r="K321" s="137"/>
      <c r="L321" s="137"/>
      <c r="M321" s="145"/>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45"/>
      <c r="I322" s="137"/>
      <c r="J322" s="145"/>
      <c r="K322" s="137"/>
      <c r="L322" s="137"/>
      <c r="M322" s="145"/>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45"/>
      <c r="I323" s="137"/>
      <c r="J323" s="145"/>
      <c r="K323" s="137"/>
      <c r="L323" s="137"/>
      <c r="M323" s="145"/>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45"/>
      <c r="I324" s="137"/>
      <c r="J324" s="145"/>
      <c r="K324" s="137"/>
      <c r="L324" s="137"/>
      <c r="M324" s="145"/>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45"/>
      <c r="I325" s="137"/>
      <c r="J325" s="145"/>
      <c r="K325" s="137"/>
      <c r="L325" s="137"/>
      <c r="M325" s="145"/>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45"/>
      <c r="I326" s="137"/>
      <c r="J326" s="145"/>
      <c r="K326" s="137"/>
      <c r="L326" s="137"/>
      <c r="M326" s="145"/>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45"/>
      <c r="I327" s="137"/>
      <c r="J327" s="145"/>
      <c r="K327" s="137"/>
      <c r="L327" s="137"/>
      <c r="M327" s="145"/>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45"/>
      <c r="I328" s="137"/>
      <c r="J328" s="145"/>
      <c r="K328" s="137"/>
      <c r="L328" s="137"/>
      <c r="M328" s="145"/>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45"/>
      <c r="I329" s="137"/>
      <c r="J329" s="145"/>
      <c r="K329" s="137"/>
      <c r="L329" s="137"/>
      <c r="M329" s="145"/>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45"/>
      <c r="I330" s="137"/>
      <c r="J330" s="145"/>
      <c r="K330" s="137"/>
      <c r="L330" s="137"/>
      <c r="M330" s="145"/>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45"/>
      <c r="I331" s="137"/>
      <c r="J331" s="145"/>
      <c r="K331" s="137"/>
      <c r="L331" s="137"/>
      <c r="M331" s="145"/>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45"/>
      <c r="I332" s="137"/>
      <c r="J332" s="145"/>
      <c r="K332" s="137"/>
      <c r="L332" s="137"/>
      <c r="M332" s="145"/>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45"/>
      <c r="I333" s="137"/>
      <c r="J333" s="145"/>
      <c r="K333" s="137"/>
      <c r="L333" s="137"/>
      <c r="M333" s="145"/>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45"/>
      <c r="I334" s="137"/>
      <c r="J334" s="145"/>
      <c r="K334" s="137"/>
      <c r="L334" s="137"/>
      <c r="M334" s="145"/>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45"/>
      <c r="I335" s="137"/>
      <c r="J335" s="145"/>
      <c r="K335" s="137"/>
      <c r="L335" s="137"/>
      <c r="M335" s="145"/>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45"/>
      <c r="I336" s="137"/>
      <c r="J336" s="145"/>
      <c r="K336" s="137"/>
      <c r="L336" s="137"/>
      <c r="M336" s="145"/>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45"/>
      <c r="I337" s="137"/>
      <c r="J337" s="145"/>
      <c r="K337" s="137"/>
      <c r="L337" s="137"/>
      <c r="M337" s="145"/>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45"/>
      <c r="I338" s="137"/>
      <c r="J338" s="145"/>
      <c r="K338" s="137"/>
      <c r="L338" s="137"/>
      <c r="M338" s="145"/>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45"/>
      <c r="I339" s="137"/>
      <c r="J339" s="145"/>
      <c r="K339" s="137"/>
      <c r="L339" s="137"/>
      <c r="M339" s="145"/>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45"/>
      <c r="I340" s="137"/>
      <c r="J340" s="145"/>
      <c r="K340" s="137"/>
      <c r="L340" s="137"/>
      <c r="M340" s="145"/>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45"/>
      <c r="I341" s="137"/>
      <c r="J341" s="145"/>
      <c r="K341" s="137"/>
      <c r="L341" s="137"/>
      <c r="M341" s="145"/>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45"/>
      <c r="I342" s="137"/>
      <c r="J342" s="145"/>
      <c r="K342" s="137"/>
      <c r="L342" s="137"/>
      <c r="M342" s="145"/>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45"/>
      <c r="I343" s="137"/>
      <c r="J343" s="145"/>
      <c r="K343" s="137"/>
      <c r="L343" s="137"/>
      <c r="M343" s="145"/>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45"/>
      <c r="I344" s="137"/>
      <c r="J344" s="145"/>
      <c r="K344" s="137"/>
      <c r="L344" s="137"/>
      <c r="M344" s="145"/>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45"/>
      <c r="I345" s="137"/>
      <c r="J345" s="145"/>
      <c r="K345" s="137"/>
      <c r="L345" s="137"/>
      <c r="M345" s="145"/>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45"/>
      <c r="I346" s="137"/>
      <c r="J346" s="145"/>
      <c r="K346" s="137"/>
      <c r="L346" s="137"/>
      <c r="M346" s="145"/>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45"/>
      <c r="I347" s="137"/>
      <c r="J347" s="145"/>
      <c r="K347" s="137"/>
      <c r="L347" s="137"/>
      <c r="M347" s="145"/>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45"/>
      <c r="I348" s="137"/>
      <c r="J348" s="145"/>
      <c r="K348" s="137"/>
      <c r="L348" s="137"/>
      <c r="M348" s="145"/>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45"/>
      <c r="I349" s="137"/>
      <c r="J349" s="145"/>
      <c r="K349" s="137"/>
      <c r="L349" s="137"/>
      <c r="M349" s="145"/>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45"/>
      <c r="I350" s="137"/>
      <c r="J350" s="145"/>
      <c r="K350" s="137"/>
      <c r="L350" s="137"/>
      <c r="M350" s="145"/>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45"/>
      <c r="I351" s="137"/>
      <c r="J351" s="145"/>
      <c r="K351" s="137"/>
      <c r="L351" s="137"/>
      <c r="M351" s="145"/>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45"/>
      <c r="I352" s="137"/>
      <c r="J352" s="145"/>
      <c r="K352" s="137"/>
      <c r="L352" s="137"/>
      <c r="M352" s="145"/>
      <c r="N352" s="137"/>
      <c r="O352" s="137"/>
      <c r="P352" s="137"/>
      <c r="Q352" s="137"/>
      <c r="R352" s="137"/>
      <c r="S352" s="137"/>
      <c r="T352" s="137"/>
      <c r="U352" s="137"/>
      <c r="V352" s="137"/>
      <c r="W352" s="137"/>
      <c r="X352" s="137"/>
      <c r="Y352" s="137"/>
      <c r="Z352" s="137"/>
      <c r="AA352" s="137"/>
      <c r="AB352" s="13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1" t="s">
        <v>66</v>
      </c>
    </row>
    <row r="3" spans="1:20" s="110" customFormat="1" ht="18.75" customHeight="1" x14ac:dyDescent="0.3">
      <c r="A3" s="120"/>
      <c r="T3" s="122" t="s">
        <v>9</v>
      </c>
    </row>
    <row r="4" spans="1:20" s="110" customFormat="1" ht="18.75" customHeight="1" x14ac:dyDescent="0.3">
      <c r="A4" s="120"/>
      <c r="T4" s="122" t="str">
        <f>'1. паспорт местоположение'!C3</f>
        <v>от «05» мая 2016 г. №380</v>
      </c>
    </row>
    <row r="5" spans="1:20" s="110" customFormat="1" ht="18.75" customHeight="1" x14ac:dyDescent="0.3">
      <c r="A5" s="120"/>
      <c r="T5" s="122"/>
    </row>
    <row r="6" spans="1:20" s="110" customFormat="1" x14ac:dyDescent="0.2">
      <c r="A6" s="399" t="str">
        <f>'1. паспорт местоположение'!A5:C5</f>
        <v>Год раскрытия информации: 2025 год</v>
      </c>
      <c r="B6" s="399"/>
      <c r="C6" s="399"/>
      <c r="D6" s="399"/>
      <c r="E6" s="399"/>
      <c r="F6" s="399"/>
      <c r="G6" s="399"/>
      <c r="H6" s="399"/>
      <c r="I6" s="399"/>
      <c r="J6" s="399"/>
      <c r="K6" s="399"/>
      <c r="L6" s="399"/>
      <c r="M6" s="399"/>
      <c r="N6" s="399"/>
      <c r="O6" s="399"/>
      <c r="P6" s="399"/>
      <c r="Q6" s="399"/>
      <c r="R6" s="399"/>
      <c r="S6" s="399"/>
      <c r="T6" s="399"/>
    </row>
    <row r="7" spans="1:20" s="110" customFormat="1" x14ac:dyDescent="0.2">
      <c r="A7" s="123"/>
    </row>
    <row r="8" spans="1:20" s="110" customFormat="1" ht="18.75" x14ac:dyDescent="0.2">
      <c r="A8" s="403" t="s">
        <v>8</v>
      </c>
      <c r="B8" s="403"/>
      <c r="C8" s="403"/>
      <c r="D8" s="403"/>
      <c r="E8" s="403"/>
      <c r="F8" s="403"/>
      <c r="G8" s="403"/>
      <c r="H8" s="403"/>
      <c r="I8" s="403"/>
      <c r="J8" s="403"/>
      <c r="K8" s="403"/>
      <c r="L8" s="403"/>
      <c r="M8" s="403"/>
      <c r="N8" s="403"/>
      <c r="O8" s="403"/>
      <c r="P8" s="403"/>
      <c r="Q8" s="403"/>
      <c r="R8" s="403"/>
      <c r="S8" s="403"/>
      <c r="T8" s="403"/>
    </row>
    <row r="9" spans="1:20" s="110"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0" customFormat="1" ht="18.75" customHeight="1" x14ac:dyDescent="0.2">
      <c r="A10" s="419" t="str">
        <f>'1. паспорт местоположение'!A9:C9</f>
        <v>АО "Россети Тюмень"</v>
      </c>
      <c r="B10" s="419"/>
      <c r="C10" s="419"/>
      <c r="D10" s="419"/>
      <c r="E10" s="419"/>
      <c r="F10" s="419"/>
      <c r="G10" s="419"/>
      <c r="H10" s="419"/>
      <c r="I10" s="419"/>
      <c r="J10" s="419"/>
      <c r="K10" s="419"/>
      <c r="L10" s="419"/>
      <c r="M10" s="419"/>
      <c r="N10" s="419"/>
      <c r="O10" s="419"/>
      <c r="P10" s="419"/>
      <c r="Q10" s="419"/>
      <c r="R10" s="419"/>
      <c r="S10" s="419"/>
      <c r="T10" s="419"/>
    </row>
    <row r="11" spans="1:20" s="110" customFormat="1" ht="18.75" customHeight="1" x14ac:dyDescent="0.2">
      <c r="A11" s="405" t="s">
        <v>7</v>
      </c>
      <c r="B11" s="405"/>
      <c r="C11" s="405"/>
      <c r="D11" s="405"/>
      <c r="E11" s="405"/>
      <c r="F11" s="405"/>
      <c r="G11" s="405"/>
      <c r="H11" s="405"/>
      <c r="I11" s="405"/>
      <c r="J11" s="405"/>
      <c r="K11" s="405"/>
      <c r="L11" s="405"/>
      <c r="M11" s="405"/>
      <c r="N11" s="405"/>
      <c r="O11" s="405"/>
      <c r="P11" s="405"/>
      <c r="Q11" s="405"/>
      <c r="R11" s="405"/>
      <c r="S11" s="405"/>
      <c r="T11" s="405"/>
    </row>
    <row r="12" spans="1:20" s="110"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0" customFormat="1" ht="18.75" customHeight="1" x14ac:dyDescent="0.2">
      <c r="A13" s="419" t="str">
        <f>'1. паспорт местоположение'!A12:C12</f>
        <v>O_NS3600.VL.0029</v>
      </c>
      <c r="B13" s="419"/>
      <c r="C13" s="419"/>
      <c r="D13" s="419"/>
      <c r="E13" s="419"/>
      <c r="F13" s="419"/>
      <c r="G13" s="419"/>
      <c r="H13" s="419"/>
      <c r="I13" s="419"/>
      <c r="J13" s="419"/>
      <c r="K13" s="419"/>
      <c r="L13" s="419"/>
      <c r="M13" s="419"/>
      <c r="N13" s="419"/>
      <c r="O13" s="419"/>
      <c r="P13" s="419"/>
      <c r="Q13" s="419"/>
      <c r="R13" s="419"/>
      <c r="S13" s="419"/>
      <c r="T13" s="419"/>
    </row>
    <row r="14" spans="1:20" s="110" customFormat="1" ht="18.75" customHeight="1" x14ac:dyDescent="0.2">
      <c r="A14" s="405" t="s">
        <v>6</v>
      </c>
      <c r="B14" s="405"/>
      <c r="C14" s="405"/>
      <c r="D14" s="405"/>
      <c r="E14" s="405"/>
      <c r="F14" s="405"/>
      <c r="G14" s="405"/>
      <c r="H14" s="405"/>
      <c r="I14" s="405"/>
      <c r="J14" s="405"/>
      <c r="K14" s="405"/>
      <c r="L14" s="405"/>
      <c r="M14" s="405"/>
      <c r="N14" s="405"/>
      <c r="O14" s="405"/>
      <c r="P14" s="405"/>
      <c r="Q14" s="405"/>
      <c r="R14" s="405"/>
      <c r="S14" s="405"/>
      <c r="T14" s="405"/>
    </row>
    <row r="15" spans="1:20" s="127"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128" customFormat="1" ht="43.5" customHeight="1" x14ac:dyDescent="0.2">
      <c r="A16" s="42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6" s="420"/>
      <c r="C16" s="420"/>
      <c r="D16" s="420"/>
      <c r="E16" s="420"/>
      <c r="F16" s="420"/>
      <c r="G16" s="420"/>
      <c r="H16" s="420"/>
      <c r="I16" s="420"/>
      <c r="J16" s="420"/>
      <c r="K16" s="420"/>
      <c r="L16" s="420"/>
      <c r="M16" s="420"/>
      <c r="N16" s="420"/>
      <c r="O16" s="420"/>
      <c r="P16" s="420"/>
      <c r="Q16" s="420"/>
      <c r="R16" s="420"/>
      <c r="S16" s="420"/>
      <c r="T16" s="420"/>
    </row>
    <row r="17" spans="1:113" s="128" customFormat="1" ht="15" customHeight="1" x14ac:dyDescent="0.2">
      <c r="A17" s="405" t="s">
        <v>5</v>
      </c>
      <c r="B17" s="405"/>
      <c r="C17" s="405"/>
      <c r="D17" s="405"/>
      <c r="E17" s="405"/>
      <c r="F17" s="405"/>
      <c r="G17" s="405"/>
      <c r="H17" s="405"/>
      <c r="I17" s="405"/>
      <c r="J17" s="405"/>
      <c r="K17" s="405"/>
      <c r="L17" s="405"/>
      <c r="M17" s="405"/>
      <c r="N17" s="405"/>
      <c r="O17" s="405"/>
      <c r="P17" s="405"/>
      <c r="Q17" s="405"/>
      <c r="R17" s="405"/>
      <c r="S17" s="405"/>
      <c r="T17" s="405"/>
    </row>
    <row r="18" spans="1:113" s="128"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113" s="128" customFormat="1" ht="15" customHeight="1" x14ac:dyDescent="0.2">
      <c r="A19" s="402" t="s">
        <v>389</v>
      </c>
      <c r="B19" s="402"/>
      <c r="C19" s="402"/>
      <c r="D19" s="402"/>
      <c r="E19" s="402"/>
      <c r="F19" s="402"/>
      <c r="G19" s="402"/>
      <c r="H19" s="402"/>
      <c r="I19" s="402"/>
      <c r="J19" s="402"/>
      <c r="K19" s="402"/>
      <c r="L19" s="402"/>
      <c r="M19" s="402"/>
      <c r="N19" s="402"/>
      <c r="O19" s="402"/>
      <c r="P19" s="402"/>
      <c r="Q19" s="402"/>
      <c r="R19" s="402"/>
      <c r="S19" s="402"/>
      <c r="T19" s="402"/>
    </row>
    <row r="20" spans="1:113" s="147"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22" t="s">
        <v>4</v>
      </c>
      <c r="B21" s="425" t="s">
        <v>218</v>
      </c>
      <c r="C21" s="426"/>
      <c r="D21" s="429" t="s">
        <v>119</v>
      </c>
      <c r="E21" s="425" t="s">
        <v>417</v>
      </c>
      <c r="F21" s="426"/>
      <c r="G21" s="425" t="s">
        <v>237</v>
      </c>
      <c r="H21" s="426"/>
      <c r="I21" s="425" t="s">
        <v>118</v>
      </c>
      <c r="J21" s="426"/>
      <c r="K21" s="429" t="s">
        <v>117</v>
      </c>
      <c r="L21" s="425" t="s">
        <v>116</v>
      </c>
      <c r="M21" s="426"/>
      <c r="N21" s="425" t="s">
        <v>413</v>
      </c>
      <c r="O21" s="426"/>
      <c r="P21" s="429" t="s">
        <v>115</v>
      </c>
      <c r="Q21" s="416" t="s">
        <v>114</v>
      </c>
      <c r="R21" s="417"/>
      <c r="S21" s="416" t="s">
        <v>113</v>
      </c>
      <c r="T21" s="418"/>
    </row>
    <row r="22" spans="1:113" ht="204.75" customHeight="1" x14ac:dyDescent="0.25">
      <c r="A22" s="423"/>
      <c r="B22" s="427"/>
      <c r="C22" s="428"/>
      <c r="D22" s="432"/>
      <c r="E22" s="427"/>
      <c r="F22" s="428"/>
      <c r="G22" s="427"/>
      <c r="H22" s="428"/>
      <c r="I22" s="427"/>
      <c r="J22" s="428"/>
      <c r="K22" s="430"/>
      <c r="L22" s="427"/>
      <c r="M22" s="428"/>
      <c r="N22" s="427"/>
      <c r="O22" s="428"/>
      <c r="P22" s="430"/>
      <c r="Q22" s="112" t="s">
        <v>112</v>
      </c>
      <c r="R22" s="112" t="s">
        <v>388</v>
      </c>
      <c r="S22" s="112" t="s">
        <v>111</v>
      </c>
      <c r="T22" s="112" t="s">
        <v>110</v>
      </c>
    </row>
    <row r="23" spans="1:113" ht="51.75" customHeight="1" x14ac:dyDescent="0.25">
      <c r="A23" s="424"/>
      <c r="B23" s="112" t="s">
        <v>108</v>
      </c>
      <c r="C23" s="112" t="s">
        <v>109</v>
      </c>
      <c r="D23" s="430"/>
      <c r="E23" s="112" t="s">
        <v>108</v>
      </c>
      <c r="F23" s="112" t="s">
        <v>109</v>
      </c>
      <c r="G23" s="112" t="s">
        <v>108</v>
      </c>
      <c r="H23" s="112" t="s">
        <v>109</v>
      </c>
      <c r="I23" s="112" t="s">
        <v>108</v>
      </c>
      <c r="J23" s="112" t="s">
        <v>109</v>
      </c>
      <c r="K23" s="112" t="s">
        <v>108</v>
      </c>
      <c r="L23" s="112" t="s">
        <v>108</v>
      </c>
      <c r="M23" s="112" t="s">
        <v>109</v>
      </c>
      <c r="N23" s="112" t="s">
        <v>108</v>
      </c>
      <c r="O23" s="112" t="s">
        <v>109</v>
      </c>
      <c r="P23" s="148" t="s">
        <v>108</v>
      </c>
      <c r="Q23" s="112" t="s">
        <v>108</v>
      </c>
      <c r="R23" s="112" t="s">
        <v>108</v>
      </c>
      <c r="S23" s="112" t="s">
        <v>108</v>
      </c>
      <c r="T23" s="112" t="s">
        <v>108</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7" customFormat="1" x14ac:dyDescent="0.25">
      <c r="A25" s="149">
        <v>1</v>
      </c>
      <c r="B25" s="149"/>
      <c r="C25" s="149"/>
      <c r="D25" s="150"/>
      <c r="E25" s="149"/>
      <c r="F25" s="149"/>
      <c r="G25" s="149"/>
      <c r="H25" s="149"/>
      <c r="I25" s="149"/>
      <c r="J25" s="114"/>
      <c r="K25" s="114"/>
      <c r="L25" s="114"/>
      <c r="M25" s="149"/>
      <c r="N25" s="149"/>
      <c r="O25" s="149"/>
      <c r="P25" s="114"/>
      <c r="Q25" s="114"/>
      <c r="R25" s="149"/>
      <c r="S25" s="114"/>
      <c r="T25" s="149"/>
    </row>
    <row r="26" spans="1:113" s="115" customFormat="1" ht="12.75" x14ac:dyDescent="0.2">
      <c r="B26" s="151"/>
      <c r="C26" s="151"/>
      <c r="K26" s="151"/>
    </row>
    <row r="27" spans="1:113" s="115" customFormat="1" x14ac:dyDescent="0.25">
      <c r="B27" s="116" t="s">
        <v>107</v>
      </c>
      <c r="C27" s="116"/>
      <c r="D27" s="116"/>
      <c r="E27" s="116"/>
      <c r="F27" s="116"/>
      <c r="G27" s="116"/>
      <c r="H27" s="116"/>
      <c r="I27" s="116"/>
      <c r="J27" s="116"/>
      <c r="K27" s="116"/>
      <c r="L27" s="116"/>
      <c r="M27" s="116"/>
      <c r="N27" s="116"/>
      <c r="O27" s="116"/>
      <c r="P27" s="116"/>
      <c r="Q27" s="116"/>
      <c r="R27" s="116"/>
    </row>
    <row r="28" spans="1:113" x14ac:dyDescent="0.25">
      <c r="B28" s="431" t="s">
        <v>423</v>
      </c>
      <c r="C28" s="431"/>
      <c r="D28" s="431"/>
      <c r="E28" s="431"/>
      <c r="F28" s="431"/>
      <c r="G28" s="431"/>
      <c r="H28" s="431"/>
      <c r="I28" s="431"/>
      <c r="J28" s="431"/>
      <c r="K28" s="431"/>
      <c r="L28" s="431"/>
      <c r="M28" s="431"/>
      <c r="N28" s="431"/>
      <c r="O28" s="431"/>
      <c r="P28" s="431"/>
      <c r="Q28" s="431"/>
      <c r="R28" s="431"/>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387</v>
      </c>
      <c r="C30" s="117"/>
      <c r="D30" s="117"/>
      <c r="E30" s="117"/>
      <c r="F30" s="118"/>
      <c r="G30" s="118"/>
      <c r="H30" s="117"/>
      <c r="I30" s="117"/>
      <c r="J30" s="117"/>
      <c r="K30" s="117"/>
      <c r="L30" s="117"/>
      <c r="M30" s="117"/>
      <c r="N30" s="117"/>
      <c r="O30" s="117"/>
      <c r="P30" s="117"/>
      <c r="Q30" s="117"/>
      <c r="R30" s="117"/>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x14ac:dyDescent="0.25">
      <c r="B31" s="117" t="s">
        <v>106</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105</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18" customFormat="1" x14ac:dyDescent="0.25">
      <c r="B33" s="117" t="s">
        <v>104</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18" customFormat="1" x14ac:dyDescent="0.25">
      <c r="B34" s="117" t="s">
        <v>103</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118" customFormat="1" x14ac:dyDescent="0.25">
      <c r="B35" s="117" t="s">
        <v>102</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118" customFormat="1" x14ac:dyDescent="0.25">
      <c r="B36" s="117" t="s">
        <v>101</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118" customFormat="1" x14ac:dyDescent="0.25">
      <c r="B37" s="117" t="s">
        <v>100</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118" customFormat="1" x14ac:dyDescent="0.25">
      <c r="B38" s="117" t="s">
        <v>99</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118" customFormat="1" x14ac:dyDescent="0.25">
      <c r="B39" s="117" t="s">
        <v>98</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1" t="s">
        <v>66</v>
      </c>
    </row>
    <row r="2" spans="1:27" s="110" customFormat="1" ht="18.75" customHeight="1" x14ac:dyDescent="0.3">
      <c r="E2" s="120"/>
      <c r="AA2" s="122" t="s">
        <v>9</v>
      </c>
    </row>
    <row r="3" spans="1:27" s="110" customFormat="1" ht="18.75" customHeight="1" x14ac:dyDescent="0.3">
      <c r="E3" s="120"/>
      <c r="AA3" s="122" t="str">
        <f>'1. паспорт местоположение'!C3</f>
        <v>от «05» мая 2016 г. №380</v>
      </c>
    </row>
    <row r="4" spans="1:27" s="110" customFormat="1" x14ac:dyDescent="0.2">
      <c r="E4" s="123"/>
    </row>
    <row r="5" spans="1:27" s="110" customForma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0" customFormat="1" x14ac:dyDescent="0.2">
      <c r="A6" s="139"/>
      <c r="B6" s="139"/>
      <c r="C6" s="139"/>
      <c r="D6" s="139"/>
      <c r="E6" s="139"/>
      <c r="F6" s="139"/>
      <c r="G6" s="139"/>
      <c r="H6" s="139"/>
      <c r="I6" s="139"/>
      <c r="J6" s="139"/>
      <c r="K6" s="139"/>
      <c r="L6" s="139"/>
      <c r="M6" s="139"/>
      <c r="N6" s="139"/>
      <c r="O6" s="139"/>
      <c r="P6" s="139"/>
      <c r="Q6" s="139"/>
      <c r="R6" s="139"/>
      <c r="S6" s="139"/>
      <c r="T6" s="139"/>
    </row>
    <row r="7" spans="1:27" s="110" customFormat="1" ht="18.75" x14ac:dyDescent="0.2">
      <c r="E7" s="403" t="s">
        <v>8</v>
      </c>
      <c r="F7" s="403"/>
      <c r="G7" s="403"/>
      <c r="H7" s="403"/>
      <c r="I7" s="403"/>
      <c r="J7" s="403"/>
      <c r="K7" s="403"/>
      <c r="L7" s="403"/>
      <c r="M7" s="403"/>
      <c r="N7" s="403"/>
      <c r="O7" s="403"/>
      <c r="P7" s="403"/>
      <c r="Q7" s="403"/>
      <c r="R7" s="403"/>
      <c r="S7" s="403"/>
      <c r="T7" s="403"/>
      <c r="U7" s="403"/>
      <c r="V7" s="403"/>
      <c r="W7" s="403"/>
      <c r="X7" s="403"/>
      <c r="Y7" s="403"/>
    </row>
    <row r="8" spans="1:27" s="110" customFormat="1" ht="18.75" x14ac:dyDescent="0.2">
      <c r="E8" s="140"/>
      <c r="F8" s="140"/>
      <c r="G8" s="140"/>
      <c r="H8" s="140"/>
      <c r="I8" s="140"/>
      <c r="J8" s="140"/>
      <c r="K8" s="140"/>
      <c r="L8" s="140"/>
      <c r="M8" s="140"/>
      <c r="N8" s="140"/>
      <c r="O8" s="140"/>
      <c r="P8" s="140"/>
      <c r="Q8" s="140"/>
      <c r="R8" s="140"/>
      <c r="S8" s="109"/>
      <c r="T8" s="109"/>
      <c r="U8" s="109"/>
      <c r="V8" s="109"/>
      <c r="W8" s="109"/>
    </row>
    <row r="9" spans="1:27" s="110" customFormat="1" ht="18.75" customHeight="1" x14ac:dyDescent="0.2">
      <c r="E9" s="419" t="s">
        <v>431</v>
      </c>
      <c r="F9" s="419"/>
      <c r="G9" s="419"/>
      <c r="H9" s="419"/>
      <c r="I9" s="419"/>
      <c r="J9" s="419"/>
      <c r="K9" s="419"/>
      <c r="L9" s="419"/>
      <c r="M9" s="419"/>
      <c r="N9" s="419"/>
      <c r="O9" s="419"/>
      <c r="P9" s="419"/>
      <c r="Q9" s="419"/>
      <c r="R9" s="419"/>
      <c r="S9" s="419"/>
      <c r="T9" s="419"/>
      <c r="U9" s="419"/>
      <c r="V9" s="419"/>
      <c r="W9" s="419"/>
      <c r="X9" s="419"/>
      <c r="Y9" s="419"/>
    </row>
    <row r="10" spans="1:27" s="110" customFormat="1" ht="18.75" customHeight="1" x14ac:dyDescent="0.2">
      <c r="E10" s="405" t="s">
        <v>7</v>
      </c>
      <c r="F10" s="405"/>
      <c r="G10" s="405"/>
      <c r="H10" s="405"/>
      <c r="I10" s="405"/>
      <c r="J10" s="405"/>
      <c r="K10" s="405"/>
      <c r="L10" s="405"/>
      <c r="M10" s="405"/>
      <c r="N10" s="405"/>
      <c r="O10" s="405"/>
      <c r="P10" s="405"/>
      <c r="Q10" s="405"/>
      <c r="R10" s="405"/>
      <c r="S10" s="405"/>
      <c r="T10" s="405"/>
      <c r="U10" s="405"/>
      <c r="V10" s="405"/>
      <c r="W10" s="405"/>
      <c r="X10" s="405"/>
      <c r="Y10" s="405"/>
    </row>
    <row r="11" spans="1:27" s="110" customFormat="1" ht="18.75" x14ac:dyDescent="0.2">
      <c r="E11" s="140"/>
      <c r="F11" s="140"/>
      <c r="G11" s="140"/>
      <c r="H11" s="140"/>
      <c r="I11" s="140"/>
      <c r="J11" s="140"/>
      <c r="K11" s="140"/>
      <c r="L11" s="140"/>
      <c r="M11" s="140"/>
      <c r="N11" s="140"/>
      <c r="O11" s="140"/>
      <c r="P11" s="140"/>
      <c r="Q11" s="140"/>
      <c r="R11" s="140"/>
      <c r="S11" s="109"/>
      <c r="T11" s="109"/>
      <c r="U11" s="109"/>
      <c r="V11" s="109"/>
      <c r="W11" s="109"/>
    </row>
    <row r="12" spans="1:27" s="110" customFormat="1" ht="18.75" customHeight="1" x14ac:dyDescent="0.25">
      <c r="A12" s="434" t="str">
        <f>'1. паспорт местоположение'!A12:C12</f>
        <v>O_NS3600.VL.0029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s="110" customFormat="1" ht="18.75" customHeight="1" x14ac:dyDescent="0.2">
      <c r="E13" s="405" t="s">
        <v>6</v>
      </c>
      <c r="F13" s="405"/>
      <c r="G13" s="405"/>
      <c r="H13" s="405"/>
      <c r="I13" s="405"/>
      <c r="J13" s="405"/>
      <c r="K13" s="405"/>
      <c r="L13" s="405"/>
      <c r="M13" s="405"/>
      <c r="N13" s="405"/>
      <c r="O13" s="405"/>
      <c r="P13" s="405"/>
      <c r="Q13" s="405"/>
      <c r="R13" s="405"/>
      <c r="S13" s="405"/>
      <c r="T13" s="405"/>
      <c r="U13" s="405"/>
      <c r="V13" s="405"/>
      <c r="W13" s="405"/>
      <c r="X13" s="405"/>
      <c r="Y13" s="405"/>
    </row>
    <row r="14" spans="1:27" s="127"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28" customFormat="1" ht="36" customHeight="1" x14ac:dyDescent="0.25">
      <c r="A15" s="433"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28" customFormat="1" ht="15" customHeight="1" x14ac:dyDescent="0.2">
      <c r="E16" s="405" t="s">
        <v>5</v>
      </c>
      <c r="F16" s="405"/>
      <c r="G16" s="405"/>
      <c r="H16" s="405"/>
      <c r="I16" s="405"/>
      <c r="J16" s="405"/>
      <c r="K16" s="405"/>
      <c r="L16" s="405"/>
      <c r="M16" s="405"/>
      <c r="N16" s="405"/>
      <c r="O16" s="405"/>
      <c r="P16" s="405"/>
      <c r="Q16" s="405"/>
      <c r="R16" s="405"/>
      <c r="S16" s="405"/>
      <c r="T16" s="405"/>
      <c r="U16" s="405"/>
      <c r="V16" s="405"/>
      <c r="W16" s="405"/>
      <c r="X16" s="405"/>
      <c r="Y16" s="405"/>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391</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147" customFormat="1" ht="21" customHeight="1" x14ac:dyDescent="0.25"/>
    <row r="21" spans="1:27" ht="15.75" customHeight="1" x14ac:dyDescent="0.25">
      <c r="A21" s="429" t="s">
        <v>4</v>
      </c>
      <c r="B21" s="425" t="s">
        <v>397</v>
      </c>
      <c r="C21" s="426"/>
      <c r="D21" s="425" t="s">
        <v>399</v>
      </c>
      <c r="E21" s="426"/>
      <c r="F21" s="416" t="s">
        <v>91</v>
      </c>
      <c r="G21" s="418"/>
      <c r="H21" s="418"/>
      <c r="I21" s="417"/>
      <c r="J21" s="429" t="s">
        <v>400</v>
      </c>
      <c r="K21" s="425" t="s">
        <v>401</v>
      </c>
      <c r="L21" s="426"/>
      <c r="M21" s="425" t="s">
        <v>402</v>
      </c>
      <c r="N21" s="426"/>
      <c r="O21" s="425" t="s">
        <v>390</v>
      </c>
      <c r="P21" s="426"/>
      <c r="Q21" s="425" t="s">
        <v>124</v>
      </c>
      <c r="R21" s="426"/>
      <c r="S21" s="429" t="s">
        <v>123</v>
      </c>
      <c r="T21" s="429" t="s">
        <v>403</v>
      </c>
      <c r="U21" s="429" t="s">
        <v>398</v>
      </c>
      <c r="V21" s="425" t="s">
        <v>122</v>
      </c>
      <c r="W21" s="426"/>
      <c r="X21" s="416" t="s">
        <v>114</v>
      </c>
      <c r="Y21" s="418"/>
      <c r="Z21" s="416" t="s">
        <v>113</v>
      </c>
      <c r="AA21" s="418"/>
    </row>
    <row r="22" spans="1:27" ht="216" customHeight="1" x14ac:dyDescent="0.25">
      <c r="A22" s="432"/>
      <c r="B22" s="427"/>
      <c r="C22" s="428"/>
      <c r="D22" s="427"/>
      <c r="E22" s="428"/>
      <c r="F22" s="416" t="s">
        <v>121</v>
      </c>
      <c r="G22" s="417"/>
      <c r="H22" s="416" t="s">
        <v>120</v>
      </c>
      <c r="I22" s="417"/>
      <c r="J22" s="430"/>
      <c r="K22" s="427"/>
      <c r="L22" s="428"/>
      <c r="M22" s="427"/>
      <c r="N22" s="428"/>
      <c r="O22" s="427"/>
      <c r="P22" s="428"/>
      <c r="Q22" s="427"/>
      <c r="R22" s="428"/>
      <c r="S22" s="430"/>
      <c r="T22" s="430"/>
      <c r="U22" s="430"/>
      <c r="V22" s="427"/>
      <c r="W22" s="428"/>
      <c r="X22" s="112" t="s">
        <v>112</v>
      </c>
      <c r="Y22" s="112" t="s">
        <v>388</v>
      </c>
      <c r="Z22" s="112" t="s">
        <v>111</v>
      </c>
      <c r="AA22" s="112" t="s">
        <v>110</v>
      </c>
    </row>
    <row r="23" spans="1:27" ht="60" customHeight="1" x14ac:dyDescent="0.25">
      <c r="A23" s="430"/>
      <c r="B23" s="148" t="s">
        <v>108</v>
      </c>
      <c r="C23" s="148" t="s">
        <v>109</v>
      </c>
      <c r="D23" s="148" t="s">
        <v>108</v>
      </c>
      <c r="E23" s="148" t="s">
        <v>109</v>
      </c>
      <c r="F23" s="148" t="s">
        <v>108</v>
      </c>
      <c r="G23" s="148" t="s">
        <v>109</v>
      </c>
      <c r="H23" s="148" t="s">
        <v>108</v>
      </c>
      <c r="I23" s="148" t="s">
        <v>109</v>
      </c>
      <c r="J23" s="148" t="s">
        <v>108</v>
      </c>
      <c r="K23" s="148" t="s">
        <v>108</v>
      </c>
      <c r="L23" s="148" t="s">
        <v>109</v>
      </c>
      <c r="M23" s="148" t="s">
        <v>108</v>
      </c>
      <c r="N23" s="148" t="s">
        <v>109</v>
      </c>
      <c r="O23" s="148" t="s">
        <v>108</v>
      </c>
      <c r="P23" s="148" t="s">
        <v>109</v>
      </c>
      <c r="Q23" s="148" t="s">
        <v>108</v>
      </c>
      <c r="R23" s="148" t="s">
        <v>109</v>
      </c>
      <c r="S23" s="148" t="s">
        <v>108</v>
      </c>
      <c r="T23" s="148" t="s">
        <v>108</v>
      </c>
      <c r="U23" s="148" t="s">
        <v>108</v>
      </c>
      <c r="V23" s="148" t="s">
        <v>108</v>
      </c>
      <c r="W23" s="148" t="s">
        <v>109</v>
      </c>
      <c r="X23" s="148" t="s">
        <v>108</v>
      </c>
      <c r="Y23" s="148" t="s">
        <v>108</v>
      </c>
      <c r="Z23" s="112" t="s">
        <v>108</v>
      </c>
      <c r="AA23" s="112" t="s">
        <v>108</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147" customFormat="1" ht="51.75" customHeight="1" x14ac:dyDescent="0.25">
      <c r="A25" s="155"/>
      <c r="B25" s="155"/>
      <c r="C25" s="155"/>
      <c r="D25" s="155"/>
      <c r="E25" s="112"/>
      <c r="F25" s="112"/>
      <c r="G25" s="155"/>
      <c r="H25" s="155"/>
      <c r="I25" s="155"/>
      <c r="J25" s="156"/>
      <c r="K25" s="156"/>
      <c r="L25" s="157"/>
      <c r="M25" s="157"/>
      <c r="N25" s="158"/>
      <c r="O25" s="158"/>
      <c r="P25" s="158"/>
      <c r="Q25" s="158"/>
      <c r="R25" s="155"/>
      <c r="S25" s="156"/>
      <c r="T25" s="156"/>
      <c r="U25" s="156"/>
      <c r="V25" s="156"/>
      <c r="W25" s="158"/>
      <c r="X25" s="155"/>
      <c r="Y25" s="155"/>
      <c r="Z25" s="155"/>
      <c r="AA25" s="155"/>
    </row>
    <row r="26" spans="1:27" ht="3" customHeight="1" x14ac:dyDescent="0.25">
      <c r="X26" s="159"/>
      <c r="Y26" s="160"/>
      <c r="Z26" s="118"/>
      <c r="AA26" s="118"/>
    </row>
    <row r="27" spans="1:27" s="115" customFormat="1" ht="12.75" x14ac:dyDescent="0.2">
      <c r="A27" s="151"/>
      <c r="B27" s="151"/>
      <c r="C27" s="151"/>
      <c r="E27" s="151"/>
      <c r="X27" s="161"/>
      <c r="Y27" s="161"/>
      <c r="Z27" s="161"/>
      <c r="AA27" s="161"/>
    </row>
    <row r="28" spans="1:27" s="115" customFormat="1" ht="12.75" x14ac:dyDescent="0.2">
      <c r="A28" s="151"/>
      <c r="B28" s="151"/>
      <c r="C28" s="1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SheetLayoutView="100" workbookViewId="0">
      <selection activeCell="C27" sqref="C27"/>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110" customFormat="1" ht="18.75" customHeight="1" x14ac:dyDescent="0.2">
      <c r="A1" s="120"/>
      <c r="C1" s="121" t="s">
        <v>66</v>
      </c>
    </row>
    <row r="2" spans="1:29" s="110" customFormat="1" ht="18.75" customHeight="1" x14ac:dyDescent="0.3">
      <c r="A2" s="120"/>
      <c r="C2" s="122" t="s">
        <v>9</v>
      </c>
    </row>
    <row r="3" spans="1:29" s="110" customFormat="1" ht="18.75" x14ac:dyDescent="0.3">
      <c r="A3" s="123"/>
      <c r="C3" s="122" t="str">
        <f>'1. паспорт местоположение'!C3</f>
        <v>от «05» мая 2016 г. №380</v>
      </c>
    </row>
    <row r="4" spans="1:29" s="110" customFormat="1" ht="18.75" x14ac:dyDescent="0.3">
      <c r="A4" s="123"/>
      <c r="C4" s="122"/>
    </row>
    <row r="5" spans="1:29" s="110" customFormat="1" ht="15.75" x14ac:dyDescent="0.2">
      <c r="A5" s="399" t="str">
        <f>'1. паспорт местоположение'!A5:C5</f>
        <v>Год раскрытия информации: 2025 год</v>
      </c>
      <c r="B5" s="399"/>
      <c r="C5" s="39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0" customFormat="1" ht="18.75" x14ac:dyDescent="0.3">
      <c r="A6" s="123"/>
      <c r="G6" s="122"/>
    </row>
    <row r="7" spans="1:29" s="110" customFormat="1" ht="18.75" x14ac:dyDescent="0.2">
      <c r="A7" s="403" t="s">
        <v>8</v>
      </c>
      <c r="B7" s="403"/>
      <c r="C7" s="403"/>
      <c r="D7" s="109"/>
      <c r="E7" s="109"/>
      <c r="F7" s="109"/>
      <c r="G7" s="109"/>
      <c r="H7" s="109"/>
      <c r="I7" s="109"/>
      <c r="J7" s="109"/>
      <c r="K7" s="109"/>
      <c r="L7" s="109"/>
      <c r="M7" s="109"/>
      <c r="N7" s="109"/>
      <c r="O7" s="109"/>
      <c r="P7" s="109"/>
      <c r="Q7" s="109"/>
      <c r="R7" s="109"/>
      <c r="S7" s="109"/>
      <c r="T7" s="109"/>
      <c r="U7" s="109"/>
    </row>
    <row r="8" spans="1:29" s="110" customFormat="1" ht="18.75" x14ac:dyDescent="0.2">
      <c r="A8" s="403"/>
      <c r="B8" s="403"/>
      <c r="C8" s="403"/>
      <c r="D8" s="140"/>
      <c r="E8" s="140"/>
      <c r="F8" s="140"/>
      <c r="G8" s="140"/>
      <c r="H8" s="109"/>
      <c r="I8" s="109"/>
      <c r="J8" s="109"/>
      <c r="K8" s="109"/>
      <c r="L8" s="109"/>
      <c r="M8" s="109"/>
      <c r="N8" s="109"/>
      <c r="O8" s="109"/>
      <c r="P8" s="109"/>
      <c r="Q8" s="109"/>
      <c r="R8" s="109"/>
      <c r="S8" s="109"/>
      <c r="T8" s="109"/>
      <c r="U8" s="109"/>
    </row>
    <row r="9" spans="1:29" s="110" customFormat="1" ht="18.75" x14ac:dyDescent="0.2">
      <c r="A9" s="419" t="str">
        <f>'1. паспорт местоположение'!A9:C9</f>
        <v>АО "Россети Тюмень"</v>
      </c>
      <c r="B9" s="419"/>
      <c r="C9" s="419"/>
      <c r="D9" s="108"/>
      <c r="E9" s="108"/>
      <c r="F9" s="108"/>
      <c r="G9" s="108"/>
      <c r="H9" s="109"/>
      <c r="I9" s="109"/>
      <c r="J9" s="109"/>
      <c r="K9" s="109"/>
      <c r="L9" s="109"/>
      <c r="M9" s="109"/>
      <c r="N9" s="109"/>
      <c r="O9" s="109"/>
      <c r="P9" s="109"/>
      <c r="Q9" s="109"/>
      <c r="R9" s="109"/>
      <c r="S9" s="109"/>
      <c r="T9" s="109"/>
      <c r="U9" s="109"/>
    </row>
    <row r="10" spans="1:29" s="110" customFormat="1" ht="18.75" x14ac:dyDescent="0.2">
      <c r="A10" s="405" t="s">
        <v>7</v>
      </c>
      <c r="B10" s="405"/>
      <c r="C10" s="405"/>
      <c r="D10" s="125"/>
      <c r="E10" s="125"/>
      <c r="F10" s="125"/>
      <c r="G10" s="125"/>
      <c r="H10" s="109"/>
      <c r="I10" s="109"/>
      <c r="J10" s="109"/>
      <c r="K10" s="109"/>
      <c r="L10" s="109"/>
      <c r="M10" s="109"/>
      <c r="N10" s="109"/>
      <c r="O10" s="109"/>
      <c r="P10" s="109"/>
      <c r="Q10" s="109"/>
      <c r="R10" s="109"/>
      <c r="S10" s="109"/>
      <c r="T10" s="109"/>
      <c r="U10" s="109"/>
    </row>
    <row r="11" spans="1:29" s="110" customFormat="1" ht="18.75" x14ac:dyDescent="0.2">
      <c r="A11" s="403"/>
      <c r="B11" s="403"/>
      <c r="C11" s="403"/>
      <c r="D11" s="140"/>
      <c r="E11" s="140"/>
      <c r="F11" s="140"/>
      <c r="G11" s="140"/>
      <c r="H11" s="109"/>
      <c r="I11" s="109"/>
      <c r="J11" s="109"/>
      <c r="K11" s="109"/>
      <c r="L11" s="109"/>
      <c r="M11" s="109"/>
      <c r="N11" s="109"/>
      <c r="O11" s="109"/>
      <c r="P11" s="109"/>
      <c r="Q11" s="109"/>
      <c r="R11" s="109"/>
      <c r="S11" s="109"/>
      <c r="T11" s="109"/>
      <c r="U11" s="109"/>
    </row>
    <row r="12" spans="1:29" s="110" customFormat="1" ht="18.75" x14ac:dyDescent="0.2">
      <c r="A12" s="419" t="str">
        <f>'1. паспорт местоположение'!A12:C12</f>
        <v>O_NS3600.VL.0029</v>
      </c>
      <c r="B12" s="419"/>
      <c r="C12" s="419"/>
      <c r="D12" s="108"/>
      <c r="E12" s="108"/>
      <c r="F12" s="108"/>
      <c r="G12" s="108"/>
      <c r="H12" s="109"/>
      <c r="I12" s="109"/>
      <c r="J12" s="109"/>
      <c r="K12" s="109"/>
      <c r="L12" s="109"/>
      <c r="M12" s="109"/>
      <c r="N12" s="109"/>
      <c r="O12" s="109"/>
      <c r="P12" s="109"/>
      <c r="Q12" s="109"/>
      <c r="R12" s="109"/>
      <c r="S12" s="109"/>
      <c r="T12" s="109"/>
      <c r="U12" s="109"/>
    </row>
    <row r="13" spans="1:29" s="110" customFormat="1" ht="10.5" customHeight="1" x14ac:dyDescent="0.2">
      <c r="A13" s="405" t="s">
        <v>6</v>
      </c>
      <c r="B13" s="405"/>
      <c r="C13" s="405"/>
      <c r="D13" s="125"/>
      <c r="E13" s="125"/>
      <c r="F13" s="125"/>
      <c r="G13" s="125"/>
      <c r="H13" s="109"/>
      <c r="I13" s="109"/>
      <c r="J13" s="109"/>
      <c r="K13" s="109"/>
      <c r="L13" s="109"/>
      <c r="M13" s="109"/>
      <c r="N13" s="109"/>
      <c r="O13" s="109"/>
      <c r="P13" s="109"/>
      <c r="Q13" s="109"/>
      <c r="R13" s="109"/>
      <c r="S13" s="109"/>
      <c r="T13" s="109"/>
      <c r="U13" s="109"/>
    </row>
    <row r="14" spans="1:29" s="127" customFormat="1" ht="15.75" customHeight="1" x14ac:dyDescent="0.2">
      <c r="A14" s="408"/>
      <c r="B14" s="408"/>
      <c r="C14" s="408"/>
      <c r="D14" s="126"/>
      <c r="E14" s="126"/>
      <c r="F14" s="126"/>
      <c r="G14" s="126"/>
      <c r="H14" s="126"/>
      <c r="I14" s="126"/>
      <c r="J14" s="126"/>
      <c r="K14" s="126"/>
      <c r="L14" s="126"/>
      <c r="M14" s="126"/>
      <c r="N14" s="126"/>
      <c r="O14" s="126"/>
      <c r="P14" s="126"/>
      <c r="Q14" s="126"/>
      <c r="R14" s="126"/>
      <c r="S14" s="126"/>
      <c r="T14" s="126"/>
      <c r="U14" s="126"/>
    </row>
    <row r="15" spans="1:29" s="128" customFormat="1" ht="45" customHeight="1" x14ac:dyDescent="0.2">
      <c r="A15" s="42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20"/>
      <c r="C15" s="420"/>
      <c r="D15" s="108"/>
      <c r="E15" s="108"/>
      <c r="F15" s="108"/>
      <c r="G15" s="108"/>
      <c r="H15" s="108"/>
      <c r="I15" s="108"/>
      <c r="J15" s="108"/>
      <c r="K15" s="108"/>
      <c r="L15" s="108"/>
      <c r="M15" s="108"/>
      <c r="N15" s="108"/>
      <c r="O15" s="108"/>
      <c r="P15" s="108"/>
      <c r="Q15" s="108"/>
      <c r="R15" s="108"/>
      <c r="S15" s="108"/>
      <c r="T15" s="108"/>
      <c r="U15" s="108"/>
    </row>
    <row r="16" spans="1:29" s="128" customFormat="1" ht="15" customHeight="1" x14ac:dyDescent="0.2">
      <c r="A16" s="405" t="s">
        <v>5</v>
      </c>
      <c r="B16" s="405"/>
      <c r="C16" s="405"/>
      <c r="D16" s="125"/>
      <c r="E16" s="125"/>
      <c r="F16" s="125"/>
      <c r="G16" s="125"/>
      <c r="H16" s="125"/>
      <c r="I16" s="125"/>
      <c r="J16" s="125"/>
      <c r="K16" s="125"/>
      <c r="L16" s="125"/>
      <c r="M16" s="125"/>
      <c r="N16" s="125"/>
      <c r="O16" s="125"/>
      <c r="P16" s="125"/>
      <c r="Q16" s="125"/>
      <c r="R16" s="125"/>
      <c r="S16" s="125"/>
      <c r="T16" s="125"/>
      <c r="U16" s="125"/>
    </row>
    <row r="17" spans="1:21" s="128" customFormat="1" ht="15" customHeight="1" x14ac:dyDescent="0.2">
      <c r="A17" s="412"/>
      <c r="B17" s="412"/>
      <c r="C17" s="412"/>
      <c r="D17" s="129"/>
      <c r="E17" s="129"/>
      <c r="F17" s="129"/>
      <c r="G17" s="129"/>
      <c r="H17" s="129"/>
      <c r="I17" s="129"/>
      <c r="J17" s="129"/>
      <c r="K17" s="129"/>
      <c r="L17" s="129"/>
      <c r="M17" s="129"/>
      <c r="N17" s="129"/>
      <c r="O17" s="129"/>
      <c r="P17" s="129"/>
      <c r="Q17" s="129"/>
      <c r="R17" s="129"/>
    </row>
    <row r="18" spans="1:21" s="128" customFormat="1" ht="27.75" customHeight="1" x14ac:dyDescent="0.2">
      <c r="A18" s="401" t="s">
        <v>383</v>
      </c>
      <c r="B18" s="401"/>
      <c r="C18" s="401"/>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5"/>
      <c r="B19" s="125"/>
      <c r="C19" s="125"/>
      <c r="D19" s="125"/>
      <c r="E19" s="125"/>
      <c r="F19" s="125"/>
      <c r="G19" s="125"/>
      <c r="H19" s="129"/>
      <c r="I19" s="129"/>
      <c r="J19" s="129"/>
      <c r="K19" s="129"/>
      <c r="L19" s="129"/>
      <c r="M19" s="129"/>
      <c r="N19" s="129"/>
      <c r="O19" s="129"/>
      <c r="P19" s="129"/>
      <c r="Q19" s="129"/>
      <c r="R19" s="129"/>
    </row>
    <row r="20" spans="1:21" s="128" customFormat="1" ht="39.75" customHeight="1" x14ac:dyDescent="0.2">
      <c r="A20" s="131" t="s">
        <v>4</v>
      </c>
      <c r="B20" s="132" t="s">
        <v>65</v>
      </c>
      <c r="C20" s="133" t="s">
        <v>64</v>
      </c>
      <c r="D20" s="134"/>
      <c r="E20" s="134"/>
      <c r="F20" s="134"/>
      <c r="G20" s="134"/>
      <c r="H20" s="126"/>
      <c r="I20" s="126"/>
      <c r="J20" s="126"/>
      <c r="K20" s="126"/>
      <c r="L20" s="126"/>
      <c r="M20" s="126"/>
      <c r="N20" s="126"/>
      <c r="O20" s="126"/>
      <c r="P20" s="126"/>
      <c r="Q20" s="126"/>
      <c r="R20" s="126"/>
      <c r="S20" s="135"/>
      <c r="T20" s="135"/>
      <c r="U20" s="135"/>
    </row>
    <row r="21" spans="1:21" s="128" customFormat="1" ht="16.5" customHeight="1" x14ac:dyDescent="0.2">
      <c r="A21" s="133">
        <v>1</v>
      </c>
      <c r="B21" s="132">
        <v>2</v>
      </c>
      <c r="C21" s="133">
        <v>3</v>
      </c>
      <c r="D21" s="134"/>
      <c r="E21" s="134"/>
      <c r="F21" s="134"/>
      <c r="G21" s="134"/>
      <c r="H21" s="126"/>
      <c r="I21" s="126"/>
      <c r="J21" s="126"/>
      <c r="K21" s="126"/>
      <c r="L21" s="126"/>
      <c r="M21" s="126"/>
      <c r="N21" s="126"/>
      <c r="O21" s="126"/>
      <c r="P21" s="126"/>
      <c r="Q21" s="126"/>
      <c r="R21" s="126"/>
      <c r="S21" s="135"/>
      <c r="T21" s="135"/>
      <c r="U21" s="135"/>
    </row>
    <row r="22" spans="1:21" s="128" customFormat="1" ht="31.5" x14ac:dyDescent="0.2">
      <c r="A22" s="136" t="s">
        <v>63</v>
      </c>
      <c r="B22" s="209" t="s">
        <v>395</v>
      </c>
      <c r="C22" s="206" t="s">
        <v>535</v>
      </c>
      <c r="D22" s="134"/>
      <c r="E22" s="134"/>
      <c r="F22" s="126"/>
      <c r="G22" s="126"/>
      <c r="H22" s="126"/>
      <c r="I22" s="126"/>
      <c r="J22" s="126"/>
      <c r="K22" s="126"/>
      <c r="L22" s="126"/>
      <c r="M22" s="126"/>
      <c r="N22" s="126"/>
      <c r="O22" s="126"/>
      <c r="P22" s="126"/>
      <c r="Q22" s="135"/>
      <c r="R22" s="135"/>
      <c r="S22" s="135"/>
      <c r="T22" s="135"/>
      <c r="U22" s="135"/>
    </row>
    <row r="23" spans="1:21" ht="72.75" customHeight="1" x14ac:dyDescent="0.25">
      <c r="A23" s="136" t="s">
        <v>62</v>
      </c>
      <c r="B23" s="205" t="s">
        <v>59</v>
      </c>
      <c r="C23" s="215" t="s">
        <v>527</v>
      </c>
      <c r="D23" s="134"/>
      <c r="E23" s="137"/>
      <c r="F23" s="137"/>
      <c r="G23" s="137"/>
      <c r="H23" s="137"/>
      <c r="I23" s="137"/>
      <c r="J23" s="137"/>
      <c r="K23" s="137"/>
      <c r="L23" s="137"/>
      <c r="M23" s="137"/>
      <c r="N23" s="137"/>
      <c r="O23" s="137"/>
      <c r="P23" s="137"/>
      <c r="Q23" s="137"/>
      <c r="R23" s="137"/>
      <c r="S23" s="137"/>
      <c r="T23" s="137"/>
      <c r="U23" s="137"/>
    </row>
    <row r="24" spans="1:21" ht="47.25" x14ac:dyDescent="0.25">
      <c r="A24" s="136" t="s">
        <v>61</v>
      </c>
      <c r="B24" s="205" t="s">
        <v>415</v>
      </c>
      <c r="C24" s="215" t="s">
        <v>528</v>
      </c>
      <c r="D24" s="137"/>
      <c r="E24" s="137"/>
      <c r="F24" s="137"/>
      <c r="G24" s="137"/>
      <c r="H24" s="137"/>
      <c r="I24" s="137"/>
      <c r="J24" s="137"/>
      <c r="K24" s="137"/>
      <c r="L24" s="137"/>
      <c r="M24" s="137"/>
      <c r="N24" s="137"/>
      <c r="O24" s="137"/>
      <c r="P24" s="137"/>
      <c r="Q24" s="137"/>
      <c r="R24" s="137"/>
      <c r="S24" s="137"/>
      <c r="T24" s="137"/>
      <c r="U24" s="137"/>
    </row>
    <row r="25" spans="1:21" ht="31.5" x14ac:dyDescent="0.25">
      <c r="A25" s="136" t="s">
        <v>60</v>
      </c>
      <c r="B25" s="205" t="s">
        <v>416</v>
      </c>
      <c r="C25" s="215" t="s">
        <v>526</v>
      </c>
      <c r="D25" s="137"/>
      <c r="E25" s="137"/>
      <c r="F25" s="137"/>
      <c r="G25" s="137"/>
      <c r="H25" s="137"/>
      <c r="I25" s="137"/>
      <c r="J25" s="137"/>
      <c r="K25" s="137"/>
      <c r="L25" s="137"/>
      <c r="M25" s="137"/>
      <c r="N25" s="137"/>
      <c r="O25" s="137"/>
      <c r="P25" s="137"/>
      <c r="Q25" s="137"/>
      <c r="R25" s="137"/>
      <c r="S25" s="137"/>
      <c r="T25" s="137"/>
      <c r="U25" s="137"/>
    </row>
    <row r="26" spans="1:21" ht="31.5" x14ac:dyDescent="0.25">
      <c r="A26" s="136" t="s">
        <v>58</v>
      </c>
      <c r="B26" s="205" t="s">
        <v>225</v>
      </c>
      <c r="C26" s="131" t="s">
        <v>432</v>
      </c>
      <c r="D26" s="137"/>
      <c r="E26" s="137"/>
      <c r="F26" s="137"/>
      <c r="G26" s="137"/>
      <c r="H26" s="137"/>
      <c r="I26" s="137"/>
      <c r="J26" s="137"/>
      <c r="K26" s="137"/>
      <c r="L26" s="137"/>
      <c r="M26" s="137"/>
      <c r="N26" s="137"/>
      <c r="O26" s="137"/>
      <c r="P26" s="137"/>
      <c r="Q26" s="137"/>
      <c r="R26" s="137"/>
      <c r="S26" s="137"/>
      <c r="T26" s="137"/>
      <c r="U26" s="137"/>
    </row>
    <row r="27" spans="1:21" ht="33" x14ac:dyDescent="0.25">
      <c r="A27" s="136" t="s">
        <v>57</v>
      </c>
      <c r="B27" s="205" t="s">
        <v>396</v>
      </c>
      <c r="C27" s="243" t="s">
        <v>529</v>
      </c>
      <c r="D27" s="134"/>
      <c r="E27" s="137"/>
      <c r="F27" s="137"/>
      <c r="G27" s="137"/>
      <c r="H27" s="137"/>
      <c r="I27" s="137"/>
      <c r="J27" s="137"/>
      <c r="K27" s="137"/>
      <c r="L27" s="137"/>
      <c r="M27" s="137"/>
      <c r="N27" s="137"/>
      <c r="O27" s="137"/>
      <c r="P27" s="137"/>
      <c r="Q27" s="137"/>
      <c r="R27" s="137"/>
      <c r="S27" s="137"/>
      <c r="T27" s="137"/>
      <c r="U27" s="137"/>
    </row>
    <row r="28" spans="1:21" ht="15.75" x14ac:dyDescent="0.25">
      <c r="A28" s="136" t="s">
        <v>55</v>
      </c>
      <c r="B28" s="205" t="s">
        <v>56</v>
      </c>
      <c r="C28" s="216">
        <v>2024</v>
      </c>
      <c r="D28" s="137"/>
      <c r="E28" s="137"/>
      <c r="F28" s="137"/>
      <c r="G28" s="137"/>
      <c r="H28" s="137"/>
      <c r="I28" s="137"/>
      <c r="J28" s="137"/>
      <c r="K28" s="137"/>
      <c r="L28" s="137"/>
      <c r="M28" s="137"/>
      <c r="N28" s="137"/>
      <c r="O28" s="137"/>
      <c r="P28" s="137"/>
      <c r="Q28" s="137"/>
      <c r="R28" s="137"/>
      <c r="S28" s="137"/>
      <c r="T28" s="137"/>
      <c r="U28" s="137"/>
    </row>
    <row r="29" spans="1:21" ht="31.5" x14ac:dyDescent="0.25">
      <c r="A29" s="136" t="s">
        <v>53</v>
      </c>
      <c r="B29" s="206" t="s">
        <v>54</v>
      </c>
      <c r="C29" s="217">
        <v>2026</v>
      </c>
      <c r="D29" s="137"/>
      <c r="E29" s="137"/>
      <c r="F29" s="137"/>
      <c r="G29" s="137"/>
      <c r="H29" s="137"/>
      <c r="I29" s="137"/>
      <c r="J29" s="137"/>
      <c r="K29" s="137"/>
      <c r="L29" s="137"/>
      <c r="M29" s="137"/>
      <c r="N29" s="137"/>
      <c r="O29" s="137"/>
      <c r="P29" s="137"/>
      <c r="Q29" s="137"/>
      <c r="R29" s="137"/>
      <c r="S29" s="137"/>
      <c r="T29" s="137"/>
      <c r="U29" s="137"/>
    </row>
    <row r="30" spans="1:21" ht="31.5" x14ac:dyDescent="0.25">
      <c r="A30" s="136" t="s">
        <v>70</v>
      </c>
      <c r="B30" s="206" t="s">
        <v>52</v>
      </c>
      <c r="C30" s="131" t="s">
        <v>511</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1" t="s">
        <v>66</v>
      </c>
    </row>
    <row r="2" spans="1:28" ht="18.75" x14ac:dyDescent="0.3">
      <c r="Z2" s="122" t="s">
        <v>9</v>
      </c>
    </row>
    <row r="3" spans="1:28" ht="18.75" x14ac:dyDescent="0.3">
      <c r="Z3" s="122" t="str">
        <f>'1. паспорт местоположение'!C3</f>
        <v>от «05» мая 2016 г. №380</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09"/>
      <c r="AB6" s="109"/>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09"/>
      <c r="AB7" s="109"/>
    </row>
    <row r="8" spans="1:28"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08"/>
      <c r="AB8" s="108"/>
    </row>
    <row r="9" spans="1:28" ht="15.75"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25"/>
      <c r="AB9" s="125"/>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09"/>
      <c r="AB10" s="109"/>
    </row>
    <row r="11" spans="1:28" x14ac:dyDescent="0.25">
      <c r="A11" s="419" t="str">
        <f>'1. паспорт местоположение'!A12:C12</f>
        <v>O_NS3600.VL.0029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08"/>
      <c r="AB11" s="108"/>
    </row>
    <row r="12" spans="1:28" ht="15.75"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25"/>
      <c r="AB12" s="125"/>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64"/>
      <c r="AB13" s="164"/>
    </row>
    <row r="14" spans="1:28" x14ac:dyDescent="0.25">
      <c r="A14" s="419"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08"/>
      <c r="AB14" s="108"/>
    </row>
    <row r="15" spans="1:28" ht="15.75"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25"/>
      <c r="AB15" s="125"/>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65"/>
      <c r="AB16" s="165"/>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65"/>
      <c r="AB17" s="165"/>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65"/>
      <c r="AB18" s="165"/>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65"/>
      <c r="AB19" s="165"/>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65"/>
      <c r="AB20" s="165"/>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65"/>
      <c r="AB21" s="165"/>
    </row>
    <row r="22" spans="1:28" x14ac:dyDescent="0.25">
      <c r="A22" s="436" t="s">
        <v>414</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66"/>
      <c r="AB22" s="166"/>
    </row>
    <row r="23" spans="1:28" ht="32.25" customHeight="1" x14ac:dyDescent="0.25">
      <c r="A23" s="438" t="s">
        <v>281</v>
      </c>
      <c r="B23" s="439"/>
      <c r="C23" s="439"/>
      <c r="D23" s="439"/>
      <c r="E23" s="439"/>
      <c r="F23" s="439"/>
      <c r="G23" s="439"/>
      <c r="H23" s="439"/>
      <c r="I23" s="439"/>
      <c r="J23" s="439"/>
      <c r="K23" s="439"/>
      <c r="L23" s="440"/>
      <c r="M23" s="437" t="s">
        <v>282</v>
      </c>
      <c r="N23" s="437"/>
      <c r="O23" s="437"/>
      <c r="P23" s="437"/>
      <c r="Q23" s="437"/>
      <c r="R23" s="437"/>
      <c r="S23" s="437"/>
      <c r="T23" s="437"/>
      <c r="U23" s="437"/>
      <c r="V23" s="437"/>
      <c r="W23" s="437"/>
      <c r="X23" s="437"/>
      <c r="Y23" s="437"/>
      <c r="Z23" s="437"/>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425</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1" t="str">
        <f>'1. паспорт местоположение'!A5:C5</f>
        <v>Год раскрытия информации: 2025 год</v>
      </c>
      <c r="B5" s="441"/>
      <c r="C5" s="441"/>
      <c r="D5" s="441"/>
      <c r="E5" s="441"/>
      <c r="F5" s="441"/>
      <c r="G5" s="441"/>
      <c r="H5" s="441"/>
      <c r="I5" s="441"/>
      <c r="J5" s="441"/>
      <c r="K5" s="441"/>
      <c r="L5" s="441"/>
      <c r="M5" s="441"/>
      <c r="N5" s="441"/>
      <c r="O5" s="44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46" t="s">
        <v>8</v>
      </c>
      <c r="B7" s="446"/>
      <c r="C7" s="446"/>
      <c r="D7" s="446"/>
      <c r="E7" s="446"/>
      <c r="F7" s="446"/>
      <c r="G7" s="446"/>
      <c r="H7" s="446"/>
      <c r="I7" s="446"/>
      <c r="J7" s="446"/>
      <c r="K7" s="446"/>
      <c r="L7" s="446"/>
      <c r="M7" s="446"/>
      <c r="N7" s="446"/>
      <c r="O7" s="446"/>
      <c r="P7" s="12"/>
      <c r="Q7" s="12"/>
      <c r="R7" s="12"/>
      <c r="S7" s="12"/>
      <c r="T7" s="12"/>
      <c r="U7" s="12"/>
      <c r="V7" s="12"/>
      <c r="W7" s="12"/>
      <c r="X7" s="12"/>
      <c r="Y7" s="12"/>
      <c r="Z7" s="12"/>
    </row>
    <row r="8" spans="1:28" s="11" customFormat="1" ht="18.75" x14ac:dyDescent="0.2">
      <c r="A8" s="446"/>
      <c r="B8" s="446"/>
      <c r="C8" s="446"/>
      <c r="D8" s="446"/>
      <c r="E8" s="446"/>
      <c r="F8" s="446"/>
      <c r="G8" s="446"/>
      <c r="H8" s="446"/>
      <c r="I8" s="446"/>
      <c r="J8" s="446"/>
      <c r="K8" s="446"/>
      <c r="L8" s="446"/>
      <c r="M8" s="446"/>
      <c r="N8" s="446"/>
      <c r="O8" s="446"/>
      <c r="P8" s="12"/>
      <c r="Q8" s="12"/>
      <c r="R8" s="12"/>
      <c r="S8" s="12"/>
      <c r="T8" s="12"/>
      <c r="U8" s="12"/>
      <c r="V8" s="12"/>
      <c r="W8" s="12"/>
      <c r="X8" s="12"/>
      <c r="Y8" s="12"/>
      <c r="Z8" s="12"/>
    </row>
    <row r="9" spans="1:28" s="11" customFormat="1" ht="18.75" x14ac:dyDescent="0.2">
      <c r="A9" s="447" t="str">
        <f>'1. паспорт местоположение'!A9:C9</f>
        <v>АО "Россети Тюмень"</v>
      </c>
      <c r="B9" s="447"/>
      <c r="C9" s="447"/>
      <c r="D9" s="447"/>
      <c r="E9" s="447"/>
      <c r="F9" s="447"/>
      <c r="G9" s="447"/>
      <c r="H9" s="447"/>
      <c r="I9" s="447"/>
      <c r="J9" s="447"/>
      <c r="K9" s="447"/>
      <c r="L9" s="447"/>
      <c r="M9" s="447"/>
      <c r="N9" s="447"/>
      <c r="O9" s="447"/>
      <c r="P9" s="12"/>
      <c r="Q9" s="12"/>
      <c r="R9" s="12"/>
      <c r="S9" s="12"/>
      <c r="T9" s="12"/>
      <c r="U9" s="12"/>
      <c r="V9" s="12"/>
      <c r="W9" s="12"/>
      <c r="X9" s="12"/>
      <c r="Y9" s="12"/>
      <c r="Z9" s="12"/>
    </row>
    <row r="10" spans="1:28" s="11" customFormat="1" ht="18.75" x14ac:dyDescent="0.2">
      <c r="A10" s="448" t="s">
        <v>7</v>
      </c>
      <c r="B10" s="448"/>
      <c r="C10" s="448"/>
      <c r="D10" s="448"/>
      <c r="E10" s="448"/>
      <c r="F10" s="448"/>
      <c r="G10" s="448"/>
      <c r="H10" s="448"/>
      <c r="I10" s="448"/>
      <c r="J10" s="448"/>
      <c r="K10" s="448"/>
      <c r="L10" s="448"/>
      <c r="M10" s="448"/>
      <c r="N10" s="448"/>
      <c r="O10" s="448"/>
      <c r="P10" s="12"/>
      <c r="Q10" s="12"/>
      <c r="R10" s="12"/>
      <c r="S10" s="12"/>
      <c r="T10" s="12"/>
      <c r="U10" s="12"/>
      <c r="V10" s="12"/>
      <c r="W10" s="12"/>
      <c r="X10" s="12"/>
      <c r="Y10" s="12"/>
      <c r="Z10" s="12"/>
    </row>
    <row r="11" spans="1:28" s="11" customFormat="1" ht="18.75" x14ac:dyDescent="0.2">
      <c r="A11" s="446"/>
      <c r="B11" s="446"/>
      <c r="C11" s="446"/>
      <c r="D11" s="446"/>
      <c r="E11" s="446"/>
      <c r="F11" s="446"/>
      <c r="G11" s="446"/>
      <c r="H11" s="446"/>
      <c r="I11" s="446"/>
      <c r="J11" s="446"/>
      <c r="K11" s="446"/>
      <c r="L11" s="446"/>
      <c r="M11" s="446"/>
      <c r="N11" s="446"/>
      <c r="O11" s="446"/>
      <c r="P11" s="12"/>
      <c r="Q11" s="12"/>
      <c r="R11" s="12"/>
      <c r="S11" s="12"/>
      <c r="T11" s="12"/>
      <c r="U11" s="12"/>
      <c r="V11" s="12"/>
      <c r="W11" s="12"/>
      <c r="X11" s="12"/>
      <c r="Y11" s="12"/>
      <c r="Z11" s="12"/>
    </row>
    <row r="12" spans="1:28" s="11" customFormat="1" ht="18.75" x14ac:dyDescent="0.2">
      <c r="A12" s="447" t="str">
        <f>'3.4. Паспорт надежность'!A11:Z11</f>
        <v>O_NS3600.VL.0029</v>
      </c>
      <c r="B12" s="447"/>
      <c r="C12" s="447"/>
      <c r="D12" s="447"/>
      <c r="E12" s="447"/>
      <c r="F12" s="447"/>
      <c r="G12" s="447"/>
      <c r="H12" s="447"/>
      <c r="I12" s="447"/>
      <c r="J12" s="447"/>
      <c r="K12" s="447"/>
      <c r="L12" s="447"/>
      <c r="M12" s="447"/>
      <c r="N12" s="447"/>
      <c r="O12" s="447"/>
      <c r="P12" s="12"/>
      <c r="Q12" s="12"/>
      <c r="R12" s="12"/>
      <c r="S12" s="12"/>
      <c r="T12" s="12"/>
      <c r="U12" s="12"/>
      <c r="V12" s="12"/>
      <c r="W12" s="12"/>
      <c r="X12" s="12"/>
      <c r="Y12" s="12"/>
      <c r="Z12" s="12"/>
    </row>
    <row r="13" spans="1:28" s="11" customFormat="1" ht="18.75" x14ac:dyDescent="0.2">
      <c r="A13" s="448" t="s">
        <v>6</v>
      </c>
      <c r="B13" s="448"/>
      <c r="C13" s="448"/>
      <c r="D13" s="448"/>
      <c r="E13" s="448"/>
      <c r="F13" s="448"/>
      <c r="G13" s="448"/>
      <c r="H13" s="448"/>
      <c r="I13" s="448"/>
      <c r="J13" s="448"/>
      <c r="K13" s="448"/>
      <c r="L13" s="448"/>
      <c r="M13" s="448"/>
      <c r="N13" s="448"/>
      <c r="O13" s="448"/>
      <c r="P13" s="12"/>
      <c r="Q13" s="12"/>
      <c r="R13" s="12"/>
      <c r="S13" s="12"/>
      <c r="T13" s="12"/>
      <c r="U13" s="12"/>
      <c r="V13" s="12"/>
      <c r="W13" s="12"/>
      <c r="X13" s="12"/>
      <c r="Y13" s="12"/>
      <c r="Z13" s="12"/>
    </row>
    <row r="14" spans="1:28" s="8" customFormat="1" ht="15.75" customHeight="1" x14ac:dyDescent="0.2">
      <c r="A14" s="449"/>
      <c r="B14" s="449"/>
      <c r="C14" s="449"/>
      <c r="D14" s="449"/>
      <c r="E14" s="449"/>
      <c r="F14" s="449"/>
      <c r="G14" s="449"/>
      <c r="H14" s="449"/>
      <c r="I14" s="449"/>
      <c r="J14" s="449"/>
      <c r="K14" s="449"/>
      <c r="L14" s="449"/>
      <c r="M14" s="449"/>
      <c r="N14" s="449"/>
      <c r="O14" s="449"/>
      <c r="P14" s="9"/>
      <c r="Q14" s="9"/>
      <c r="R14" s="9"/>
      <c r="S14" s="9"/>
      <c r="T14" s="9"/>
      <c r="U14" s="9"/>
      <c r="V14" s="9"/>
      <c r="W14" s="9"/>
      <c r="X14" s="9"/>
      <c r="Y14" s="9"/>
      <c r="Z14" s="9"/>
    </row>
    <row r="15" spans="1:28" s="2" customFormat="1" ht="25.5" customHeight="1" x14ac:dyDescent="0.2">
      <c r="A15" s="447" t="str">
        <f>'3.4. Паспорт надежность'!A14:Z14</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47"/>
      <c r="C15" s="447"/>
      <c r="D15" s="447"/>
      <c r="E15" s="447"/>
      <c r="F15" s="447"/>
      <c r="G15" s="447"/>
      <c r="H15" s="447"/>
      <c r="I15" s="447"/>
      <c r="J15" s="447"/>
      <c r="K15" s="447"/>
      <c r="L15" s="447"/>
      <c r="M15" s="447"/>
      <c r="N15" s="447"/>
      <c r="O15" s="447"/>
      <c r="P15" s="7"/>
      <c r="Q15" s="7"/>
      <c r="R15" s="7"/>
      <c r="S15" s="7"/>
      <c r="T15" s="7"/>
      <c r="U15" s="7"/>
      <c r="V15" s="7"/>
      <c r="W15" s="7"/>
      <c r="X15" s="7"/>
      <c r="Y15" s="7"/>
      <c r="Z15" s="7"/>
    </row>
    <row r="16" spans="1:28" s="2" customFormat="1" ht="15" customHeight="1" x14ac:dyDescent="0.2">
      <c r="A16" s="448" t="s">
        <v>5</v>
      </c>
      <c r="B16" s="448"/>
      <c r="C16" s="448"/>
      <c r="D16" s="448"/>
      <c r="E16" s="448"/>
      <c r="F16" s="448"/>
      <c r="G16" s="448"/>
      <c r="H16" s="448"/>
      <c r="I16" s="448"/>
      <c r="J16" s="448"/>
      <c r="K16" s="448"/>
      <c r="L16" s="448"/>
      <c r="M16" s="448"/>
      <c r="N16" s="448"/>
      <c r="O16" s="448"/>
      <c r="P16" s="5"/>
      <c r="Q16" s="5"/>
      <c r="R16" s="5"/>
      <c r="S16" s="5"/>
      <c r="T16" s="5"/>
      <c r="U16" s="5"/>
      <c r="V16" s="5"/>
      <c r="W16" s="5"/>
      <c r="X16" s="5"/>
      <c r="Y16" s="5"/>
      <c r="Z16" s="5"/>
    </row>
    <row r="17" spans="1:26" s="2" customFormat="1" ht="15" customHeight="1" x14ac:dyDescent="0.2">
      <c r="A17" s="450"/>
      <c r="B17" s="450"/>
      <c r="C17" s="450"/>
      <c r="D17" s="450"/>
      <c r="E17" s="450"/>
      <c r="F17" s="450"/>
      <c r="G17" s="450"/>
      <c r="H17" s="450"/>
      <c r="I17" s="450"/>
      <c r="J17" s="450"/>
      <c r="K17" s="450"/>
      <c r="L17" s="450"/>
      <c r="M17" s="450"/>
      <c r="N17" s="450"/>
      <c r="O17" s="450"/>
      <c r="P17" s="3"/>
      <c r="Q17" s="3"/>
      <c r="R17" s="3"/>
      <c r="S17" s="3"/>
      <c r="T17" s="3"/>
      <c r="U17" s="3"/>
      <c r="V17" s="3"/>
      <c r="W17" s="3"/>
    </row>
    <row r="18" spans="1:26" s="2" customFormat="1" ht="91.5" customHeight="1" x14ac:dyDescent="0.2">
      <c r="A18" s="451" t="s">
        <v>392</v>
      </c>
      <c r="B18" s="451"/>
      <c r="C18" s="451"/>
      <c r="D18" s="451"/>
      <c r="E18" s="451"/>
      <c r="F18" s="451"/>
      <c r="G18" s="451"/>
      <c r="H18" s="451"/>
      <c r="I18" s="451"/>
      <c r="J18" s="451"/>
      <c r="K18" s="451"/>
      <c r="L18" s="451"/>
      <c r="M18" s="451"/>
      <c r="N18" s="451"/>
      <c r="O18" s="451"/>
      <c r="P18" s="6"/>
      <c r="Q18" s="6"/>
      <c r="R18" s="6"/>
      <c r="S18" s="6"/>
      <c r="T18" s="6"/>
      <c r="U18" s="6"/>
      <c r="V18" s="6"/>
      <c r="W18" s="6"/>
      <c r="X18" s="6"/>
      <c r="Y18" s="6"/>
      <c r="Z18" s="6"/>
    </row>
    <row r="19" spans="1:26" s="2" customFormat="1" ht="78" customHeight="1" x14ac:dyDescent="0.2">
      <c r="A19" s="442" t="s">
        <v>4</v>
      </c>
      <c r="B19" s="442" t="s">
        <v>85</v>
      </c>
      <c r="C19" s="442" t="s">
        <v>84</v>
      </c>
      <c r="D19" s="442" t="s">
        <v>73</v>
      </c>
      <c r="E19" s="443" t="s">
        <v>83</v>
      </c>
      <c r="F19" s="444"/>
      <c r="G19" s="444"/>
      <c r="H19" s="444"/>
      <c r="I19" s="445"/>
      <c r="J19" s="442" t="s">
        <v>82</v>
      </c>
      <c r="K19" s="442"/>
      <c r="L19" s="442"/>
      <c r="M19" s="442"/>
      <c r="N19" s="442"/>
      <c r="O19" s="442"/>
      <c r="P19" s="3"/>
      <c r="Q19" s="3"/>
      <c r="R19" s="3"/>
      <c r="S19" s="3"/>
      <c r="T19" s="3"/>
      <c r="U19" s="3"/>
      <c r="V19" s="3"/>
      <c r="W19" s="3"/>
    </row>
    <row r="20" spans="1:26" s="2" customFormat="1" ht="51" customHeight="1" x14ac:dyDescent="0.2">
      <c r="A20" s="442"/>
      <c r="B20" s="442"/>
      <c r="C20" s="442"/>
      <c r="D20" s="44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4"/>
  <sheetViews>
    <sheetView zoomScale="55" zoomScaleNormal="55" workbookViewId="0">
      <selection activeCell="Q35" sqref="Q35"/>
    </sheetView>
  </sheetViews>
  <sheetFormatPr defaultRowHeight="15.75" outlineLevelRow="1"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9" width="16.7109375" style="251" customWidth="1"/>
    <col min="20" max="20" width="18.85546875" style="251" customWidth="1"/>
    <col min="21" max="21" width="20.5703125" style="251" customWidth="1"/>
    <col min="22" max="23" width="16.7109375" style="251" customWidth="1"/>
    <col min="24" max="24" width="26.28515625" style="251" customWidth="1"/>
    <col min="25" max="43" width="16.7109375" style="251" customWidth="1"/>
    <col min="44" max="59" width="17.85546875" style="251" customWidth="1"/>
    <col min="60" max="89" width="16.7109375" style="251" customWidth="1"/>
    <col min="90" max="16384" width="9.140625" style="251"/>
  </cols>
  <sheetData>
    <row r="1" spans="1:44" s="120" customFormat="1" ht="18.75" customHeight="1" x14ac:dyDescent="0.2">
      <c r="AA1" s="121" t="s">
        <v>66</v>
      </c>
      <c r="AR1" s="121" t="s">
        <v>66</v>
      </c>
    </row>
    <row r="2" spans="1:44" s="120" customFormat="1" ht="18.75" customHeight="1" x14ac:dyDescent="0.3">
      <c r="AA2" s="122" t="s">
        <v>9</v>
      </c>
      <c r="AR2" s="122" t="s">
        <v>9</v>
      </c>
    </row>
    <row r="3" spans="1:44" s="120" customFormat="1" ht="18.75" x14ac:dyDescent="0.3">
      <c r="A3" s="336"/>
      <c r="AA3" s="122" t="s">
        <v>512</v>
      </c>
      <c r="AR3" s="122" t="s">
        <v>513</v>
      </c>
    </row>
    <row r="4" spans="1:44" s="120" customFormat="1" ht="18.75" x14ac:dyDescent="0.3">
      <c r="A4" s="336"/>
      <c r="AA4" s="122"/>
    </row>
    <row r="5" spans="1:44" s="120" customFormat="1" ht="18.75" customHeigh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120" customFormat="1" ht="18.75" x14ac:dyDescent="0.3">
      <c r="A6" s="336"/>
      <c r="K6" s="122"/>
    </row>
    <row r="7" spans="1:44" s="120" customFormat="1" ht="18.75" x14ac:dyDescent="0.2">
      <c r="A7" s="454" t="s">
        <v>8</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row>
    <row r="8" spans="1:44" s="120" customFormat="1" ht="18.75" x14ac:dyDescent="0.2">
      <c r="A8" s="337"/>
      <c r="B8" s="337"/>
      <c r="C8" s="337"/>
      <c r="D8" s="337"/>
      <c r="E8" s="337"/>
      <c r="F8" s="337"/>
      <c r="G8" s="337"/>
      <c r="H8" s="337"/>
      <c r="I8" s="337"/>
      <c r="J8" s="337"/>
      <c r="K8" s="337"/>
      <c r="L8" s="338"/>
      <c r="M8" s="338"/>
      <c r="N8" s="338"/>
      <c r="O8" s="338"/>
      <c r="P8" s="338"/>
      <c r="Q8" s="338"/>
      <c r="R8" s="338"/>
      <c r="S8" s="338"/>
      <c r="T8" s="338"/>
      <c r="U8" s="338"/>
      <c r="V8" s="338"/>
      <c r="W8" s="338"/>
      <c r="X8" s="338"/>
      <c r="Y8" s="338"/>
    </row>
    <row r="9" spans="1:44" s="120" customFormat="1" ht="18.75" customHeight="1" x14ac:dyDescent="0.2">
      <c r="A9" s="455" t="str">
        <f>'1. паспорт местоположение'!A9:C9</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row>
    <row r="10" spans="1:44" s="120" customFormat="1" ht="18.75" customHeight="1" x14ac:dyDescent="0.2">
      <c r="A10" s="452" t="s">
        <v>7</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row>
    <row r="11" spans="1:44" s="120" customFormat="1" ht="18.75" x14ac:dyDescent="0.2">
      <c r="A11" s="337"/>
      <c r="B11" s="337"/>
      <c r="C11" s="337"/>
      <c r="D11" s="337"/>
      <c r="E11" s="337"/>
      <c r="F11" s="337"/>
      <c r="G11" s="337"/>
      <c r="H11" s="337"/>
      <c r="I11" s="337"/>
      <c r="J11" s="337"/>
      <c r="K11" s="337"/>
      <c r="L11" s="338"/>
      <c r="M11" s="338"/>
      <c r="N11" s="338"/>
      <c r="O11" s="338"/>
      <c r="P11" s="338"/>
      <c r="Q11" s="338"/>
      <c r="R11" s="338"/>
      <c r="S11" s="338"/>
      <c r="T11" s="338"/>
      <c r="U11" s="338"/>
      <c r="V11" s="338"/>
      <c r="W11" s="338"/>
      <c r="X11" s="338"/>
      <c r="Y11" s="338"/>
    </row>
    <row r="12" spans="1:44" s="120" customFormat="1" ht="18.75" customHeight="1" x14ac:dyDescent="0.2">
      <c r="A12" s="455" t="str">
        <f>'1. паспорт местоположение'!A12:C12</f>
        <v>O_NS3600.VL.0029</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row>
    <row r="13" spans="1:44" s="120" customFormat="1" ht="18.75" customHeight="1" x14ac:dyDescent="0.2">
      <c r="A13" s="452" t="s">
        <v>6</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row>
    <row r="14" spans="1:44" s="340"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44" s="341" customFormat="1" ht="39" customHeight="1" x14ac:dyDescent="0.2">
      <c r="A15" s="407"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41" customFormat="1" ht="15" customHeight="1" x14ac:dyDescent="0.2">
      <c r="A16" s="452" t="s">
        <v>5</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row>
    <row r="17" spans="1:44" s="341"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44" s="341" customFormat="1" ht="15" customHeight="1" x14ac:dyDescent="0.2">
      <c r="A18" s="453" t="s">
        <v>514</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21" spans="1:44" ht="27.75" x14ac:dyDescent="0.4">
      <c r="K21" s="261"/>
      <c r="T21" s="262"/>
      <c r="U21" s="456"/>
      <c r="V21" s="456"/>
      <c r="W21" s="456"/>
      <c r="X21" s="456"/>
      <c r="Y21" s="456"/>
    </row>
    <row r="22" spans="1:44" ht="27.75" x14ac:dyDescent="0.4">
      <c r="K22" s="261"/>
      <c r="T22" s="262"/>
      <c r="U22" s="456"/>
      <c r="V22" s="456"/>
      <c r="W22" s="456"/>
      <c r="X22" s="456"/>
      <c r="Y22" s="456"/>
    </row>
    <row r="23" spans="1:44" ht="27.75" x14ac:dyDescent="0.4">
      <c r="K23" s="261"/>
      <c r="T23" s="262"/>
      <c r="U23" s="456"/>
      <c r="V23" s="456"/>
      <c r="W23" s="456"/>
      <c r="X23" s="456"/>
      <c r="Y23" s="456"/>
    </row>
    <row r="24" spans="1:44" ht="27.75" x14ac:dyDescent="0.4">
      <c r="K24" s="261"/>
      <c r="T24" s="263"/>
      <c r="U24" s="263"/>
      <c r="W24" s="263"/>
      <c r="X24" s="263"/>
      <c r="Y24" s="264"/>
    </row>
    <row r="25" spans="1:44" ht="27.75" customHeight="1" thickBot="1" x14ac:dyDescent="0.3">
      <c r="A25" s="254" t="s">
        <v>271</v>
      </c>
      <c r="B25" s="254"/>
      <c r="D25" s="255"/>
      <c r="E25" s="256"/>
      <c r="F25" s="256"/>
      <c r="G25" s="256"/>
      <c r="H25" s="256"/>
    </row>
    <row r="26" spans="1:44" x14ac:dyDescent="0.25">
      <c r="A26" s="265" t="s">
        <v>454</v>
      </c>
      <c r="B26" s="266">
        <v>3204837.4255293156</v>
      </c>
      <c r="D26" s="253" t="s">
        <v>270</v>
      </c>
      <c r="E26" s="267"/>
      <c r="F26" s="267"/>
    </row>
    <row r="27" spans="1:44" x14ac:dyDescent="0.25">
      <c r="A27" s="268" t="s">
        <v>269</v>
      </c>
      <c r="B27" s="269"/>
      <c r="D27" s="458" t="s">
        <v>268</v>
      </c>
      <c r="E27" s="459"/>
      <c r="F27" s="270">
        <v>0.35858048600019576</v>
      </c>
    </row>
    <row r="28" spans="1:44" x14ac:dyDescent="0.25">
      <c r="A28" s="268" t="s">
        <v>267</v>
      </c>
      <c r="B28" s="269">
        <v>58</v>
      </c>
      <c r="D28" s="458" t="s">
        <v>266</v>
      </c>
      <c r="E28" s="459"/>
      <c r="F28" s="270">
        <v>0.40906861842902331</v>
      </c>
    </row>
    <row r="29" spans="1:44" ht="16.5" thickBot="1" x14ac:dyDescent="0.3">
      <c r="A29" s="271" t="s">
        <v>265</v>
      </c>
      <c r="B29" s="272">
        <v>1</v>
      </c>
      <c r="D29" s="458" t="s">
        <v>456</v>
      </c>
      <c r="E29" s="459"/>
      <c r="F29" s="273">
        <v>14111194.356561903</v>
      </c>
      <c r="K29" s="257"/>
      <c r="M29" s="274"/>
      <c r="N29" s="274"/>
    </row>
    <row r="30" spans="1:44" x14ac:dyDescent="0.25">
      <c r="A30" s="265" t="s">
        <v>434</v>
      </c>
      <c r="B30" s="275">
        <v>0</v>
      </c>
      <c r="D30" s="458" t="s">
        <v>457</v>
      </c>
      <c r="E30" s="459"/>
      <c r="F30" s="276" t="s">
        <v>570</v>
      </c>
      <c r="K30" s="257"/>
    </row>
    <row r="31" spans="1:44" x14ac:dyDescent="0.25">
      <c r="A31" s="268" t="s">
        <v>455</v>
      </c>
      <c r="B31" s="277">
        <v>1</v>
      </c>
      <c r="K31" s="257"/>
    </row>
    <row r="32" spans="1:44" x14ac:dyDescent="0.25">
      <c r="A32" s="268" t="s">
        <v>435</v>
      </c>
      <c r="B32" s="277">
        <v>1</v>
      </c>
      <c r="K32" s="257"/>
    </row>
    <row r="33" spans="1:59" x14ac:dyDescent="0.25">
      <c r="A33" s="268" t="s">
        <v>436</v>
      </c>
      <c r="B33" s="277">
        <v>0</v>
      </c>
    </row>
    <row r="34" spans="1:59" x14ac:dyDescent="0.25">
      <c r="A34" s="268" t="s">
        <v>437</v>
      </c>
      <c r="B34" s="277">
        <v>1</v>
      </c>
    </row>
    <row r="35" spans="1:59" x14ac:dyDescent="0.25">
      <c r="A35" s="268" t="s">
        <v>438</v>
      </c>
      <c r="B35" s="277">
        <v>1</v>
      </c>
    </row>
    <row r="36" spans="1:59" x14ac:dyDescent="0.25">
      <c r="A36" s="278" t="s">
        <v>458</v>
      </c>
      <c r="B36" s="279"/>
    </row>
    <row r="37" spans="1:59" ht="16.5" thickBot="1" x14ac:dyDescent="0.3">
      <c r="A37" s="271" t="s">
        <v>250</v>
      </c>
      <c r="B37" s="280">
        <v>0.2</v>
      </c>
    </row>
    <row r="38" spans="1:59" x14ac:dyDescent="0.25">
      <c r="A38" s="265" t="s">
        <v>459</v>
      </c>
      <c r="B38" s="275">
        <v>0</v>
      </c>
    </row>
    <row r="39" spans="1:59" x14ac:dyDescent="0.25">
      <c r="A39" s="268" t="s">
        <v>439</v>
      </c>
      <c r="B39" s="281"/>
    </row>
    <row r="40" spans="1:59" x14ac:dyDescent="0.25">
      <c r="A40" s="278" t="s">
        <v>440</v>
      </c>
      <c r="B40" s="282">
        <v>0</v>
      </c>
    </row>
    <row r="41" spans="1:59" x14ac:dyDescent="0.25">
      <c r="A41" s="278"/>
      <c r="B41" s="282"/>
    </row>
    <row r="42" spans="1:59" x14ac:dyDescent="0.25">
      <c r="A42" s="278" t="s">
        <v>441</v>
      </c>
      <c r="B42" s="283">
        <v>0</v>
      </c>
    </row>
    <row r="43" spans="1:59" x14ac:dyDescent="0.25">
      <c r="A43" s="284" t="s">
        <v>264</v>
      </c>
      <c r="B43" s="285">
        <v>0</v>
      </c>
    </row>
    <row r="44" spans="1:59" x14ac:dyDescent="0.25">
      <c r="A44" s="284" t="s">
        <v>263</v>
      </c>
      <c r="B44" s="285">
        <v>0</v>
      </c>
      <c r="Z44" s="286"/>
    </row>
    <row r="45" spans="1:59" x14ac:dyDescent="0.25">
      <c r="A45" s="284" t="s">
        <v>262</v>
      </c>
      <c r="B45" s="285">
        <v>0.14080000000000001</v>
      </c>
      <c r="U45" s="287"/>
      <c r="V45" s="287"/>
      <c r="W45" s="287"/>
      <c r="X45" s="287"/>
      <c r="Y45" s="287"/>
      <c r="Z45" s="287"/>
    </row>
    <row r="46" spans="1:59" x14ac:dyDescent="0.25">
      <c r="A46" s="284" t="s">
        <v>261</v>
      </c>
      <c r="B46" s="285">
        <v>1</v>
      </c>
    </row>
    <row r="47" spans="1:59" ht="16.5" thickBot="1" x14ac:dyDescent="0.3">
      <c r="A47" s="288" t="s">
        <v>460</v>
      </c>
      <c r="B47" s="289">
        <v>0.14080000000000001</v>
      </c>
    </row>
    <row r="48" spans="1:59" x14ac:dyDescent="0.25">
      <c r="A48" s="290" t="s">
        <v>260</v>
      </c>
      <c r="B48" s="291">
        <v>2025</v>
      </c>
      <c r="C48" s="375">
        <v>2026</v>
      </c>
      <c r="D48" s="376">
        <v>2027</v>
      </c>
      <c r="E48" s="376">
        <v>2028</v>
      </c>
      <c r="F48" s="376">
        <v>2029</v>
      </c>
      <c r="G48" s="376">
        <v>2030</v>
      </c>
      <c r="H48" s="376">
        <v>2031</v>
      </c>
      <c r="I48" s="376">
        <v>2032</v>
      </c>
      <c r="J48" s="376">
        <v>2033</v>
      </c>
      <c r="K48" s="376">
        <v>2034</v>
      </c>
      <c r="L48" s="376">
        <v>2035</v>
      </c>
      <c r="M48" s="376">
        <v>2036</v>
      </c>
      <c r="N48" s="376">
        <v>2037</v>
      </c>
      <c r="O48" s="376">
        <v>2038</v>
      </c>
      <c r="P48" s="376">
        <v>2039</v>
      </c>
      <c r="Q48" s="376">
        <v>2040</v>
      </c>
      <c r="R48" s="376">
        <v>2041</v>
      </c>
      <c r="S48" s="376">
        <v>2042</v>
      </c>
      <c r="T48" s="376">
        <v>2043</v>
      </c>
      <c r="U48" s="376">
        <v>2044</v>
      </c>
      <c r="V48" s="376">
        <v>2045</v>
      </c>
      <c r="W48" s="376">
        <v>2046</v>
      </c>
      <c r="X48" s="376">
        <v>2047</v>
      </c>
      <c r="Y48" s="376">
        <v>2048</v>
      </c>
      <c r="Z48" s="376">
        <v>2049</v>
      </c>
      <c r="AA48" s="376">
        <v>2050</v>
      </c>
      <c r="AB48" s="376">
        <v>2051</v>
      </c>
      <c r="AC48" s="376">
        <v>2052</v>
      </c>
      <c r="AD48" s="376">
        <v>2053</v>
      </c>
      <c r="AE48" s="376">
        <v>2054</v>
      </c>
      <c r="AF48" s="376">
        <v>2055</v>
      </c>
      <c r="AG48" s="376">
        <v>2056</v>
      </c>
      <c r="AH48" s="376">
        <v>2057</v>
      </c>
      <c r="AI48" s="376">
        <v>2058</v>
      </c>
      <c r="AJ48" s="376">
        <v>2059</v>
      </c>
      <c r="AK48" s="376">
        <v>2060</v>
      </c>
      <c r="AL48" s="376">
        <v>2061</v>
      </c>
      <c r="AM48" s="376">
        <v>2062</v>
      </c>
      <c r="AN48" s="376">
        <v>2063</v>
      </c>
      <c r="AO48" s="376">
        <v>2064</v>
      </c>
      <c r="AP48" s="376">
        <v>2065</v>
      </c>
      <c r="AQ48" s="376">
        <v>2066</v>
      </c>
      <c r="AR48" s="376">
        <v>2067</v>
      </c>
      <c r="AS48" s="376">
        <v>2068</v>
      </c>
      <c r="AT48" s="376">
        <v>2069</v>
      </c>
      <c r="AU48" s="376">
        <v>2070</v>
      </c>
      <c r="AV48" s="376">
        <v>2071</v>
      </c>
      <c r="AW48" s="376">
        <v>2072</v>
      </c>
      <c r="AX48" s="376">
        <v>2073</v>
      </c>
      <c r="AY48" s="376">
        <v>2074</v>
      </c>
      <c r="AZ48" s="376">
        <v>2075</v>
      </c>
      <c r="BA48" s="376">
        <v>2076</v>
      </c>
      <c r="BB48" s="376">
        <v>2077</v>
      </c>
      <c r="BC48" s="376">
        <v>2078</v>
      </c>
      <c r="BD48" s="376">
        <v>2079</v>
      </c>
      <c r="BE48" s="376">
        <v>2080</v>
      </c>
      <c r="BF48" s="376">
        <v>2081</v>
      </c>
      <c r="BG48" s="376">
        <v>2082</v>
      </c>
    </row>
    <row r="49" spans="1:59" outlineLevel="1" x14ac:dyDescent="0.25">
      <c r="A49" s="292" t="s">
        <v>259</v>
      </c>
      <c r="B49" s="293">
        <v>0.04</v>
      </c>
      <c r="C49" s="377">
        <v>0.04</v>
      </c>
      <c r="D49" s="377">
        <v>0.04</v>
      </c>
      <c r="E49" s="377">
        <v>0.04</v>
      </c>
      <c r="F49" s="377">
        <v>0.04</v>
      </c>
      <c r="G49" s="377">
        <v>0.04</v>
      </c>
      <c r="H49" s="377">
        <v>0.04</v>
      </c>
      <c r="I49" s="377">
        <v>0.04</v>
      </c>
      <c r="J49" s="377">
        <v>0.04</v>
      </c>
      <c r="K49" s="377">
        <v>0.04</v>
      </c>
      <c r="L49" s="377">
        <v>0.04</v>
      </c>
      <c r="M49" s="377">
        <v>0.04</v>
      </c>
      <c r="N49" s="377">
        <v>0.04</v>
      </c>
      <c r="O49" s="377">
        <v>0.04</v>
      </c>
      <c r="P49" s="377">
        <v>0.04</v>
      </c>
      <c r="Q49" s="377">
        <v>0.04</v>
      </c>
      <c r="R49" s="377">
        <v>0.04</v>
      </c>
      <c r="S49" s="377">
        <v>0.04</v>
      </c>
      <c r="T49" s="377">
        <v>0.04</v>
      </c>
      <c r="U49" s="377">
        <v>0.04</v>
      </c>
      <c r="V49" s="377">
        <v>0.04</v>
      </c>
      <c r="W49" s="377">
        <v>0.04</v>
      </c>
      <c r="X49" s="377">
        <v>0.04</v>
      </c>
      <c r="Y49" s="377">
        <v>0.04</v>
      </c>
      <c r="Z49" s="377">
        <v>0.04</v>
      </c>
      <c r="AA49" s="377">
        <v>0.04</v>
      </c>
      <c r="AB49" s="377">
        <v>0.04</v>
      </c>
      <c r="AC49" s="377">
        <v>0.04</v>
      </c>
      <c r="AD49" s="377">
        <v>0.04</v>
      </c>
      <c r="AE49" s="377">
        <v>0.04</v>
      </c>
      <c r="AF49" s="377">
        <v>0.04</v>
      </c>
      <c r="AG49" s="377">
        <v>0.04</v>
      </c>
      <c r="AH49" s="377">
        <v>0.04</v>
      </c>
      <c r="AI49" s="377">
        <v>0.04</v>
      </c>
      <c r="AJ49" s="377">
        <v>0.04</v>
      </c>
      <c r="AK49" s="377">
        <v>0.04</v>
      </c>
      <c r="AL49" s="377">
        <v>0.04</v>
      </c>
      <c r="AM49" s="377">
        <v>0.04</v>
      </c>
      <c r="AN49" s="377">
        <v>0.04</v>
      </c>
      <c r="AO49" s="377">
        <v>0.04</v>
      </c>
      <c r="AP49" s="377">
        <v>0.04</v>
      </c>
      <c r="AQ49" s="377">
        <v>0.04</v>
      </c>
      <c r="AR49" s="377">
        <v>0.04</v>
      </c>
      <c r="AS49" s="377">
        <v>0.04</v>
      </c>
      <c r="AT49" s="377">
        <v>0.04</v>
      </c>
      <c r="AU49" s="377">
        <v>0.04</v>
      </c>
      <c r="AV49" s="377">
        <v>0.04</v>
      </c>
      <c r="AW49" s="377">
        <v>0.04</v>
      </c>
      <c r="AX49" s="377">
        <v>0.04</v>
      </c>
      <c r="AY49" s="377">
        <v>0.04</v>
      </c>
      <c r="AZ49" s="377">
        <v>0.04</v>
      </c>
      <c r="BA49" s="377">
        <v>0.04</v>
      </c>
      <c r="BB49" s="377">
        <v>0.04</v>
      </c>
      <c r="BC49" s="377">
        <v>0.04</v>
      </c>
      <c r="BD49" s="377">
        <v>0.04</v>
      </c>
      <c r="BE49" s="377">
        <v>0.04</v>
      </c>
      <c r="BF49" s="377">
        <v>0.04</v>
      </c>
      <c r="BG49" s="377">
        <v>0.04</v>
      </c>
    </row>
    <row r="50" spans="1:59" outlineLevel="1" x14ac:dyDescent="0.25">
      <c r="A50" s="292" t="s">
        <v>258</v>
      </c>
      <c r="B50" s="293">
        <v>0.04</v>
      </c>
      <c r="C50" s="377">
        <v>8.1600000000000117E-2</v>
      </c>
      <c r="D50" s="378">
        <v>0.12486400000000009</v>
      </c>
      <c r="E50" s="378">
        <v>0.16985856000000021</v>
      </c>
      <c r="F50" s="378">
        <v>0.21665290240000035</v>
      </c>
      <c r="G50" s="378">
        <v>0.26531901849600037</v>
      </c>
      <c r="H50" s="378">
        <v>0.31593177923584048</v>
      </c>
      <c r="I50" s="378">
        <v>0.3685690504052741</v>
      </c>
      <c r="J50" s="378">
        <v>0.42331181242148519</v>
      </c>
      <c r="K50" s="378">
        <v>0.48024428491834459</v>
      </c>
      <c r="L50" s="378">
        <v>0.53945405631507848</v>
      </c>
      <c r="M50" s="378">
        <v>0.60103221856768174</v>
      </c>
      <c r="N50" s="378">
        <v>0.66507350731038906</v>
      </c>
      <c r="O50" s="378">
        <v>0.73167644760280459</v>
      </c>
      <c r="P50" s="378">
        <v>0.80094350550691673</v>
      </c>
      <c r="Q50" s="378">
        <v>0.87298124572719349</v>
      </c>
      <c r="R50" s="378">
        <v>0.94790049555628131</v>
      </c>
      <c r="S50" s="378">
        <v>1.0258165153785326</v>
      </c>
      <c r="T50" s="378">
        <v>1.1068491759936738</v>
      </c>
      <c r="U50" s="378">
        <v>1.1911231430334208</v>
      </c>
      <c r="V50" s="378">
        <v>1.2787680687547578</v>
      </c>
      <c r="W50" s="378">
        <v>1.369918791504948</v>
      </c>
      <c r="X50" s="378">
        <v>1.4647155431651462</v>
      </c>
      <c r="Y50" s="378">
        <v>1.5633041648917523</v>
      </c>
      <c r="Z50" s="378">
        <v>1.6658363314874225</v>
      </c>
      <c r="AA50" s="378">
        <v>1.7724697847469195</v>
      </c>
      <c r="AB50" s="378">
        <v>1.8833685761367964</v>
      </c>
      <c r="AC50" s="378">
        <v>1.9987033191822685</v>
      </c>
      <c r="AD50" s="378">
        <v>2.1186514519495594</v>
      </c>
      <c r="AE50" s="378">
        <v>2.2433975100275418</v>
      </c>
      <c r="AF50" s="378">
        <v>2.3731334104286437</v>
      </c>
      <c r="AG50" s="378">
        <v>2.5080587468457893</v>
      </c>
      <c r="AH50" s="378">
        <v>2.6483810967196209</v>
      </c>
      <c r="AI50" s="378">
        <v>2.7943163405884057</v>
      </c>
      <c r="AJ50" s="378">
        <v>2.9460889942119421</v>
      </c>
      <c r="AK50" s="378">
        <v>3.1039325539804201</v>
      </c>
      <c r="AL50" s="378">
        <v>3.2680898561396372</v>
      </c>
      <c r="AM50" s="378">
        <v>3.438813450385223</v>
      </c>
      <c r="AN50" s="378">
        <v>3.6163659884006325</v>
      </c>
      <c r="AO50" s="378">
        <v>3.8010206279366576</v>
      </c>
      <c r="AP50" s="378">
        <v>3.993061453054124</v>
      </c>
      <c r="AQ50" s="378">
        <v>4.1927839111762895</v>
      </c>
      <c r="AR50" s="378">
        <v>4.4004952676233415</v>
      </c>
      <c r="AS50" s="378">
        <v>4.6165150783282751</v>
      </c>
      <c r="AT50" s="378">
        <v>4.8411756814614062</v>
      </c>
      <c r="AU50" s="378">
        <v>5.0748227087198625</v>
      </c>
      <c r="AV50" s="378">
        <v>5.317815617068657</v>
      </c>
      <c r="AW50" s="378">
        <v>5.5705282417514033</v>
      </c>
      <c r="AX50" s="378">
        <v>5.8333493714214599</v>
      </c>
      <c r="AY50" s="378">
        <v>6.1066833462783183</v>
      </c>
      <c r="AZ50" s="378">
        <v>6.3909506801294516</v>
      </c>
      <c r="BA50" s="378">
        <v>6.6865887073346295</v>
      </c>
      <c r="BB50" s="378">
        <v>6.9940522556280147</v>
      </c>
      <c r="BC50" s="378">
        <v>7.3138143458531353</v>
      </c>
      <c r="BD50" s="378">
        <v>7.6463669196872601</v>
      </c>
      <c r="BE50" s="378">
        <v>7.9922215964747512</v>
      </c>
      <c r="BF50" s="378">
        <v>8.3519104603337411</v>
      </c>
      <c r="BG50" s="378">
        <v>8.7259868787470918</v>
      </c>
    </row>
    <row r="51" spans="1:59" s="253" customFormat="1" ht="16.5" thickBot="1" x14ac:dyDescent="0.3">
      <c r="A51" s="294" t="s">
        <v>461</v>
      </c>
      <c r="B51" s="295">
        <v>2464353.35</v>
      </c>
      <c r="C51" s="379">
        <v>2968527.9393638801</v>
      </c>
      <c r="D51" s="380">
        <v>3101729.6702343994</v>
      </c>
      <c r="E51" s="380">
        <v>3225798.8570437757</v>
      </c>
      <c r="F51" s="380">
        <v>3354830.8113255263</v>
      </c>
      <c r="G51" s="380">
        <v>3489024.0437785476</v>
      </c>
      <c r="H51" s="380">
        <v>3628585.0055296891</v>
      </c>
      <c r="I51" s="380">
        <v>3773728.4057508763</v>
      </c>
      <c r="J51" s="380">
        <v>3924677.541980912</v>
      </c>
      <c r="K51" s="380">
        <v>4081664.6436601495</v>
      </c>
      <c r="L51" s="380">
        <v>4244931.2294065552</v>
      </c>
      <c r="M51" s="380">
        <v>4411703.3105984069</v>
      </c>
      <c r="N51" s="380">
        <v>4588171.4430223433</v>
      </c>
      <c r="O51" s="380">
        <v>4771698.3007432371</v>
      </c>
      <c r="P51" s="380">
        <v>4962566.2327729668</v>
      </c>
      <c r="Q51" s="380">
        <v>5161068.8820838872</v>
      </c>
      <c r="R51" s="380">
        <v>5367511.637367242</v>
      </c>
      <c r="S51" s="380">
        <v>5582212.1028619325</v>
      </c>
      <c r="T51" s="380">
        <v>5805500.586976409</v>
      </c>
      <c r="U51" s="380">
        <v>6037720.6104554655</v>
      </c>
      <c r="V51" s="380">
        <v>6279229.4348736852</v>
      </c>
      <c r="W51" s="380">
        <v>6527413.2871887386</v>
      </c>
      <c r="X51" s="380">
        <v>6788509.8186762873</v>
      </c>
      <c r="Y51" s="380">
        <v>7060050.2114233393</v>
      </c>
      <c r="Z51" s="380">
        <v>7342452.2198802736</v>
      </c>
      <c r="AA51" s="380">
        <v>7636150.3086754857</v>
      </c>
      <c r="AB51" s="380">
        <v>7941596.3210225049</v>
      </c>
      <c r="AC51" s="380">
        <v>8259260.1738634054</v>
      </c>
      <c r="AD51" s="380">
        <v>8589630.5808179416</v>
      </c>
      <c r="AE51" s="380">
        <v>8933215.8040506579</v>
      </c>
      <c r="AF51" s="380">
        <v>9290544.4362126868</v>
      </c>
      <c r="AG51" s="380">
        <v>9662166.2136611938</v>
      </c>
      <c r="AH51" s="380">
        <v>10048652.86220764</v>
      </c>
      <c r="AI51" s="380">
        <v>10450598.976695949</v>
      </c>
      <c r="AJ51" s="380">
        <v>10868622.935763786</v>
      </c>
      <c r="AK51" s="380">
        <v>11303367.853194337</v>
      </c>
      <c r="AL51" s="380">
        <v>11755502.567322111</v>
      </c>
      <c r="AM51" s="380">
        <v>12225722.670014994</v>
      </c>
      <c r="AN51" s="380">
        <v>12714751.576815596</v>
      </c>
      <c r="AO51" s="380">
        <v>13223341.639888221</v>
      </c>
      <c r="AP51" s="380">
        <v>13752275.305483749</v>
      </c>
      <c r="AQ51" s="380">
        <v>14302366.317703102</v>
      </c>
      <c r="AR51" s="380">
        <v>14874460.970411222</v>
      </c>
      <c r="AS51" s="380">
        <v>15469439.409227673</v>
      </c>
      <c r="AT51" s="380">
        <v>16088216.98559678</v>
      </c>
      <c r="AU51" s="380">
        <v>16731745.665020652</v>
      </c>
      <c r="AV51" s="380">
        <v>17401015.491621476</v>
      </c>
      <c r="AW51" s="380">
        <v>18097056.111286338</v>
      </c>
      <c r="AX51" s="380">
        <v>18820938.35573779</v>
      </c>
      <c r="AY51" s="380">
        <v>19573775.889967307</v>
      </c>
      <c r="AZ51" s="380">
        <v>20356726.925565999</v>
      </c>
      <c r="BA51" s="380">
        <v>21170996.002588641</v>
      </c>
      <c r="BB51" s="380">
        <v>22017835.842692185</v>
      </c>
      <c r="BC51" s="380">
        <v>22898549.276399873</v>
      </c>
      <c r="BD51" s="380">
        <v>23814491.247455869</v>
      </c>
      <c r="BE51" s="380">
        <v>24767070.897354107</v>
      </c>
      <c r="BF51" s="380">
        <v>25757753.733248267</v>
      </c>
      <c r="BG51" s="380">
        <v>26788063.882578205</v>
      </c>
    </row>
    <row r="52" spans="1:59" hidden="1" x14ac:dyDescent="0.25">
      <c r="A52" s="296" t="s">
        <v>462</v>
      </c>
      <c r="B52" s="297">
        <v>913.97107036098896</v>
      </c>
      <c r="C52" s="297">
        <v>0</v>
      </c>
      <c r="D52" s="297">
        <v>0</v>
      </c>
      <c r="E52" s="297">
        <v>0</v>
      </c>
      <c r="F52" s="297">
        <v>0</v>
      </c>
      <c r="G52" s="297">
        <v>0</v>
      </c>
      <c r="H52" s="297">
        <v>0</v>
      </c>
      <c r="I52" s="297">
        <v>0</v>
      </c>
      <c r="J52" s="297">
        <v>0</v>
      </c>
      <c r="K52" s="297">
        <v>0</v>
      </c>
      <c r="L52" s="297">
        <v>0</v>
      </c>
      <c r="M52" s="297">
        <v>0</v>
      </c>
      <c r="N52" s="297">
        <v>0</v>
      </c>
      <c r="O52" s="297">
        <v>0</v>
      </c>
      <c r="P52" s="297">
        <v>0</v>
      </c>
      <c r="Q52" s="297">
        <v>0</v>
      </c>
      <c r="R52" s="297">
        <v>0</v>
      </c>
      <c r="S52" s="297">
        <v>0</v>
      </c>
      <c r="T52" s="297">
        <v>0</v>
      </c>
      <c r="U52" s="297">
        <v>0</v>
      </c>
      <c r="V52" s="297">
        <v>0</v>
      </c>
      <c r="W52" s="297">
        <v>0</v>
      </c>
      <c r="X52" s="297">
        <v>0</v>
      </c>
      <c r="Y52" s="297">
        <v>0</v>
      </c>
      <c r="Z52" s="297">
        <v>0</v>
      </c>
      <c r="AA52" s="297">
        <v>0</v>
      </c>
      <c r="AB52" s="297">
        <v>0</v>
      </c>
      <c r="AC52" s="297">
        <v>0</v>
      </c>
      <c r="AD52" s="297">
        <v>0</v>
      </c>
      <c r="AE52" s="297">
        <v>0</v>
      </c>
      <c r="AF52" s="297">
        <v>0</v>
      </c>
      <c r="AG52" s="297">
        <v>0</v>
      </c>
      <c r="AH52" s="297">
        <v>0</v>
      </c>
      <c r="AI52" s="297">
        <v>0</v>
      </c>
      <c r="AJ52" s="297">
        <v>0</v>
      </c>
      <c r="AK52" s="297">
        <v>0</v>
      </c>
      <c r="AL52" s="297">
        <v>0</v>
      </c>
      <c r="AM52" s="297">
        <v>0</v>
      </c>
      <c r="AN52" s="297">
        <v>0</v>
      </c>
      <c r="AO52" s="297">
        <v>0</v>
      </c>
      <c r="AP52" s="297">
        <v>0</v>
      </c>
      <c r="AQ52" s="297">
        <v>0</v>
      </c>
      <c r="AR52" s="297">
        <v>0</v>
      </c>
      <c r="AS52" s="297">
        <v>0</v>
      </c>
      <c r="AT52" s="297">
        <v>0</v>
      </c>
      <c r="AU52" s="297">
        <v>0</v>
      </c>
      <c r="AV52" s="297">
        <v>0</v>
      </c>
      <c r="AW52" s="297">
        <v>0</v>
      </c>
      <c r="AX52" s="297">
        <v>0</v>
      </c>
      <c r="AY52" s="297">
        <v>0</v>
      </c>
      <c r="AZ52" s="297">
        <v>0</v>
      </c>
      <c r="BA52" s="297">
        <v>0</v>
      </c>
      <c r="BB52" s="297">
        <v>0</v>
      </c>
      <c r="BC52" s="297">
        <v>0</v>
      </c>
      <c r="BD52" s="297">
        <v>0</v>
      </c>
      <c r="BE52" s="297">
        <v>0</v>
      </c>
      <c r="BF52" s="297">
        <v>0</v>
      </c>
      <c r="BG52" s="297">
        <v>0</v>
      </c>
    </row>
    <row r="53" spans="1:59" hidden="1" x14ac:dyDescent="0.25">
      <c r="A53" s="298" t="s">
        <v>463</v>
      </c>
      <c r="B53" s="299"/>
      <c r="C53" s="299">
        <v>0</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0</v>
      </c>
      <c r="AR53" s="299">
        <v>0</v>
      </c>
      <c r="AS53" s="299">
        <v>0</v>
      </c>
      <c r="AT53" s="299">
        <v>0</v>
      </c>
      <c r="AU53" s="299">
        <v>0</v>
      </c>
      <c r="AV53" s="299">
        <v>0</v>
      </c>
      <c r="AW53" s="299">
        <v>0</v>
      </c>
      <c r="AX53" s="299">
        <v>0</v>
      </c>
      <c r="AY53" s="299">
        <v>0</v>
      </c>
      <c r="AZ53" s="299">
        <v>0</v>
      </c>
      <c r="BA53" s="299">
        <v>0</v>
      </c>
      <c r="BB53" s="299">
        <v>0</v>
      </c>
      <c r="BC53" s="299">
        <v>0</v>
      </c>
      <c r="BD53" s="299">
        <v>0</v>
      </c>
      <c r="BE53" s="299">
        <v>0</v>
      </c>
      <c r="BF53" s="299">
        <v>0</v>
      </c>
      <c r="BG53" s="299">
        <v>0</v>
      </c>
    </row>
    <row r="54" spans="1:59" hidden="1" x14ac:dyDescent="0.25">
      <c r="A54" s="298" t="s">
        <v>464</v>
      </c>
      <c r="B54" s="300">
        <v>0</v>
      </c>
      <c r="C54" s="300">
        <v>0</v>
      </c>
      <c r="D54" s="300">
        <v>0</v>
      </c>
      <c r="E54" s="300">
        <v>0</v>
      </c>
      <c r="F54" s="300">
        <v>0</v>
      </c>
      <c r="G54" s="300">
        <v>0</v>
      </c>
      <c r="H54" s="300">
        <v>0</v>
      </c>
      <c r="I54" s="300">
        <v>0</v>
      </c>
      <c r="J54" s="300">
        <v>0</v>
      </c>
      <c r="K54" s="300">
        <v>0</v>
      </c>
      <c r="L54" s="300">
        <v>0</v>
      </c>
      <c r="M54" s="300">
        <v>0</v>
      </c>
      <c r="N54" s="300">
        <v>0</v>
      </c>
      <c r="O54" s="300">
        <v>0</v>
      </c>
      <c r="P54" s="300">
        <v>0</v>
      </c>
      <c r="Q54" s="300">
        <v>0</v>
      </c>
      <c r="R54" s="300">
        <v>0</v>
      </c>
      <c r="S54" s="300">
        <v>0</v>
      </c>
      <c r="T54" s="300">
        <v>0</v>
      </c>
      <c r="U54" s="300">
        <v>0</v>
      </c>
      <c r="V54" s="300">
        <v>0</v>
      </c>
      <c r="W54" s="300">
        <v>0</v>
      </c>
      <c r="X54" s="300">
        <v>0</v>
      </c>
      <c r="Y54" s="300">
        <v>0</v>
      </c>
      <c r="Z54" s="300">
        <v>0</v>
      </c>
      <c r="AA54" s="300">
        <v>0</v>
      </c>
      <c r="AB54" s="300">
        <v>0</v>
      </c>
      <c r="AC54" s="300">
        <v>0</v>
      </c>
      <c r="AD54" s="300">
        <v>0</v>
      </c>
      <c r="AE54" s="300">
        <v>0</v>
      </c>
      <c r="AF54" s="300">
        <v>0</v>
      </c>
      <c r="AG54" s="300">
        <v>0</v>
      </c>
      <c r="AH54" s="300">
        <v>0</v>
      </c>
      <c r="AI54" s="300">
        <v>0</v>
      </c>
      <c r="AJ54" s="300">
        <v>0</v>
      </c>
      <c r="AK54" s="300">
        <v>0</v>
      </c>
      <c r="AL54" s="300">
        <v>0</v>
      </c>
      <c r="AM54" s="300">
        <v>0</v>
      </c>
      <c r="AN54" s="300">
        <v>0</v>
      </c>
      <c r="AO54" s="300">
        <v>0</v>
      </c>
      <c r="AP54" s="300">
        <v>0</v>
      </c>
      <c r="AQ54" s="300">
        <v>0</v>
      </c>
      <c r="AR54" s="300">
        <v>0</v>
      </c>
      <c r="AS54" s="300">
        <v>0</v>
      </c>
      <c r="AT54" s="300">
        <v>0</v>
      </c>
      <c r="AU54" s="300">
        <v>0</v>
      </c>
      <c r="AV54" s="300">
        <v>0</v>
      </c>
      <c r="AW54" s="300">
        <v>0</v>
      </c>
      <c r="AX54" s="300">
        <v>0</v>
      </c>
      <c r="AY54" s="300">
        <v>0</v>
      </c>
      <c r="AZ54" s="300">
        <v>0</v>
      </c>
      <c r="BA54" s="300">
        <v>0</v>
      </c>
      <c r="BB54" s="300">
        <v>0</v>
      </c>
      <c r="BC54" s="300">
        <v>0</v>
      </c>
      <c r="BD54" s="300">
        <v>0</v>
      </c>
      <c r="BE54" s="300">
        <v>0</v>
      </c>
      <c r="BF54" s="300">
        <v>0</v>
      </c>
      <c r="BG54" s="300">
        <v>0</v>
      </c>
    </row>
    <row r="55" spans="1:59" hidden="1" x14ac:dyDescent="0.25">
      <c r="A55" s="298" t="s">
        <v>474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c r="AZ55" s="298"/>
      <c r="BA55" s="298"/>
      <c r="BB55" s="298"/>
      <c r="BC55" s="298"/>
      <c r="BD55" s="298"/>
      <c r="BE55" s="298"/>
      <c r="BF55" s="298"/>
      <c r="BG55" s="298"/>
    </row>
    <row r="56" spans="1:59" hidden="1" x14ac:dyDescent="0.25"/>
    <row r="57" spans="1:59" hidden="1" x14ac:dyDescent="0.25"/>
    <row r="58" spans="1:59" hidden="1" x14ac:dyDescent="0.25"/>
    <row r="59" spans="1:59" hidden="1" x14ac:dyDescent="0.25"/>
    <row r="60" spans="1:59" hidden="1" x14ac:dyDescent="0.25"/>
    <row r="61" spans="1:59" hidden="1" x14ac:dyDescent="0.25"/>
    <row r="62" spans="1:59" hidden="1" x14ac:dyDescent="0.25"/>
    <row r="63" spans="1:59" ht="16.5" thickBot="1" x14ac:dyDescent="0.3">
      <c r="A63" s="301"/>
      <c r="B63" s="302"/>
      <c r="C63" s="302"/>
      <c r="D63" s="302"/>
      <c r="E63" s="302"/>
      <c r="F63" s="302"/>
      <c r="G63" s="302"/>
      <c r="H63" s="302"/>
      <c r="I63" s="302"/>
      <c r="J63" s="302"/>
      <c r="K63" s="302"/>
      <c r="L63" s="303"/>
      <c r="M63" s="303"/>
      <c r="N63" s="303"/>
      <c r="O63" s="303"/>
      <c r="P63" s="303"/>
      <c r="Q63" s="303"/>
      <c r="R63" s="303"/>
      <c r="S63" s="303"/>
      <c r="T63" s="303"/>
      <c r="U63" s="303"/>
      <c r="V63" s="303"/>
    </row>
    <row r="64" spans="1:59" s="257" customFormat="1" x14ac:dyDescent="0.25">
      <c r="A64" s="304" t="s">
        <v>465</v>
      </c>
      <c r="B64" s="291">
        <v>2025</v>
      </c>
      <c r="C64" s="381">
        <v>2026</v>
      </c>
      <c r="D64" s="381">
        <v>2027</v>
      </c>
      <c r="E64" s="381">
        <v>2028</v>
      </c>
      <c r="F64" s="381">
        <v>2029</v>
      </c>
      <c r="G64" s="381">
        <v>2030</v>
      </c>
      <c r="H64" s="381">
        <v>2031</v>
      </c>
      <c r="I64" s="381">
        <v>2032</v>
      </c>
      <c r="J64" s="381">
        <v>2033</v>
      </c>
      <c r="K64" s="381">
        <v>2034</v>
      </c>
      <c r="L64" s="381">
        <v>2035</v>
      </c>
      <c r="M64" s="381">
        <v>2036</v>
      </c>
      <c r="N64" s="381">
        <v>2037</v>
      </c>
      <c r="O64" s="381">
        <v>2038</v>
      </c>
      <c r="P64" s="381">
        <v>2039</v>
      </c>
      <c r="Q64" s="381">
        <v>2040</v>
      </c>
      <c r="R64" s="381">
        <v>2041</v>
      </c>
      <c r="S64" s="381">
        <v>2042</v>
      </c>
      <c r="T64" s="381">
        <v>2043</v>
      </c>
      <c r="U64" s="381">
        <v>2044</v>
      </c>
      <c r="V64" s="381">
        <v>2045</v>
      </c>
      <c r="W64" s="381">
        <v>2046</v>
      </c>
      <c r="X64" s="381">
        <v>2047</v>
      </c>
      <c r="Y64" s="381">
        <v>2048</v>
      </c>
      <c r="Z64" s="381">
        <v>2049</v>
      </c>
      <c r="AA64" s="381">
        <v>2050</v>
      </c>
      <c r="AB64" s="381">
        <v>2051</v>
      </c>
      <c r="AC64" s="381">
        <v>2052</v>
      </c>
      <c r="AD64" s="381">
        <v>2053</v>
      </c>
      <c r="AE64" s="381">
        <v>2054</v>
      </c>
      <c r="AF64" s="381">
        <v>2055</v>
      </c>
      <c r="AG64" s="381">
        <v>2056</v>
      </c>
      <c r="AH64" s="381">
        <v>2057</v>
      </c>
      <c r="AI64" s="381">
        <v>2058</v>
      </c>
      <c r="AJ64" s="381">
        <v>2059</v>
      </c>
      <c r="AK64" s="381">
        <v>2060</v>
      </c>
      <c r="AL64" s="381">
        <v>2061</v>
      </c>
      <c r="AM64" s="381">
        <v>2062</v>
      </c>
      <c r="AN64" s="381">
        <v>2063</v>
      </c>
      <c r="AO64" s="381">
        <v>2064</v>
      </c>
      <c r="AP64" s="381">
        <v>2065</v>
      </c>
      <c r="AQ64" s="381">
        <v>2066</v>
      </c>
      <c r="AR64" s="381">
        <v>2067</v>
      </c>
      <c r="AS64" s="381">
        <v>2068</v>
      </c>
      <c r="AT64" s="381">
        <v>2069</v>
      </c>
      <c r="AU64" s="381">
        <v>2070</v>
      </c>
      <c r="AV64" s="381">
        <v>2071</v>
      </c>
      <c r="AW64" s="381">
        <v>2072</v>
      </c>
      <c r="AX64" s="381">
        <v>2073</v>
      </c>
      <c r="AY64" s="381">
        <v>2074</v>
      </c>
      <c r="AZ64" s="381">
        <v>2075</v>
      </c>
      <c r="BA64" s="381">
        <v>2076</v>
      </c>
      <c r="BB64" s="381">
        <v>2077</v>
      </c>
      <c r="BC64" s="381">
        <v>2078</v>
      </c>
      <c r="BD64" s="381">
        <v>2079</v>
      </c>
      <c r="BE64" s="381">
        <v>2080</v>
      </c>
      <c r="BF64" s="381">
        <v>2081</v>
      </c>
      <c r="BG64" s="381">
        <v>2082</v>
      </c>
    </row>
    <row r="65" spans="1:59" s="253" customFormat="1" ht="14.25" x14ac:dyDescent="0.25">
      <c r="A65" s="305" t="s">
        <v>257</v>
      </c>
      <c r="B65" s="306">
        <v>2464353.35</v>
      </c>
      <c r="C65" s="382">
        <v>2968527.9393638801</v>
      </c>
      <c r="D65" s="382">
        <v>3101729.6702343994</v>
      </c>
      <c r="E65" s="382">
        <v>3225798.8570437757</v>
      </c>
      <c r="F65" s="382">
        <v>3354830.8113255263</v>
      </c>
      <c r="G65" s="382">
        <v>3489024.0437785476</v>
      </c>
      <c r="H65" s="382">
        <v>3628585.0055296891</v>
      </c>
      <c r="I65" s="382">
        <v>3773728.4057508763</v>
      </c>
      <c r="J65" s="382">
        <v>3924677.541980912</v>
      </c>
      <c r="K65" s="382">
        <v>4081664.6436601495</v>
      </c>
      <c r="L65" s="382">
        <v>4244931.2294065552</v>
      </c>
      <c r="M65" s="382">
        <v>4411703.3105984069</v>
      </c>
      <c r="N65" s="382">
        <v>4588171.4430223433</v>
      </c>
      <c r="O65" s="382">
        <v>4771698.3007432371</v>
      </c>
      <c r="P65" s="382">
        <v>4962566.2327729668</v>
      </c>
      <c r="Q65" s="382">
        <v>5161068.8820838872</v>
      </c>
      <c r="R65" s="382">
        <v>5367511.637367242</v>
      </c>
      <c r="S65" s="382">
        <v>5582212.1028619325</v>
      </c>
      <c r="T65" s="382">
        <v>5805500.586976409</v>
      </c>
      <c r="U65" s="382">
        <v>6037720.6104554655</v>
      </c>
      <c r="V65" s="382">
        <v>6279229.4348736852</v>
      </c>
      <c r="W65" s="382">
        <v>6527413.2871887386</v>
      </c>
      <c r="X65" s="382">
        <v>6788509.8186762873</v>
      </c>
      <c r="Y65" s="382">
        <v>7060050.2114233393</v>
      </c>
      <c r="Z65" s="382">
        <v>7342452.2198802736</v>
      </c>
      <c r="AA65" s="382">
        <v>7636150.3086754857</v>
      </c>
      <c r="AB65" s="382">
        <v>7941596.3210225049</v>
      </c>
      <c r="AC65" s="382">
        <v>8259260.1738634054</v>
      </c>
      <c r="AD65" s="382">
        <v>8589630.5808179416</v>
      </c>
      <c r="AE65" s="382">
        <v>8933215.8040506579</v>
      </c>
      <c r="AF65" s="382">
        <v>9290544.4362126868</v>
      </c>
      <c r="AG65" s="382">
        <v>9662166.2136611938</v>
      </c>
      <c r="AH65" s="382">
        <v>10048652.86220764</v>
      </c>
      <c r="AI65" s="382">
        <v>10450598.976695949</v>
      </c>
      <c r="AJ65" s="382">
        <v>10868622.935763786</v>
      </c>
      <c r="AK65" s="382">
        <v>11303367.853194337</v>
      </c>
      <c r="AL65" s="382">
        <v>11755502.567322111</v>
      </c>
      <c r="AM65" s="382">
        <v>12225722.670014994</v>
      </c>
      <c r="AN65" s="382">
        <v>12714751.576815596</v>
      </c>
      <c r="AO65" s="382">
        <v>13223341.639888221</v>
      </c>
      <c r="AP65" s="382">
        <v>13752275.305483749</v>
      </c>
      <c r="AQ65" s="382">
        <v>14302366.317703102</v>
      </c>
      <c r="AR65" s="382">
        <v>14874460.970411222</v>
      </c>
      <c r="AS65" s="382">
        <v>15469439.409227673</v>
      </c>
      <c r="AT65" s="382">
        <v>16088216.98559678</v>
      </c>
      <c r="AU65" s="382">
        <v>16731745.665020652</v>
      </c>
      <c r="AV65" s="382">
        <v>17401015.491621476</v>
      </c>
      <c r="AW65" s="382">
        <v>18097056.111286338</v>
      </c>
      <c r="AX65" s="382">
        <v>18820938.35573779</v>
      </c>
      <c r="AY65" s="382">
        <v>19573775.889967307</v>
      </c>
      <c r="AZ65" s="382">
        <v>20356726.925565999</v>
      </c>
      <c r="BA65" s="382">
        <v>21170996.002588641</v>
      </c>
      <c r="BB65" s="382">
        <v>22017835.842692185</v>
      </c>
      <c r="BC65" s="382">
        <v>22898549.276399873</v>
      </c>
      <c r="BD65" s="382">
        <v>23814491.247455869</v>
      </c>
      <c r="BE65" s="382">
        <v>24767070.897354107</v>
      </c>
      <c r="BF65" s="382">
        <v>25757753.733248267</v>
      </c>
      <c r="BG65" s="382">
        <v>26788063.882578205</v>
      </c>
    </row>
    <row r="66" spans="1:59" x14ac:dyDescent="0.25">
      <c r="A66" s="307" t="s">
        <v>256</v>
      </c>
      <c r="B66" s="308">
        <v>0</v>
      </c>
      <c r="C66" s="383">
        <v>-69898.609367148019</v>
      </c>
      <c r="D66" s="383">
        <v>-69290.795372651075</v>
      </c>
      <c r="E66" s="383">
        <v>-68682.981378154131</v>
      </c>
      <c r="F66" s="383">
        <v>-68075.167383657186</v>
      </c>
      <c r="G66" s="383">
        <v>-67467.353389160256</v>
      </c>
      <c r="H66" s="383">
        <v>-66859.539394663312</v>
      </c>
      <c r="I66" s="383">
        <v>-66251.725400166368</v>
      </c>
      <c r="J66" s="383">
        <v>-65643.911405669438</v>
      </c>
      <c r="K66" s="383">
        <v>-65036.097411172501</v>
      </c>
      <c r="L66" s="383">
        <v>-64428.283416675564</v>
      </c>
      <c r="M66" s="383">
        <v>-63820.469422178627</v>
      </c>
      <c r="N66" s="383">
        <v>-63212.655427681675</v>
      </c>
      <c r="O66" s="383">
        <v>-62604.841433184738</v>
      </c>
      <c r="P66" s="383">
        <v>-61997.027438687801</v>
      </c>
      <c r="Q66" s="383">
        <v>-61389.213444190864</v>
      </c>
      <c r="R66" s="383">
        <v>-60781.399449693927</v>
      </c>
      <c r="S66" s="383">
        <v>-60173.585455196982</v>
      </c>
      <c r="T66" s="383">
        <v>-59565.771460700045</v>
      </c>
      <c r="U66" s="383">
        <v>-58957.957466203101</v>
      </c>
      <c r="V66" s="383">
        <v>-58350.143471706164</v>
      </c>
      <c r="W66" s="383">
        <v>-57742.329477209227</v>
      </c>
      <c r="X66" s="383">
        <v>-57134.515482712282</v>
      </c>
      <c r="Y66" s="383">
        <v>-56526.701488215345</v>
      </c>
      <c r="Z66" s="383">
        <v>-55918.887493718401</v>
      </c>
      <c r="AA66" s="383">
        <v>-55311.073499221464</v>
      </c>
      <c r="AB66" s="383">
        <v>-54703.259504724527</v>
      </c>
      <c r="AC66" s="383">
        <v>-54095.445510227575</v>
      </c>
      <c r="AD66" s="383">
        <v>-53487.631515730638</v>
      </c>
      <c r="AE66" s="383">
        <v>-52879.817521233701</v>
      </c>
      <c r="AF66" s="383">
        <v>-52272.003526736764</v>
      </c>
      <c r="AG66" s="383">
        <v>-51664.189532239827</v>
      </c>
      <c r="AH66" s="383">
        <v>-51056.375537742875</v>
      </c>
      <c r="AI66" s="383">
        <v>-50448.561543245938</v>
      </c>
      <c r="AJ66" s="383">
        <v>-49840.747548749001</v>
      </c>
      <c r="AK66" s="383">
        <v>-49232.933554252049</v>
      </c>
      <c r="AL66" s="383">
        <v>-48625.119559755112</v>
      </c>
      <c r="AM66" s="383">
        <v>-48017.305565258175</v>
      </c>
      <c r="AN66" s="383">
        <v>-47409.491570761238</v>
      </c>
      <c r="AO66" s="383">
        <v>-46801.677576264301</v>
      </c>
      <c r="AP66" s="383">
        <v>-46193.863581767364</v>
      </c>
      <c r="AQ66" s="383">
        <v>-45586.049587270427</v>
      </c>
      <c r="AR66" s="383">
        <v>-44978.23559277349</v>
      </c>
      <c r="AS66" s="383">
        <v>-44370.421598276545</v>
      </c>
      <c r="AT66" s="383">
        <v>-43762.607603779608</v>
      </c>
      <c r="AU66" s="383">
        <v>-43154.793609282671</v>
      </c>
      <c r="AV66" s="383">
        <v>-42546.979614785734</v>
      </c>
      <c r="AW66" s="383">
        <v>-41939.165620288797</v>
      </c>
      <c r="AX66" s="383">
        <v>-41331.35162579186</v>
      </c>
      <c r="AY66" s="383">
        <v>-40723.537631294923</v>
      </c>
      <c r="AZ66" s="383">
        <v>-40115.723636797986</v>
      </c>
      <c r="BA66" s="383">
        <v>-39507.909642301049</v>
      </c>
      <c r="BB66" s="383">
        <v>-38900.095647804104</v>
      </c>
      <c r="BC66" s="383">
        <v>-38292.281653307167</v>
      </c>
      <c r="BD66" s="383">
        <v>-37684.46765881023</v>
      </c>
      <c r="BE66" s="383">
        <v>-37076.653664313293</v>
      </c>
      <c r="BF66" s="383">
        <v>-36468.839669816356</v>
      </c>
      <c r="BG66" s="383">
        <v>-35861.025675319419</v>
      </c>
    </row>
    <row r="67" spans="1:59" x14ac:dyDescent="0.25">
      <c r="A67" s="309" t="s">
        <v>442</v>
      </c>
      <c r="B67" s="308">
        <v>0</v>
      </c>
      <c r="C67" s="383">
        <v>0</v>
      </c>
      <c r="D67" s="383">
        <v>0</v>
      </c>
      <c r="E67" s="383">
        <v>0</v>
      </c>
      <c r="F67" s="383">
        <v>0</v>
      </c>
      <c r="G67" s="383">
        <v>0</v>
      </c>
      <c r="H67" s="383">
        <v>0</v>
      </c>
      <c r="I67" s="383">
        <v>0</v>
      </c>
      <c r="J67" s="383">
        <v>0</v>
      </c>
      <c r="K67" s="383">
        <v>0</v>
      </c>
      <c r="L67" s="383">
        <v>0</v>
      </c>
      <c r="M67" s="383">
        <v>0</v>
      </c>
      <c r="N67" s="383">
        <v>0</v>
      </c>
      <c r="O67" s="383">
        <v>0</v>
      </c>
      <c r="P67" s="383">
        <v>0</v>
      </c>
      <c r="Q67" s="383">
        <v>0</v>
      </c>
      <c r="R67" s="383">
        <v>0</v>
      </c>
      <c r="S67" s="383">
        <v>0</v>
      </c>
      <c r="T67" s="383">
        <v>0</v>
      </c>
      <c r="U67" s="383">
        <v>0</v>
      </c>
      <c r="V67" s="383">
        <v>0</v>
      </c>
      <c r="W67" s="383">
        <v>0</v>
      </c>
      <c r="X67" s="383">
        <v>0</v>
      </c>
      <c r="Y67" s="383">
        <v>0</v>
      </c>
      <c r="Z67" s="383">
        <v>0</v>
      </c>
      <c r="AA67" s="383">
        <v>0</v>
      </c>
      <c r="AB67" s="383">
        <v>0</v>
      </c>
      <c r="AC67" s="383">
        <v>0</v>
      </c>
      <c r="AD67" s="383">
        <v>0</v>
      </c>
      <c r="AE67" s="383">
        <v>0</v>
      </c>
      <c r="AF67" s="383">
        <v>0</v>
      </c>
      <c r="AG67" s="383">
        <v>0</v>
      </c>
      <c r="AH67" s="383">
        <v>0</v>
      </c>
      <c r="AI67" s="383">
        <v>0</v>
      </c>
      <c r="AJ67" s="383">
        <v>0</v>
      </c>
      <c r="AK67" s="383">
        <v>0</v>
      </c>
      <c r="AL67" s="383">
        <v>0</v>
      </c>
      <c r="AM67" s="383">
        <v>0</v>
      </c>
      <c r="AN67" s="383">
        <v>0</v>
      </c>
      <c r="AO67" s="383">
        <v>0</v>
      </c>
      <c r="AP67" s="383">
        <v>0</v>
      </c>
      <c r="AQ67" s="383">
        <v>0</v>
      </c>
      <c r="AR67" s="383">
        <v>0</v>
      </c>
      <c r="AS67" s="383">
        <v>0</v>
      </c>
      <c r="AT67" s="383">
        <v>0</v>
      </c>
      <c r="AU67" s="383">
        <v>0</v>
      </c>
      <c r="AV67" s="383">
        <v>0</v>
      </c>
      <c r="AW67" s="383">
        <v>0</v>
      </c>
      <c r="AX67" s="383">
        <v>0</v>
      </c>
      <c r="AY67" s="383">
        <v>0</v>
      </c>
      <c r="AZ67" s="383">
        <v>0</v>
      </c>
      <c r="BA67" s="383">
        <v>0</v>
      </c>
      <c r="BB67" s="383">
        <v>0</v>
      </c>
      <c r="BC67" s="383">
        <v>0</v>
      </c>
      <c r="BD67" s="383">
        <v>0</v>
      </c>
      <c r="BE67" s="383">
        <v>0</v>
      </c>
      <c r="BF67" s="383">
        <v>0</v>
      </c>
      <c r="BG67" s="383">
        <v>0</v>
      </c>
    </row>
    <row r="68" spans="1:59" x14ac:dyDescent="0.25">
      <c r="A68" s="309" t="s">
        <v>436</v>
      </c>
      <c r="B68" s="308">
        <v>0</v>
      </c>
      <c r="C68" s="383">
        <v>0</v>
      </c>
      <c r="D68" s="383">
        <v>0</v>
      </c>
      <c r="E68" s="383">
        <v>0</v>
      </c>
      <c r="F68" s="383">
        <v>0</v>
      </c>
      <c r="G68" s="383">
        <v>0</v>
      </c>
      <c r="H68" s="383">
        <v>0</v>
      </c>
      <c r="I68" s="383">
        <v>0</v>
      </c>
      <c r="J68" s="383">
        <v>0</v>
      </c>
      <c r="K68" s="383">
        <v>0</v>
      </c>
      <c r="L68" s="383">
        <v>0</v>
      </c>
      <c r="M68" s="383">
        <v>0</v>
      </c>
      <c r="N68" s="383">
        <v>0</v>
      </c>
      <c r="O68" s="383">
        <v>0</v>
      </c>
      <c r="P68" s="383">
        <v>0</v>
      </c>
      <c r="Q68" s="383">
        <v>0</v>
      </c>
      <c r="R68" s="383">
        <v>0</v>
      </c>
      <c r="S68" s="383">
        <v>0</v>
      </c>
      <c r="T68" s="383">
        <v>0</v>
      </c>
      <c r="U68" s="383">
        <v>0</v>
      </c>
      <c r="V68" s="383">
        <v>0</v>
      </c>
      <c r="W68" s="383">
        <v>0</v>
      </c>
      <c r="X68" s="383">
        <v>0</v>
      </c>
      <c r="Y68" s="383">
        <v>0</v>
      </c>
      <c r="Z68" s="383">
        <v>0</v>
      </c>
      <c r="AA68" s="383">
        <v>0</v>
      </c>
      <c r="AB68" s="383">
        <v>0</v>
      </c>
      <c r="AC68" s="383">
        <v>0</v>
      </c>
      <c r="AD68" s="383">
        <v>0</v>
      </c>
      <c r="AE68" s="383">
        <v>0</v>
      </c>
      <c r="AF68" s="383">
        <v>0</v>
      </c>
      <c r="AG68" s="383">
        <v>0</v>
      </c>
      <c r="AH68" s="383">
        <v>0</v>
      </c>
      <c r="AI68" s="383">
        <v>0</v>
      </c>
      <c r="AJ68" s="383">
        <v>0</v>
      </c>
      <c r="AK68" s="383">
        <v>0</v>
      </c>
      <c r="AL68" s="383">
        <v>0</v>
      </c>
      <c r="AM68" s="383">
        <v>0</v>
      </c>
      <c r="AN68" s="383">
        <v>0</v>
      </c>
      <c r="AO68" s="383">
        <v>0</v>
      </c>
      <c r="AP68" s="383">
        <v>0</v>
      </c>
      <c r="AQ68" s="383">
        <v>0</v>
      </c>
      <c r="AR68" s="383">
        <v>0</v>
      </c>
      <c r="AS68" s="383">
        <v>0</v>
      </c>
      <c r="AT68" s="383">
        <v>0</v>
      </c>
      <c r="AU68" s="383">
        <v>0</v>
      </c>
      <c r="AV68" s="383">
        <v>0</v>
      </c>
      <c r="AW68" s="383">
        <v>0</v>
      </c>
      <c r="AX68" s="383">
        <v>0</v>
      </c>
      <c r="AY68" s="383">
        <v>0</v>
      </c>
      <c r="AZ68" s="383">
        <v>0</v>
      </c>
      <c r="BA68" s="383">
        <v>0</v>
      </c>
      <c r="BB68" s="383">
        <v>0</v>
      </c>
      <c r="BC68" s="383">
        <v>0</v>
      </c>
      <c r="BD68" s="383">
        <v>0</v>
      </c>
      <c r="BE68" s="383">
        <v>0</v>
      </c>
      <c r="BF68" s="383">
        <v>0</v>
      </c>
      <c r="BG68" s="383">
        <v>0</v>
      </c>
    </row>
    <row r="69" spans="1:59" x14ac:dyDescent="0.25">
      <c r="A69" s="309" t="s">
        <v>459</v>
      </c>
      <c r="B69" s="308">
        <v>0</v>
      </c>
      <c r="C69" s="383">
        <v>0</v>
      </c>
      <c r="D69" s="383">
        <v>0</v>
      </c>
      <c r="E69" s="383">
        <v>0</v>
      </c>
      <c r="F69" s="383">
        <v>0</v>
      </c>
      <c r="G69" s="383">
        <v>0</v>
      </c>
      <c r="H69" s="383">
        <v>0</v>
      </c>
      <c r="I69" s="383">
        <v>0</v>
      </c>
      <c r="J69" s="383">
        <v>0</v>
      </c>
      <c r="K69" s="383">
        <v>0</v>
      </c>
      <c r="L69" s="383">
        <v>0</v>
      </c>
      <c r="M69" s="383">
        <v>0</v>
      </c>
      <c r="N69" s="383">
        <v>0</v>
      </c>
      <c r="O69" s="383">
        <v>0</v>
      </c>
      <c r="P69" s="383">
        <v>0</v>
      </c>
      <c r="Q69" s="383">
        <v>0</v>
      </c>
      <c r="R69" s="383">
        <v>0</v>
      </c>
      <c r="S69" s="383">
        <v>0</v>
      </c>
      <c r="T69" s="383">
        <v>0</v>
      </c>
      <c r="U69" s="383">
        <v>0</v>
      </c>
      <c r="V69" s="383">
        <v>0</v>
      </c>
      <c r="W69" s="383">
        <v>0</v>
      </c>
      <c r="X69" s="383">
        <v>0</v>
      </c>
      <c r="Y69" s="383">
        <v>0</v>
      </c>
      <c r="Z69" s="383">
        <v>0</v>
      </c>
      <c r="AA69" s="383">
        <v>0</v>
      </c>
      <c r="AB69" s="383">
        <v>0</v>
      </c>
      <c r="AC69" s="383">
        <v>0</v>
      </c>
      <c r="AD69" s="383">
        <v>0</v>
      </c>
      <c r="AE69" s="383">
        <v>0</v>
      </c>
      <c r="AF69" s="383">
        <v>0</v>
      </c>
      <c r="AG69" s="383">
        <v>0</v>
      </c>
      <c r="AH69" s="383">
        <v>0</v>
      </c>
      <c r="AI69" s="383">
        <v>0</v>
      </c>
      <c r="AJ69" s="383">
        <v>0</v>
      </c>
      <c r="AK69" s="383">
        <v>0</v>
      </c>
      <c r="AL69" s="383">
        <v>0</v>
      </c>
      <c r="AM69" s="383">
        <v>0</v>
      </c>
      <c r="AN69" s="383">
        <v>0</v>
      </c>
      <c r="AO69" s="383">
        <v>0</v>
      </c>
      <c r="AP69" s="383">
        <v>0</v>
      </c>
      <c r="AQ69" s="383">
        <v>0</v>
      </c>
      <c r="AR69" s="383">
        <v>0</v>
      </c>
      <c r="AS69" s="383">
        <v>0</v>
      </c>
      <c r="AT69" s="383">
        <v>0</v>
      </c>
      <c r="AU69" s="383">
        <v>0</v>
      </c>
      <c r="AV69" s="383">
        <v>0</v>
      </c>
      <c r="AW69" s="383">
        <v>0</v>
      </c>
      <c r="AX69" s="383">
        <v>0</v>
      </c>
      <c r="AY69" s="383">
        <v>0</v>
      </c>
      <c r="AZ69" s="383">
        <v>0</v>
      </c>
      <c r="BA69" s="383">
        <v>0</v>
      </c>
      <c r="BB69" s="383">
        <v>0</v>
      </c>
      <c r="BC69" s="383">
        <v>0</v>
      </c>
      <c r="BD69" s="383">
        <v>0</v>
      </c>
      <c r="BE69" s="383">
        <v>0</v>
      </c>
      <c r="BF69" s="383">
        <v>0</v>
      </c>
      <c r="BG69" s="383">
        <v>0</v>
      </c>
    </row>
    <row r="70" spans="1:59" x14ac:dyDescent="0.25">
      <c r="A70" s="309" t="s">
        <v>459</v>
      </c>
      <c r="B70" s="308"/>
      <c r="C70" s="383">
        <v>0</v>
      </c>
      <c r="D70" s="383">
        <v>0</v>
      </c>
      <c r="E70" s="383">
        <v>0</v>
      </c>
      <c r="F70" s="383">
        <v>0</v>
      </c>
      <c r="G70" s="383">
        <v>0</v>
      </c>
      <c r="H70" s="383">
        <v>0</v>
      </c>
      <c r="I70" s="383">
        <v>0</v>
      </c>
      <c r="J70" s="383">
        <v>0</v>
      </c>
      <c r="K70" s="383">
        <v>0</v>
      </c>
      <c r="L70" s="383">
        <v>0</v>
      </c>
      <c r="M70" s="383">
        <v>0</v>
      </c>
      <c r="N70" s="383">
        <v>0</v>
      </c>
      <c r="O70" s="383">
        <v>0</v>
      </c>
      <c r="P70" s="383">
        <v>0</v>
      </c>
      <c r="Q70" s="383">
        <v>0</v>
      </c>
      <c r="R70" s="383">
        <v>0</v>
      </c>
      <c r="S70" s="383">
        <v>0</v>
      </c>
      <c r="T70" s="383">
        <v>0</v>
      </c>
      <c r="U70" s="383">
        <v>0</v>
      </c>
      <c r="V70" s="383">
        <v>0</v>
      </c>
      <c r="W70" s="383">
        <v>0</v>
      </c>
      <c r="X70" s="383">
        <v>0</v>
      </c>
      <c r="Y70" s="383">
        <v>0</v>
      </c>
      <c r="Z70" s="383">
        <v>0</v>
      </c>
      <c r="AA70" s="383">
        <v>0</v>
      </c>
      <c r="AB70" s="383">
        <v>0</v>
      </c>
      <c r="AC70" s="383">
        <v>0</v>
      </c>
      <c r="AD70" s="383">
        <v>0</v>
      </c>
      <c r="AE70" s="383">
        <v>0</v>
      </c>
      <c r="AF70" s="383">
        <v>0</v>
      </c>
      <c r="AG70" s="383">
        <v>0</v>
      </c>
      <c r="AH70" s="383">
        <v>0</v>
      </c>
      <c r="AI70" s="383">
        <v>0</v>
      </c>
      <c r="AJ70" s="383">
        <v>0</v>
      </c>
      <c r="AK70" s="383">
        <v>0</v>
      </c>
      <c r="AL70" s="383">
        <v>0</v>
      </c>
      <c r="AM70" s="383">
        <v>0</v>
      </c>
      <c r="AN70" s="383">
        <v>0</v>
      </c>
      <c r="AO70" s="383">
        <v>0</v>
      </c>
      <c r="AP70" s="383">
        <v>0</v>
      </c>
      <c r="AQ70" s="383">
        <v>0</v>
      </c>
      <c r="AR70" s="383">
        <v>0</v>
      </c>
      <c r="AS70" s="383">
        <v>0</v>
      </c>
      <c r="AT70" s="383">
        <v>0</v>
      </c>
      <c r="AU70" s="383">
        <v>0</v>
      </c>
      <c r="AV70" s="383">
        <v>0</v>
      </c>
      <c r="AW70" s="383">
        <v>0</v>
      </c>
      <c r="AX70" s="383">
        <v>0</v>
      </c>
      <c r="AY70" s="383">
        <v>0</v>
      </c>
      <c r="AZ70" s="383">
        <v>0</v>
      </c>
      <c r="BA70" s="383">
        <v>0</v>
      </c>
      <c r="BB70" s="383">
        <v>0</v>
      </c>
      <c r="BC70" s="383">
        <v>0</v>
      </c>
      <c r="BD70" s="383">
        <v>0</v>
      </c>
      <c r="BE70" s="383">
        <v>0</v>
      </c>
      <c r="BF70" s="383">
        <v>0</v>
      </c>
      <c r="BG70" s="383">
        <v>0</v>
      </c>
    </row>
    <row r="71" spans="1:59" x14ac:dyDescent="0.25">
      <c r="A71" s="309" t="s">
        <v>255</v>
      </c>
      <c r="B71" s="308">
        <v>2464353.35</v>
      </c>
      <c r="C71" s="382">
        <v>-69898.609367148019</v>
      </c>
      <c r="D71" s="382">
        <v>-69290.795372651075</v>
      </c>
      <c r="E71" s="382">
        <v>-68682.981378154131</v>
      </c>
      <c r="F71" s="382">
        <v>-68075.167383657186</v>
      </c>
      <c r="G71" s="382">
        <v>-67467.353389160256</v>
      </c>
      <c r="H71" s="382">
        <v>-66859.539394663312</v>
      </c>
      <c r="I71" s="382">
        <v>-66251.725400166368</v>
      </c>
      <c r="J71" s="382">
        <v>-65643.911405669438</v>
      </c>
      <c r="K71" s="382">
        <v>-65036.097411172501</v>
      </c>
      <c r="L71" s="382">
        <v>-64428.283416675564</v>
      </c>
      <c r="M71" s="382">
        <v>-63820.469422178627</v>
      </c>
      <c r="N71" s="382">
        <v>-63212.655427681675</v>
      </c>
      <c r="O71" s="382">
        <v>-62604.841433184738</v>
      </c>
      <c r="P71" s="382">
        <v>-61997.027438687801</v>
      </c>
      <c r="Q71" s="382">
        <v>-61389.213444190864</v>
      </c>
      <c r="R71" s="382">
        <v>-60781.399449693927</v>
      </c>
      <c r="S71" s="382">
        <v>-60173.585455196982</v>
      </c>
      <c r="T71" s="382">
        <v>-59565.771460700045</v>
      </c>
      <c r="U71" s="382">
        <v>-58957.957466203101</v>
      </c>
      <c r="V71" s="382">
        <v>-58350.143471706164</v>
      </c>
      <c r="W71" s="382">
        <v>-57742.329477209227</v>
      </c>
      <c r="X71" s="382">
        <v>-57134.515482712282</v>
      </c>
      <c r="Y71" s="382">
        <v>-56526.701488215345</v>
      </c>
      <c r="Z71" s="382">
        <v>-55918.887493718401</v>
      </c>
      <c r="AA71" s="382">
        <v>-55311.073499221464</v>
      </c>
      <c r="AB71" s="382">
        <v>-54703.259504724527</v>
      </c>
      <c r="AC71" s="382">
        <v>-54095.445510227575</v>
      </c>
      <c r="AD71" s="382">
        <v>-53487.631515730638</v>
      </c>
      <c r="AE71" s="382">
        <v>-52879.817521233701</v>
      </c>
      <c r="AF71" s="382">
        <v>-52272.003526736764</v>
      </c>
      <c r="AG71" s="382">
        <v>-51664.189532239827</v>
      </c>
      <c r="AH71" s="382">
        <v>-51056.375537742875</v>
      </c>
      <c r="AI71" s="382">
        <v>-50448.561543245938</v>
      </c>
      <c r="AJ71" s="382">
        <v>-49840.747548749001</v>
      </c>
      <c r="AK71" s="382">
        <v>-49232.933554252049</v>
      </c>
      <c r="AL71" s="382">
        <v>-48625.119559755112</v>
      </c>
      <c r="AM71" s="382">
        <v>-48017.305565258175</v>
      </c>
      <c r="AN71" s="382">
        <v>-47409.491570761238</v>
      </c>
      <c r="AO71" s="382">
        <v>-46801.677576264301</v>
      </c>
      <c r="AP71" s="382">
        <v>-46193.863581767364</v>
      </c>
      <c r="AQ71" s="382">
        <v>-45586.049587270427</v>
      </c>
      <c r="AR71" s="382">
        <v>-44978.23559277349</v>
      </c>
      <c r="AS71" s="382">
        <v>-44370.421598276545</v>
      </c>
      <c r="AT71" s="382">
        <v>-43762.607603779608</v>
      </c>
      <c r="AU71" s="382">
        <v>-43154.793609282671</v>
      </c>
      <c r="AV71" s="382">
        <v>-42546.979614785734</v>
      </c>
      <c r="AW71" s="382">
        <v>-41939.165620288797</v>
      </c>
      <c r="AX71" s="382">
        <v>-41331.35162579186</v>
      </c>
      <c r="AY71" s="382">
        <v>-40723.537631294923</v>
      </c>
      <c r="AZ71" s="382">
        <v>-40115.723636797986</v>
      </c>
      <c r="BA71" s="382">
        <v>-39507.909642301049</v>
      </c>
      <c r="BB71" s="382">
        <v>-38900.095647804104</v>
      </c>
      <c r="BC71" s="382">
        <v>-38292.281653307167</v>
      </c>
      <c r="BD71" s="382">
        <v>-37684.46765881023</v>
      </c>
      <c r="BE71" s="382">
        <v>-37076.653664313293</v>
      </c>
      <c r="BF71" s="382">
        <v>-36468.839669816356</v>
      </c>
      <c r="BG71" s="382">
        <v>-35861.025675319419</v>
      </c>
    </row>
    <row r="72" spans="1:59" s="253" customFormat="1" ht="15" x14ac:dyDescent="0.25">
      <c r="A72" s="310" t="s">
        <v>466</v>
      </c>
      <c r="B72" s="306">
        <v>0</v>
      </c>
      <c r="C72" s="383">
        <v>2898629.3299967321</v>
      </c>
      <c r="D72" s="383">
        <v>3032438.8748617484</v>
      </c>
      <c r="E72" s="383">
        <v>3157115.8756656218</v>
      </c>
      <c r="F72" s="383">
        <v>3286755.643941869</v>
      </c>
      <c r="G72" s="383">
        <v>3421556.6903893873</v>
      </c>
      <c r="H72" s="383">
        <v>3561725.466135026</v>
      </c>
      <c r="I72" s="383">
        <v>3707476.6803507097</v>
      </c>
      <c r="J72" s="383">
        <v>3859033.6305752425</v>
      </c>
      <c r="K72" s="383">
        <v>4016628.5462489771</v>
      </c>
      <c r="L72" s="383">
        <v>4180502.9459898798</v>
      </c>
      <c r="M72" s="383">
        <v>4347882.8411762286</v>
      </c>
      <c r="N72" s="383">
        <v>4524958.787594662</v>
      </c>
      <c r="O72" s="383">
        <v>4709093.459310052</v>
      </c>
      <c r="P72" s="383">
        <v>4900569.2053342788</v>
      </c>
      <c r="Q72" s="383">
        <v>5099679.6686396962</v>
      </c>
      <c r="R72" s="383">
        <v>5306730.237917548</v>
      </c>
      <c r="S72" s="383">
        <v>5522038.5174067356</v>
      </c>
      <c r="T72" s="383">
        <v>5745934.8155157091</v>
      </c>
      <c r="U72" s="383">
        <v>5978762.6529892627</v>
      </c>
      <c r="V72" s="383">
        <v>6220879.2914019795</v>
      </c>
      <c r="W72" s="383">
        <v>6469670.957711529</v>
      </c>
      <c r="X72" s="383">
        <v>6731375.3031935748</v>
      </c>
      <c r="Y72" s="383">
        <v>7003523.5099351238</v>
      </c>
      <c r="Z72" s="383">
        <v>7286533.3323865552</v>
      </c>
      <c r="AA72" s="383">
        <v>7580839.2351762643</v>
      </c>
      <c r="AB72" s="383">
        <v>7886893.0615177806</v>
      </c>
      <c r="AC72" s="383">
        <v>8205164.7283531781</v>
      </c>
      <c r="AD72" s="383">
        <v>8536142.9493022114</v>
      </c>
      <c r="AE72" s="383">
        <v>8880335.9865294248</v>
      </c>
      <c r="AF72" s="383">
        <v>9238272.4326859508</v>
      </c>
      <c r="AG72" s="383">
        <v>9610502.0241289549</v>
      </c>
      <c r="AH72" s="383">
        <v>9997596.4866698962</v>
      </c>
      <c r="AI72" s="383">
        <v>10400150.415152702</v>
      </c>
      <c r="AJ72" s="383">
        <v>10818782.188215036</v>
      </c>
      <c r="AK72" s="383">
        <v>11254134.919640085</v>
      </c>
      <c r="AL72" s="383">
        <v>11706877.447762355</v>
      </c>
      <c r="AM72" s="383">
        <v>12177705.364449736</v>
      </c>
      <c r="AN72" s="383">
        <v>12667342.085244834</v>
      </c>
      <c r="AO72" s="383">
        <v>13176539.962311957</v>
      </c>
      <c r="AP72" s="383">
        <v>13706081.441901982</v>
      </c>
      <c r="AQ72" s="383">
        <v>14256780.268115832</v>
      </c>
      <c r="AR72" s="383">
        <v>14829482.734818449</v>
      </c>
      <c r="AS72" s="383">
        <v>15425068.987629397</v>
      </c>
      <c r="AT72" s="383">
        <v>16044454.377993001</v>
      </c>
      <c r="AU72" s="383">
        <v>16688590.87141137</v>
      </c>
      <c r="AV72" s="383">
        <v>17358468.512006689</v>
      </c>
      <c r="AW72" s="383">
        <v>18055116.945666049</v>
      </c>
      <c r="AX72" s="383">
        <v>18779607.004111998</v>
      </c>
      <c r="AY72" s="383">
        <v>19533052.352336012</v>
      </c>
      <c r="AZ72" s="383">
        <v>20316611.2019292</v>
      </c>
      <c r="BA72" s="383">
        <v>21131488.092946339</v>
      </c>
      <c r="BB72" s="383">
        <v>21978935.747044381</v>
      </c>
      <c r="BC72" s="383">
        <v>22860256.994746566</v>
      </c>
      <c r="BD72" s="383">
        <v>23776806.779797059</v>
      </c>
      <c r="BE72" s="383">
        <v>24729994.243689794</v>
      </c>
      <c r="BF72" s="383">
        <v>25721284.893578451</v>
      </c>
      <c r="BG72" s="383">
        <v>26752202.856902886</v>
      </c>
    </row>
    <row r="73" spans="1:59" x14ac:dyDescent="0.25">
      <c r="A73" s="309" t="s">
        <v>251</v>
      </c>
      <c r="B73" s="308">
        <v>2464353.35</v>
      </c>
      <c r="C73" s="382">
        <v>-55255.817681539927</v>
      </c>
      <c r="D73" s="382">
        <v>-55255.817681539927</v>
      </c>
      <c r="E73" s="382">
        <v>-55255.817681539927</v>
      </c>
      <c r="F73" s="382">
        <v>-55255.817681539927</v>
      </c>
      <c r="G73" s="382">
        <v>-55255.817681539927</v>
      </c>
      <c r="H73" s="382">
        <v>-55255.817681539927</v>
      </c>
      <c r="I73" s="382">
        <v>-55255.817681539927</v>
      </c>
      <c r="J73" s="382">
        <v>-55255.817681539927</v>
      </c>
      <c r="K73" s="382">
        <v>-55255.817681539927</v>
      </c>
      <c r="L73" s="382">
        <v>-55255.817681539927</v>
      </c>
      <c r="M73" s="382">
        <v>-55255.817681539927</v>
      </c>
      <c r="N73" s="382">
        <v>-55255.817681539927</v>
      </c>
      <c r="O73" s="382">
        <v>-55255.817681539927</v>
      </c>
      <c r="P73" s="382">
        <v>-55255.817681539927</v>
      </c>
      <c r="Q73" s="382">
        <v>-55255.817681539927</v>
      </c>
      <c r="R73" s="382">
        <v>-55255.817681539927</v>
      </c>
      <c r="S73" s="382">
        <v>-55255.817681539927</v>
      </c>
      <c r="T73" s="382">
        <v>-55255.817681539927</v>
      </c>
      <c r="U73" s="382">
        <v>-55255.817681539927</v>
      </c>
      <c r="V73" s="382">
        <v>-55255.817681539927</v>
      </c>
      <c r="W73" s="382">
        <v>-55255.817681539927</v>
      </c>
      <c r="X73" s="382">
        <v>-55255.817681539927</v>
      </c>
      <c r="Y73" s="382">
        <v>-55255.817681539927</v>
      </c>
      <c r="Z73" s="382">
        <v>-55255.817681539927</v>
      </c>
      <c r="AA73" s="382">
        <v>-55255.817681539927</v>
      </c>
      <c r="AB73" s="382">
        <v>-55255.817681539927</v>
      </c>
      <c r="AC73" s="382">
        <v>-55255.817681539927</v>
      </c>
      <c r="AD73" s="382">
        <v>-55255.817681539927</v>
      </c>
      <c r="AE73" s="382">
        <v>-55255.817681539927</v>
      </c>
      <c r="AF73" s="382">
        <v>-55255.817681539927</v>
      </c>
      <c r="AG73" s="382">
        <v>-55255.817681539927</v>
      </c>
      <c r="AH73" s="382">
        <v>-55255.817681539927</v>
      </c>
      <c r="AI73" s="382">
        <v>-55255.817681539927</v>
      </c>
      <c r="AJ73" s="382">
        <v>-55255.817681539927</v>
      </c>
      <c r="AK73" s="382">
        <v>-55255.817681539927</v>
      </c>
      <c r="AL73" s="382">
        <v>-55255.817681539927</v>
      </c>
      <c r="AM73" s="382">
        <v>-55255.817681539927</v>
      </c>
      <c r="AN73" s="382">
        <v>-55255.817681539927</v>
      </c>
      <c r="AO73" s="382">
        <v>-55255.817681539927</v>
      </c>
      <c r="AP73" s="382">
        <v>-55255.817681539927</v>
      </c>
      <c r="AQ73" s="382">
        <v>-55255.817681539927</v>
      </c>
      <c r="AR73" s="382">
        <v>-55255.817681539927</v>
      </c>
      <c r="AS73" s="382">
        <v>-55255.817681539927</v>
      </c>
      <c r="AT73" s="382">
        <v>-55255.817681539927</v>
      </c>
      <c r="AU73" s="382">
        <v>-55255.817681539927</v>
      </c>
      <c r="AV73" s="382">
        <v>-55255.817681539927</v>
      </c>
      <c r="AW73" s="382">
        <v>-55255.817681539927</v>
      </c>
      <c r="AX73" s="382">
        <v>-55255.817681539927</v>
      </c>
      <c r="AY73" s="382">
        <v>-55255.817681539927</v>
      </c>
      <c r="AZ73" s="382">
        <v>-55255.817681539927</v>
      </c>
      <c r="BA73" s="382">
        <v>-55255.817681539927</v>
      </c>
      <c r="BB73" s="382">
        <v>-55255.817681539927</v>
      </c>
      <c r="BC73" s="382">
        <v>-55255.817681539927</v>
      </c>
      <c r="BD73" s="382">
        <v>-55255.817681539927</v>
      </c>
      <c r="BE73" s="382">
        <v>-55255.817681539927</v>
      </c>
      <c r="BF73" s="382">
        <v>-55255.817681539927</v>
      </c>
      <c r="BG73" s="382">
        <v>-55255.817681539927</v>
      </c>
    </row>
    <row r="74" spans="1:59" s="253" customFormat="1" ht="15" x14ac:dyDescent="0.25">
      <c r="A74" s="310" t="s">
        <v>467</v>
      </c>
      <c r="B74" s="306">
        <v>0</v>
      </c>
      <c r="C74" s="383">
        <v>2843373.5123151923</v>
      </c>
      <c r="D74" s="383">
        <v>2977183.0571802086</v>
      </c>
      <c r="E74" s="383">
        <v>3101860.057984082</v>
      </c>
      <c r="F74" s="383">
        <v>3231499.8262603292</v>
      </c>
      <c r="G74" s="383">
        <v>3366300.8727078475</v>
      </c>
      <c r="H74" s="383">
        <v>3506469.6484534862</v>
      </c>
      <c r="I74" s="383">
        <v>3652220.8626691699</v>
      </c>
      <c r="J74" s="383">
        <v>3803777.8128937026</v>
      </c>
      <c r="K74" s="383">
        <v>3961372.7285674373</v>
      </c>
      <c r="L74" s="383">
        <v>4125247.12830834</v>
      </c>
      <c r="M74" s="383">
        <v>4292627.0234946888</v>
      </c>
      <c r="N74" s="383">
        <v>4469702.9699131222</v>
      </c>
      <c r="O74" s="383">
        <v>4653837.6416285122</v>
      </c>
      <c r="P74" s="383">
        <v>4845313.387652739</v>
      </c>
      <c r="Q74" s="383">
        <v>5044423.8509581564</v>
      </c>
      <c r="R74" s="383">
        <v>5251474.4202360082</v>
      </c>
      <c r="S74" s="383">
        <v>5466782.6997251958</v>
      </c>
      <c r="T74" s="383">
        <v>5690678.9978341693</v>
      </c>
      <c r="U74" s="383">
        <v>5923506.8353077229</v>
      </c>
      <c r="V74" s="383">
        <v>6165623.4737204397</v>
      </c>
      <c r="W74" s="383">
        <v>6414415.1400299892</v>
      </c>
      <c r="X74" s="383">
        <v>6676119.485512035</v>
      </c>
      <c r="Y74" s="383">
        <v>6948267.692253584</v>
      </c>
      <c r="Z74" s="383">
        <v>7231277.5147050153</v>
      </c>
      <c r="AA74" s="383">
        <v>7525583.4174947245</v>
      </c>
      <c r="AB74" s="383">
        <v>7831637.2438362408</v>
      </c>
      <c r="AC74" s="383">
        <v>8149908.9106716383</v>
      </c>
      <c r="AD74" s="383">
        <v>8480887.1316206716</v>
      </c>
      <c r="AE74" s="383">
        <v>8825080.168847885</v>
      </c>
      <c r="AF74" s="383">
        <v>9183016.615004411</v>
      </c>
      <c r="AG74" s="383">
        <v>9555246.2064474151</v>
      </c>
      <c r="AH74" s="383">
        <v>9942340.6689883564</v>
      </c>
      <c r="AI74" s="383">
        <v>10344894.597471163</v>
      </c>
      <c r="AJ74" s="383">
        <v>10763526.370533496</v>
      </c>
      <c r="AK74" s="383">
        <v>11198879.101958545</v>
      </c>
      <c r="AL74" s="383">
        <v>11651621.630080815</v>
      </c>
      <c r="AM74" s="383">
        <v>12122449.546768196</v>
      </c>
      <c r="AN74" s="383">
        <v>12612086.267563295</v>
      </c>
      <c r="AO74" s="383">
        <v>13121284.144630417</v>
      </c>
      <c r="AP74" s="383">
        <v>13650825.624220442</v>
      </c>
      <c r="AQ74" s="383">
        <v>14201524.450434292</v>
      </c>
      <c r="AR74" s="383">
        <v>14774226.917136909</v>
      </c>
      <c r="AS74" s="383">
        <v>15369813.169947857</v>
      </c>
      <c r="AT74" s="383">
        <v>15989198.560311461</v>
      </c>
      <c r="AU74" s="383">
        <v>16633335.05372983</v>
      </c>
      <c r="AV74" s="383">
        <v>17303212.694325149</v>
      </c>
      <c r="AW74" s="383">
        <v>17999861.127984509</v>
      </c>
      <c r="AX74" s="383">
        <v>18724351.186430458</v>
      </c>
      <c r="AY74" s="383">
        <v>19477796.534654472</v>
      </c>
      <c r="AZ74" s="383">
        <v>20261355.384247661</v>
      </c>
      <c r="BA74" s="383">
        <v>21076232.2752648</v>
      </c>
      <c r="BB74" s="383">
        <v>21923679.929362841</v>
      </c>
      <c r="BC74" s="383">
        <v>22805001.177065026</v>
      </c>
      <c r="BD74" s="383">
        <v>23721550.962115519</v>
      </c>
      <c r="BE74" s="383">
        <v>24674738.426008254</v>
      </c>
      <c r="BF74" s="383">
        <v>25666029.075896911</v>
      </c>
      <c r="BG74" s="383">
        <v>26696947.039221346</v>
      </c>
    </row>
    <row r="75" spans="1:59" x14ac:dyDescent="0.25">
      <c r="A75" s="309" t="s">
        <v>443</v>
      </c>
      <c r="B75" s="308">
        <v>2464353.35</v>
      </c>
      <c r="C75" s="382">
        <v>0</v>
      </c>
      <c r="D75" s="382">
        <v>0</v>
      </c>
      <c r="E75" s="382">
        <v>0</v>
      </c>
      <c r="F75" s="382">
        <v>0</v>
      </c>
      <c r="G75" s="382">
        <v>0</v>
      </c>
      <c r="H75" s="382">
        <v>0</v>
      </c>
      <c r="I75" s="382">
        <v>0</v>
      </c>
      <c r="J75" s="382">
        <v>0</v>
      </c>
      <c r="K75" s="382">
        <v>0</v>
      </c>
      <c r="L75" s="382">
        <v>0</v>
      </c>
      <c r="M75" s="382">
        <v>0</v>
      </c>
      <c r="N75" s="382">
        <v>0</v>
      </c>
      <c r="O75" s="382">
        <v>0</v>
      </c>
      <c r="P75" s="382">
        <v>0</v>
      </c>
      <c r="Q75" s="382">
        <v>0</v>
      </c>
      <c r="R75" s="382">
        <v>0</v>
      </c>
      <c r="S75" s="382">
        <v>0</v>
      </c>
      <c r="T75" s="382">
        <v>0</v>
      </c>
      <c r="U75" s="382">
        <v>0</v>
      </c>
      <c r="V75" s="382">
        <v>0</v>
      </c>
      <c r="W75" s="382">
        <v>0</v>
      </c>
      <c r="X75" s="382">
        <v>0</v>
      </c>
      <c r="Y75" s="382">
        <v>0</v>
      </c>
      <c r="Z75" s="382">
        <v>0</v>
      </c>
      <c r="AA75" s="382">
        <v>0</v>
      </c>
      <c r="AB75" s="382">
        <v>0</v>
      </c>
      <c r="AC75" s="382">
        <v>0</v>
      </c>
      <c r="AD75" s="382">
        <v>0</v>
      </c>
      <c r="AE75" s="382">
        <v>0</v>
      </c>
      <c r="AF75" s="382">
        <v>0</v>
      </c>
      <c r="AG75" s="382">
        <v>0</v>
      </c>
      <c r="AH75" s="382">
        <v>0</v>
      </c>
      <c r="AI75" s="382">
        <v>0</v>
      </c>
      <c r="AJ75" s="382">
        <v>0</v>
      </c>
      <c r="AK75" s="382">
        <v>0</v>
      </c>
      <c r="AL75" s="382">
        <v>0</v>
      </c>
      <c r="AM75" s="382">
        <v>0</v>
      </c>
      <c r="AN75" s="382">
        <v>0</v>
      </c>
      <c r="AO75" s="382">
        <v>0</v>
      </c>
      <c r="AP75" s="382">
        <v>0</v>
      </c>
      <c r="AQ75" s="382">
        <v>0</v>
      </c>
      <c r="AR75" s="382">
        <v>0</v>
      </c>
      <c r="AS75" s="382">
        <v>0</v>
      </c>
      <c r="AT75" s="382">
        <v>0</v>
      </c>
      <c r="AU75" s="382">
        <v>0</v>
      </c>
      <c r="AV75" s="382">
        <v>0</v>
      </c>
      <c r="AW75" s="382">
        <v>0</v>
      </c>
      <c r="AX75" s="382">
        <v>0</v>
      </c>
      <c r="AY75" s="382">
        <v>0</v>
      </c>
      <c r="AZ75" s="382">
        <v>0</v>
      </c>
      <c r="BA75" s="382">
        <v>0</v>
      </c>
      <c r="BB75" s="382">
        <v>0</v>
      </c>
      <c r="BC75" s="382">
        <v>0</v>
      </c>
      <c r="BD75" s="382">
        <v>0</v>
      </c>
      <c r="BE75" s="382">
        <v>0</v>
      </c>
      <c r="BF75" s="382">
        <v>0</v>
      </c>
      <c r="BG75" s="382">
        <v>0</v>
      </c>
    </row>
    <row r="76" spans="1:59" s="253" customFormat="1" ht="15" x14ac:dyDescent="0.25">
      <c r="A76" s="310" t="s">
        <v>254</v>
      </c>
      <c r="B76" s="306"/>
      <c r="C76" s="383">
        <v>2843373.5123151923</v>
      </c>
      <c r="D76" s="383">
        <v>2977183.0571802086</v>
      </c>
      <c r="E76" s="383">
        <v>3101860.057984082</v>
      </c>
      <c r="F76" s="383">
        <v>3231499.8262603292</v>
      </c>
      <c r="G76" s="383">
        <v>3366300.8727078475</v>
      </c>
      <c r="H76" s="383">
        <v>3506469.6484534862</v>
      </c>
      <c r="I76" s="383">
        <v>3652220.8626691699</v>
      </c>
      <c r="J76" s="383">
        <v>3803777.8128937026</v>
      </c>
      <c r="K76" s="383">
        <v>3961372.7285674373</v>
      </c>
      <c r="L76" s="383">
        <v>4125247.12830834</v>
      </c>
      <c r="M76" s="383">
        <v>4292627.0234946888</v>
      </c>
      <c r="N76" s="383">
        <v>4469702.9699131222</v>
      </c>
      <c r="O76" s="383">
        <v>4653837.6416285122</v>
      </c>
      <c r="P76" s="383">
        <v>4845313.387652739</v>
      </c>
      <c r="Q76" s="383">
        <v>5044423.8509581564</v>
      </c>
      <c r="R76" s="383">
        <v>5251474.4202360082</v>
      </c>
      <c r="S76" s="383">
        <v>5466782.6997251958</v>
      </c>
      <c r="T76" s="383">
        <v>5690678.9978341693</v>
      </c>
      <c r="U76" s="383">
        <v>5923506.8353077229</v>
      </c>
      <c r="V76" s="383">
        <v>6165623.4737204397</v>
      </c>
      <c r="W76" s="383">
        <v>6414415.1400299892</v>
      </c>
      <c r="X76" s="383">
        <v>6676119.485512035</v>
      </c>
      <c r="Y76" s="383">
        <v>6948267.692253584</v>
      </c>
      <c r="Z76" s="383">
        <v>7231277.5147050153</v>
      </c>
      <c r="AA76" s="383">
        <v>7525583.4174947245</v>
      </c>
      <c r="AB76" s="383">
        <v>7831637.2438362408</v>
      </c>
      <c r="AC76" s="383">
        <v>8149908.9106716383</v>
      </c>
      <c r="AD76" s="383">
        <v>8480887.1316206716</v>
      </c>
      <c r="AE76" s="383">
        <v>8825080.168847885</v>
      </c>
      <c r="AF76" s="383">
        <v>9183016.615004411</v>
      </c>
      <c r="AG76" s="383">
        <v>9555246.2064474151</v>
      </c>
      <c r="AH76" s="383">
        <v>9942340.6689883564</v>
      </c>
      <c r="AI76" s="383">
        <v>10344894.597471163</v>
      </c>
      <c r="AJ76" s="383">
        <v>10763526.370533496</v>
      </c>
      <c r="AK76" s="383">
        <v>11198879.101958545</v>
      </c>
      <c r="AL76" s="383">
        <v>11651621.630080815</v>
      </c>
      <c r="AM76" s="383">
        <v>12122449.546768196</v>
      </c>
      <c r="AN76" s="383">
        <v>12612086.267563295</v>
      </c>
      <c r="AO76" s="383">
        <v>13121284.144630417</v>
      </c>
      <c r="AP76" s="383">
        <v>13650825.624220442</v>
      </c>
      <c r="AQ76" s="383">
        <v>14201524.450434292</v>
      </c>
      <c r="AR76" s="383">
        <v>14774226.917136909</v>
      </c>
      <c r="AS76" s="383">
        <v>15369813.169947857</v>
      </c>
      <c r="AT76" s="383">
        <v>15989198.560311461</v>
      </c>
      <c r="AU76" s="383">
        <v>16633335.05372983</v>
      </c>
      <c r="AV76" s="383">
        <v>17303212.694325149</v>
      </c>
      <c r="AW76" s="383">
        <v>17999861.127984509</v>
      </c>
      <c r="AX76" s="383">
        <v>18724351.186430458</v>
      </c>
      <c r="AY76" s="383">
        <v>19477796.534654472</v>
      </c>
      <c r="AZ76" s="383">
        <v>20261355.384247661</v>
      </c>
      <c r="BA76" s="383">
        <v>21076232.2752648</v>
      </c>
      <c r="BB76" s="383">
        <v>21923679.929362841</v>
      </c>
      <c r="BC76" s="383">
        <v>22805001.177065026</v>
      </c>
      <c r="BD76" s="383">
        <v>23721550.962115519</v>
      </c>
      <c r="BE76" s="383">
        <v>24674738.426008254</v>
      </c>
      <c r="BF76" s="383">
        <v>25666029.075896911</v>
      </c>
      <c r="BG76" s="383">
        <v>26696947.039221346</v>
      </c>
    </row>
    <row r="77" spans="1:59" ht="16.5" thickBot="1" x14ac:dyDescent="0.3">
      <c r="A77" s="309" t="s">
        <v>250</v>
      </c>
      <c r="B77" s="308">
        <v>2464353.35</v>
      </c>
      <c r="C77" s="384">
        <v>-568674.7024630385</v>
      </c>
      <c r="D77" s="384">
        <v>-595436.61143604177</v>
      </c>
      <c r="E77" s="384">
        <v>-620372.01159681648</v>
      </c>
      <c r="F77" s="384">
        <v>-646299.96525206591</v>
      </c>
      <c r="G77" s="384">
        <v>-673260.17454156955</v>
      </c>
      <c r="H77" s="384">
        <v>-701293.92969069723</v>
      </c>
      <c r="I77" s="384">
        <v>-730444.172533834</v>
      </c>
      <c r="J77" s="384">
        <v>-760755.56257874053</v>
      </c>
      <c r="K77" s="384">
        <v>-792274.54571348755</v>
      </c>
      <c r="L77" s="384">
        <v>-825049.42566166807</v>
      </c>
      <c r="M77" s="384">
        <v>-858525.40469893778</v>
      </c>
      <c r="N77" s="384">
        <v>-893940.59398262447</v>
      </c>
      <c r="O77" s="384">
        <v>-930767.52832570253</v>
      </c>
      <c r="P77" s="384">
        <v>-969062.67753054784</v>
      </c>
      <c r="Q77" s="384">
        <v>-1008884.7701916313</v>
      </c>
      <c r="R77" s="384">
        <v>-1050294.8840472016</v>
      </c>
      <c r="S77" s="384">
        <v>-1093356.5399450392</v>
      </c>
      <c r="T77" s="384">
        <v>-1138135.799566834</v>
      </c>
      <c r="U77" s="384">
        <v>-1184701.3670615447</v>
      </c>
      <c r="V77" s="384">
        <v>-1233124.694744088</v>
      </c>
      <c r="W77" s="384">
        <v>-1282883.0280059979</v>
      </c>
      <c r="X77" s="384">
        <v>-1335223.8971024072</v>
      </c>
      <c r="Y77" s="384">
        <v>-1389653.538450717</v>
      </c>
      <c r="Z77" s="384">
        <v>-1446255.5029410031</v>
      </c>
      <c r="AA77" s="384">
        <v>-1505116.6834989451</v>
      </c>
      <c r="AB77" s="384">
        <v>-1566327.4487672483</v>
      </c>
      <c r="AC77" s="384">
        <v>-1629981.7821343278</v>
      </c>
      <c r="AD77" s="384">
        <v>-1696177.4263241345</v>
      </c>
      <c r="AE77" s="384">
        <v>-1765016.033769577</v>
      </c>
      <c r="AF77" s="384">
        <v>-1836603.3230008823</v>
      </c>
      <c r="AG77" s="384">
        <v>-1911049.2412894832</v>
      </c>
      <c r="AH77" s="384">
        <v>-1988468.1337976714</v>
      </c>
      <c r="AI77" s="384">
        <v>-2068978.9194942326</v>
      </c>
      <c r="AJ77" s="384">
        <v>-2152705.2741066995</v>
      </c>
      <c r="AK77" s="384">
        <v>-2239775.820391709</v>
      </c>
      <c r="AL77" s="384">
        <v>-2330324.326016163</v>
      </c>
      <c r="AM77" s="384">
        <v>-2424489.9093536395</v>
      </c>
      <c r="AN77" s="384">
        <v>-2522417.2535126591</v>
      </c>
      <c r="AO77" s="384">
        <v>-2624256.8289260836</v>
      </c>
      <c r="AP77" s="384">
        <v>-2730165.1248440887</v>
      </c>
      <c r="AQ77" s="384">
        <v>-2840304.8900868585</v>
      </c>
      <c r="AR77" s="384">
        <v>-2954845.383427382</v>
      </c>
      <c r="AS77" s="384">
        <v>-3073962.6339895716</v>
      </c>
      <c r="AT77" s="384">
        <v>-3197839.7120622923</v>
      </c>
      <c r="AU77" s="384">
        <v>-3326667.0107459663</v>
      </c>
      <c r="AV77" s="384">
        <v>-3460642.5388650298</v>
      </c>
      <c r="AW77" s="384">
        <v>-3599972.225596902</v>
      </c>
      <c r="AX77" s="384">
        <v>-3744870.2372860918</v>
      </c>
      <c r="AY77" s="384">
        <v>-3895559.3069308945</v>
      </c>
      <c r="AZ77" s="384">
        <v>-4052271.0768495323</v>
      </c>
      <c r="BA77" s="384">
        <v>-4215246.4550529597</v>
      </c>
      <c r="BB77" s="384">
        <v>-4384735.9858725686</v>
      </c>
      <c r="BC77" s="384">
        <v>-4561000.2354130056</v>
      </c>
      <c r="BD77" s="384">
        <v>-4744310.1924231043</v>
      </c>
      <c r="BE77" s="384">
        <v>-4934947.6852016514</v>
      </c>
      <c r="BF77" s="384">
        <v>-5133205.8151793825</v>
      </c>
      <c r="BG77" s="384">
        <v>-5339389.4078442696</v>
      </c>
    </row>
    <row r="78" spans="1:59" ht="16.5" thickBot="1" x14ac:dyDescent="0.3">
      <c r="A78" s="311" t="s">
        <v>253</v>
      </c>
      <c r="B78" s="312">
        <v>0</v>
      </c>
      <c r="C78" s="312">
        <v>2274698.809852154</v>
      </c>
      <c r="D78" s="312">
        <v>2381746.4457441671</v>
      </c>
      <c r="E78" s="312">
        <v>2481488.0463872654</v>
      </c>
      <c r="F78" s="312">
        <v>2585199.8610082632</v>
      </c>
      <c r="G78" s="312">
        <v>2693040.6981662782</v>
      </c>
      <c r="H78" s="312">
        <v>2805175.7187627889</v>
      </c>
      <c r="I78" s="312">
        <v>2921776.690135336</v>
      </c>
      <c r="J78" s="312">
        <v>3043022.2503149621</v>
      </c>
      <c r="K78" s="312">
        <v>3169098.1828539497</v>
      </c>
      <c r="L78" s="312">
        <v>3300197.7026466718</v>
      </c>
      <c r="M78" s="312">
        <v>3434101.6187957511</v>
      </c>
      <c r="N78" s="312">
        <v>3575762.3759304979</v>
      </c>
      <c r="O78" s="312">
        <v>3723070.1133028097</v>
      </c>
      <c r="P78" s="312">
        <v>3876250.7101221913</v>
      </c>
      <c r="Q78" s="312">
        <v>4035539.0807665251</v>
      </c>
      <c r="R78" s="312">
        <v>4201179.5361888064</v>
      </c>
      <c r="S78" s="312">
        <v>4373426.1597801568</v>
      </c>
      <c r="T78" s="312">
        <v>4552543.1982673351</v>
      </c>
      <c r="U78" s="312">
        <v>4738805.4682461787</v>
      </c>
      <c r="V78" s="312">
        <v>4932498.778976352</v>
      </c>
      <c r="W78" s="312">
        <v>5131532.1120239915</v>
      </c>
      <c r="X78" s="312">
        <v>5340895.5884096278</v>
      </c>
      <c r="Y78" s="312">
        <v>5558614.153802867</v>
      </c>
      <c r="Z78" s="312">
        <v>5785022.0117640123</v>
      </c>
      <c r="AA78" s="312">
        <v>6020466.7339957794</v>
      </c>
      <c r="AB78" s="312">
        <v>6265309.7950689923</v>
      </c>
      <c r="AC78" s="312">
        <v>6519927.1285373103</v>
      </c>
      <c r="AD78" s="312">
        <v>6784709.7052965369</v>
      </c>
      <c r="AE78" s="312">
        <v>7060064.1350783082</v>
      </c>
      <c r="AF78" s="312">
        <v>7346413.2920035291</v>
      </c>
      <c r="AG78" s="312">
        <v>7644196.9651579317</v>
      </c>
      <c r="AH78" s="312">
        <v>7953872.5351906847</v>
      </c>
      <c r="AI78" s="312">
        <v>8275915.6779769305</v>
      </c>
      <c r="AJ78" s="312">
        <v>8610821.0964267962</v>
      </c>
      <c r="AK78" s="312">
        <v>8959103.2815668359</v>
      </c>
      <c r="AL78" s="312">
        <v>9321297.304064652</v>
      </c>
      <c r="AM78" s="312">
        <v>9697959.637414556</v>
      </c>
      <c r="AN78" s="312">
        <v>10089669.014050636</v>
      </c>
      <c r="AO78" s="312">
        <v>10497027.315704335</v>
      </c>
      <c r="AP78" s="312">
        <v>10920660.499376353</v>
      </c>
      <c r="AQ78" s="312">
        <v>11361219.560347434</v>
      </c>
      <c r="AR78" s="312">
        <v>11819381.533709528</v>
      </c>
      <c r="AS78" s="312">
        <v>12295850.535958286</v>
      </c>
      <c r="AT78" s="312">
        <v>12791358.848249169</v>
      </c>
      <c r="AU78" s="312">
        <v>13306668.042983864</v>
      </c>
      <c r="AV78" s="312">
        <v>13842570.155460119</v>
      </c>
      <c r="AW78" s="312">
        <v>14399888.902387608</v>
      </c>
      <c r="AX78" s="312">
        <v>14979480.949144367</v>
      </c>
      <c r="AY78" s="312">
        <v>15582237.227723578</v>
      </c>
      <c r="AZ78" s="312">
        <v>16209084.307398129</v>
      </c>
      <c r="BA78" s="312">
        <v>16860985.820211839</v>
      </c>
      <c r="BB78" s="312">
        <v>17538943.943490274</v>
      </c>
      <c r="BC78" s="312">
        <v>18244000.941652022</v>
      </c>
      <c r="BD78" s="312">
        <v>18977240.769692414</v>
      </c>
      <c r="BE78" s="312">
        <v>19739790.740806602</v>
      </c>
      <c r="BF78" s="312">
        <v>20532823.26071753</v>
      </c>
      <c r="BG78" s="312">
        <v>21357557.631377079</v>
      </c>
    </row>
    <row r="79" spans="1:59" s="258" customFormat="1" ht="16.5" thickBot="1" x14ac:dyDescent="0.3">
      <c r="A79" s="313"/>
      <c r="B79" s="314">
        <v>0</v>
      </c>
      <c r="C79" s="314">
        <v>1</v>
      </c>
      <c r="D79" s="314">
        <v>2</v>
      </c>
      <c r="E79" s="314">
        <v>3</v>
      </c>
      <c r="F79" s="314">
        <v>4</v>
      </c>
      <c r="G79" s="314">
        <v>5</v>
      </c>
      <c r="H79" s="314">
        <v>6</v>
      </c>
      <c r="I79" s="314">
        <v>7</v>
      </c>
      <c r="J79" s="314">
        <v>8</v>
      </c>
      <c r="K79" s="314">
        <v>9</v>
      </c>
      <c r="L79" s="314">
        <v>10</v>
      </c>
      <c r="M79" s="314">
        <v>11</v>
      </c>
      <c r="N79" s="314">
        <v>12</v>
      </c>
      <c r="O79" s="314">
        <v>13</v>
      </c>
      <c r="P79" s="314">
        <v>14</v>
      </c>
      <c r="Q79" s="314">
        <v>15</v>
      </c>
      <c r="R79" s="314">
        <v>16</v>
      </c>
      <c r="S79" s="314">
        <v>17</v>
      </c>
      <c r="T79" s="314">
        <v>18</v>
      </c>
      <c r="U79" s="314">
        <v>19</v>
      </c>
      <c r="V79" s="314">
        <v>20</v>
      </c>
      <c r="W79" s="314">
        <v>21</v>
      </c>
      <c r="X79" s="314">
        <v>22</v>
      </c>
      <c r="Y79" s="314">
        <v>23</v>
      </c>
      <c r="Z79" s="314">
        <v>24</v>
      </c>
      <c r="AA79" s="314">
        <v>25</v>
      </c>
      <c r="AB79" s="314">
        <v>26</v>
      </c>
      <c r="AC79" s="314">
        <v>27</v>
      </c>
      <c r="AD79" s="314">
        <v>28</v>
      </c>
      <c r="AE79" s="314">
        <v>29</v>
      </c>
      <c r="AF79" s="314">
        <v>30</v>
      </c>
      <c r="AG79" s="314">
        <v>31</v>
      </c>
      <c r="AH79" s="314">
        <v>32</v>
      </c>
      <c r="AI79" s="314">
        <v>33</v>
      </c>
      <c r="AJ79" s="314">
        <v>34</v>
      </c>
      <c r="AK79" s="314">
        <v>35</v>
      </c>
      <c r="AL79" s="314">
        <v>36</v>
      </c>
      <c r="AM79" s="314">
        <v>37</v>
      </c>
      <c r="AN79" s="314">
        <v>38</v>
      </c>
      <c r="AO79" s="314">
        <v>39</v>
      </c>
      <c r="AP79" s="314">
        <v>40</v>
      </c>
      <c r="AQ79" s="314">
        <v>41</v>
      </c>
      <c r="AR79" s="314">
        <v>42</v>
      </c>
      <c r="AS79" s="314">
        <v>43</v>
      </c>
      <c r="AT79" s="314">
        <v>44</v>
      </c>
      <c r="AU79" s="314">
        <v>45</v>
      </c>
      <c r="AV79" s="314">
        <v>46</v>
      </c>
      <c r="AW79" s="314">
        <v>47</v>
      </c>
      <c r="AX79" s="314">
        <v>48</v>
      </c>
      <c r="AY79" s="314">
        <v>49</v>
      </c>
      <c r="AZ79" s="314">
        <v>50</v>
      </c>
      <c r="BA79" s="314">
        <v>51</v>
      </c>
      <c r="BB79" s="314">
        <v>52</v>
      </c>
      <c r="BC79" s="314">
        <v>53</v>
      </c>
      <c r="BD79" s="314">
        <v>54</v>
      </c>
      <c r="BE79" s="314">
        <v>55</v>
      </c>
      <c r="BF79" s="314">
        <v>56</v>
      </c>
      <c r="BG79" s="314">
        <v>57</v>
      </c>
    </row>
    <row r="80" spans="1:59" x14ac:dyDescent="0.25">
      <c r="A80" s="304" t="s">
        <v>252</v>
      </c>
      <c r="B80" s="291">
        <v>2025</v>
      </c>
      <c r="C80" s="381">
        <v>2026</v>
      </c>
      <c r="D80" s="381">
        <v>2027</v>
      </c>
      <c r="E80" s="381">
        <v>2028</v>
      </c>
      <c r="F80" s="381">
        <v>2029</v>
      </c>
      <c r="G80" s="381">
        <v>2030</v>
      </c>
      <c r="H80" s="381">
        <v>2031</v>
      </c>
      <c r="I80" s="381">
        <v>2032</v>
      </c>
      <c r="J80" s="381">
        <v>2033</v>
      </c>
      <c r="K80" s="381">
        <v>2034</v>
      </c>
      <c r="L80" s="381">
        <v>2035</v>
      </c>
      <c r="M80" s="381">
        <v>2036</v>
      </c>
      <c r="N80" s="381">
        <v>2037</v>
      </c>
      <c r="O80" s="381">
        <v>2038</v>
      </c>
      <c r="P80" s="381">
        <v>2039</v>
      </c>
      <c r="Q80" s="381">
        <v>2040</v>
      </c>
      <c r="R80" s="381">
        <v>2041</v>
      </c>
      <c r="S80" s="381">
        <v>2042</v>
      </c>
      <c r="T80" s="381">
        <v>2043</v>
      </c>
      <c r="U80" s="381">
        <v>2044</v>
      </c>
      <c r="V80" s="381">
        <v>2045</v>
      </c>
      <c r="W80" s="381">
        <v>2046</v>
      </c>
      <c r="X80" s="381">
        <v>2047</v>
      </c>
      <c r="Y80" s="381">
        <v>2048</v>
      </c>
      <c r="Z80" s="381">
        <v>2049</v>
      </c>
      <c r="AA80" s="381">
        <v>2050</v>
      </c>
      <c r="AB80" s="381">
        <v>2051</v>
      </c>
      <c r="AC80" s="381">
        <v>2052</v>
      </c>
      <c r="AD80" s="381">
        <v>2053</v>
      </c>
      <c r="AE80" s="381">
        <v>2054</v>
      </c>
      <c r="AF80" s="381">
        <v>2055</v>
      </c>
      <c r="AG80" s="381">
        <v>2056</v>
      </c>
      <c r="AH80" s="381">
        <v>2057</v>
      </c>
      <c r="AI80" s="381">
        <v>2058</v>
      </c>
      <c r="AJ80" s="381">
        <v>2059</v>
      </c>
      <c r="AK80" s="381">
        <v>2060</v>
      </c>
      <c r="AL80" s="381">
        <v>2061</v>
      </c>
      <c r="AM80" s="381">
        <v>2062</v>
      </c>
      <c r="AN80" s="381">
        <v>2063</v>
      </c>
      <c r="AO80" s="381">
        <v>2064</v>
      </c>
      <c r="AP80" s="381">
        <v>2065</v>
      </c>
      <c r="AQ80" s="381">
        <v>2066</v>
      </c>
      <c r="AR80" s="381">
        <v>2067</v>
      </c>
      <c r="AS80" s="381">
        <v>2068</v>
      </c>
      <c r="AT80" s="381">
        <v>2069</v>
      </c>
      <c r="AU80" s="381">
        <v>2070</v>
      </c>
      <c r="AV80" s="381">
        <v>2071</v>
      </c>
      <c r="AW80" s="381">
        <v>2072</v>
      </c>
      <c r="AX80" s="381">
        <v>2073</v>
      </c>
      <c r="AY80" s="381">
        <v>2074</v>
      </c>
      <c r="AZ80" s="381">
        <v>2075</v>
      </c>
      <c r="BA80" s="381">
        <v>2076</v>
      </c>
      <c r="BB80" s="381">
        <v>2077</v>
      </c>
      <c r="BC80" s="381">
        <v>2078</v>
      </c>
      <c r="BD80" s="381">
        <v>2079</v>
      </c>
      <c r="BE80" s="381">
        <v>2080</v>
      </c>
      <c r="BF80" s="381">
        <v>2081</v>
      </c>
      <c r="BG80" s="381">
        <v>2082</v>
      </c>
    </row>
    <row r="81" spans="1:59" s="253" customFormat="1" ht="14.25" x14ac:dyDescent="0.25">
      <c r="A81" s="305" t="s">
        <v>467</v>
      </c>
      <c r="B81" s="306">
        <v>2464353.35</v>
      </c>
      <c r="C81" s="382">
        <v>2843373.5123151923</v>
      </c>
      <c r="D81" s="382">
        <v>2977183.0571802086</v>
      </c>
      <c r="E81" s="382">
        <v>3101860.057984082</v>
      </c>
      <c r="F81" s="382">
        <v>3231499.8262603292</v>
      </c>
      <c r="G81" s="382">
        <v>3366300.8727078475</v>
      </c>
      <c r="H81" s="382">
        <v>3506469.6484534862</v>
      </c>
      <c r="I81" s="382">
        <v>3652220.8626691699</v>
      </c>
      <c r="J81" s="382">
        <v>3803777.8128937026</v>
      </c>
      <c r="K81" s="382">
        <v>3961372.7285674373</v>
      </c>
      <c r="L81" s="382">
        <v>4125247.12830834</v>
      </c>
      <c r="M81" s="382">
        <v>4292627.0234946888</v>
      </c>
      <c r="N81" s="382">
        <v>4469702.9699131222</v>
      </c>
      <c r="O81" s="382">
        <v>4653837.6416285122</v>
      </c>
      <c r="P81" s="382">
        <v>4845313.387652739</v>
      </c>
      <c r="Q81" s="382">
        <v>5044423.8509581564</v>
      </c>
      <c r="R81" s="382">
        <v>5251474.4202360082</v>
      </c>
      <c r="S81" s="382">
        <v>5466782.6997251958</v>
      </c>
      <c r="T81" s="382">
        <v>5690678.9978341693</v>
      </c>
      <c r="U81" s="382">
        <v>5923506.8353077229</v>
      </c>
      <c r="V81" s="382">
        <v>6165623.4737204397</v>
      </c>
      <c r="W81" s="382">
        <v>6414415.1400299892</v>
      </c>
      <c r="X81" s="382">
        <v>6676119.485512035</v>
      </c>
      <c r="Y81" s="382">
        <v>6948267.692253584</v>
      </c>
      <c r="Z81" s="382">
        <v>7231277.5147050153</v>
      </c>
      <c r="AA81" s="382">
        <v>7525583.4174947245</v>
      </c>
      <c r="AB81" s="382">
        <v>7831637.2438362408</v>
      </c>
      <c r="AC81" s="382">
        <v>8149908.9106716383</v>
      </c>
      <c r="AD81" s="382">
        <v>8480887.1316206716</v>
      </c>
      <c r="AE81" s="382">
        <v>8825080.168847885</v>
      </c>
      <c r="AF81" s="382">
        <v>9183016.615004411</v>
      </c>
      <c r="AG81" s="382">
        <v>9555246.2064474151</v>
      </c>
      <c r="AH81" s="382">
        <v>9942340.6689883564</v>
      </c>
      <c r="AI81" s="382">
        <v>10344894.597471163</v>
      </c>
      <c r="AJ81" s="382">
        <v>10763526.370533496</v>
      </c>
      <c r="AK81" s="382">
        <v>11198879.101958545</v>
      </c>
      <c r="AL81" s="382">
        <v>11651621.630080815</v>
      </c>
      <c r="AM81" s="382">
        <v>12122449.546768196</v>
      </c>
      <c r="AN81" s="382">
        <v>12612086.267563295</v>
      </c>
      <c r="AO81" s="382">
        <v>13121284.144630417</v>
      </c>
      <c r="AP81" s="382">
        <v>13650825.624220442</v>
      </c>
      <c r="AQ81" s="382">
        <v>14201524.450434292</v>
      </c>
      <c r="AR81" s="382">
        <v>14774226.917136909</v>
      </c>
      <c r="AS81" s="382">
        <v>15369813.169947857</v>
      </c>
      <c r="AT81" s="382">
        <v>15989198.560311461</v>
      </c>
      <c r="AU81" s="382">
        <v>16633335.05372983</v>
      </c>
      <c r="AV81" s="382">
        <v>17303212.694325149</v>
      </c>
      <c r="AW81" s="382">
        <v>17999861.127984509</v>
      </c>
      <c r="AX81" s="382">
        <v>18724351.186430458</v>
      </c>
      <c r="AY81" s="382">
        <v>19477796.534654472</v>
      </c>
      <c r="AZ81" s="382">
        <v>20261355.384247661</v>
      </c>
      <c r="BA81" s="382">
        <v>21076232.2752648</v>
      </c>
      <c r="BB81" s="382">
        <v>21923679.929362841</v>
      </c>
      <c r="BC81" s="382">
        <v>22805001.177065026</v>
      </c>
      <c r="BD81" s="382">
        <v>23721550.962115519</v>
      </c>
      <c r="BE81" s="382">
        <v>24674738.426008254</v>
      </c>
      <c r="BF81" s="382">
        <v>25666029.075896911</v>
      </c>
      <c r="BG81" s="382">
        <v>26696947.039221346</v>
      </c>
    </row>
    <row r="82" spans="1:59" x14ac:dyDescent="0.25">
      <c r="A82" s="309" t="s">
        <v>251</v>
      </c>
      <c r="B82" s="308">
        <v>0</v>
      </c>
      <c r="C82" s="383">
        <v>55255.817681539927</v>
      </c>
      <c r="D82" s="383">
        <v>55255.817681539927</v>
      </c>
      <c r="E82" s="383">
        <v>55255.817681539927</v>
      </c>
      <c r="F82" s="383">
        <v>55255.817681539927</v>
      </c>
      <c r="G82" s="383">
        <v>55255.817681539927</v>
      </c>
      <c r="H82" s="383">
        <v>55255.817681539927</v>
      </c>
      <c r="I82" s="383">
        <v>55255.817681539927</v>
      </c>
      <c r="J82" s="383">
        <v>55255.817681539927</v>
      </c>
      <c r="K82" s="383">
        <v>55255.817681539927</v>
      </c>
      <c r="L82" s="383">
        <v>55255.817681539927</v>
      </c>
      <c r="M82" s="383">
        <v>55255.817681539927</v>
      </c>
      <c r="N82" s="383">
        <v>55255.817681539927</v>
      </c>
      <c r="O82" s="383">
        <v>55255.817681539927</v>
      </c>
      <c r="P82" s="383">
        <v>55255.817681539927</v>
      </c>
      <c r="Q82" s="383">
        <v>55255.817681539927</v>
      </c>
      <c r="R82" s="383">
        <v>55255.817681539927</v>
      </c>
      <c r="S82" s="383">
        <v>55255.817681539927</v>
      </c>
      <c r="T82" s="383">
        <v>55255.817681539927</v>
      </c>
      <c r="U82" s="383">
        <v>55255.817681539927</v>
      </c>
      <c r="V82" s="383">
        <v>55255.817681539927</v>
      </c>
      <c r="W82" s="383">
        <v>55255.817681539927</v>
      </c>
      <c r="X82" s="383">
        <v>55255.817681539927</v>
      </c>
      <c r="Y82" s="383">
        <v>55255.817681539927</v>
      </c>
      <c r="Z82" s="383">
        <v>55255.817681539927</v>
      </c>
      <c r="AA82" s="383">
        <v>55255.817681539927</v>
      </c>
      <c r="AB82" s="383">
        <v>55255.817681539927</v>
      </c>
      <c r="AC82" s="383">
        <v>55255.817681539927</v>
      </c>
      <c r="AD82" s="383">
        <v>55255.817681539927</v>
      </c>
      <c r="AE82" s="383">
        <v>55255.817681539927</v>
      </c>
      <c r="AF82" s="383">
        <v>55255.817681539927</v>
      </c>
      <c r="AG82" s="383">
        <v>55255.817681539927</v>
      </c>
      <c r="AH82" s="383">
        <v>55255.817681539927</v>
      </c>
      <c r="AI82" s="383">
        <v>55255.817681539927</v>
      </c>
      <c r="AJ82" s="383">
        <v>55255.817681539927</v>
      </c>
      <c r="AK82" s="383">
        <v>55255.817681539927</v>
      </c>
      <c r="AL82" s="383">
        <v>55255.817681539927</v>
      </c>
      <c r="AM82" s="383">
        <v>55255.817681539927</v>
      </c>
      <c r="AN82" s="383">
        <v>55255.817681539927</v>
      </c>
      <c r="AO82" s="383">
        <v>55255.817681539927</v>
      </c>
      <c r="AP82" s="383">
        <v>55255.817681539927</v>
      </c>
      <c r="AQ82" s="383">
        <v>55255.817681539927</v>
      </c>
      <c r="AR82" s="383">
        <v>55255.817681539927</v>
      </c>
      <c r="AS82" s="383">
        <v>55255.817681539927</v>
      </c>
      <c r="AT82" s="383">
        <v>55255.817681539927</v>
      </c>
      <c r="AU82" s="383">
        <v>55255.817681539927</v>
      </c>
      <c r="AV82" s="383">
        <v>55255.817681539927</v>
      </c>
      <c r="AW82" s="383">
        <v>55255.817681539927</v>
      </c>
      <c r="AX82" s="383">
        <v>55255.817681539927</v>
      </c>
      <c r="AY82" s="383">
        <v>55255.817681539927</v>
      </c>
      <c r="AZ82" s="383">
        <v>55255.817681539927</v>
      </c>
      <c r="BA82" s="383">
        <v>55255.817681539927</v>
      </c>
      <c r="BB82" s="383">
        <v>55255.817681539927</v>
      </c>
      <c r="BC82" s="383">
        <v>55255.817681539927</v>
      </c>
      <c r="BD82" s="383">
        <v>55255.817681539927</v>
      </c>
      <c r="BE82" s="383">
        <v>55255.817681539927</v>
      </c>
      <c r="BF82" s="383">
        <v>55255.817681539927</v>
      </c>
      <c r="BG82" s="383">
        <v>55255.817681539927</v>
      </c>
    </row>
    <row r="83" spans="1:59" x14ac:dyDescent="0.25">
      <c r="A83" s="309" t="s">
        <v>443</v>
      </c>
      <c r="B83" s="308">
        <v>0</v>
      </c>
      <c r="C83" s="383">
        <v>0</v>
      </c>
      <c r="D83" s="383">
        <v>0</v>
      </c>
      <c r="E83" s="383">
        <v>0</v>
      </c>
      <c r="F83" s="383">
        <v>0</v>
      </c>
      <c r="G83" s="383">
        <v>0</v>
      </c>
      <c r="H83" s="383">
        <v>0</v>
      </c>
      <c r="I83" s="383">
        <v>0</v>
      </c>
      <c r="J83" s="383">
        <v>0</v>
      </c>
      <c r="K83" s="383">
        <v>0</v>
      </c>
      <c r="L83" s="383">
        <v>0</v>
      </c>
      <c r="M83" s="383">
        <v>0</v>
      </c>
      <c r="N83" s="383">
        <v>0</v>
      </c>
      <c r="O83" s="383">
        <v>0</v>
      </c>
      <c r="P83" s="383">
        <v>0</v>
      </c>
      <c r="Q83" s="383">
        <v>0</v>
      </c>
      <c r="R83" s="383">
        <v>0</v>
      </c>
      <c r="S83" s="383">
        <v>0</v>
      </c>
      <c r="T83" s="383">
        <v>0</v>
      </c>
      <c r="U83" s="383">
        <v>0</v>
      </c>
      <c r="V83" s="383">
        <v>0</v>
      </c>
      <c r="W83" s="383">
        <v>0</v>
      </c>
      <c r="X83" s="383">
        <v>0</v>
      </c>
      <c r="Y83" s="383">
        <v>0</v>
      </c>
      <c r="Z83" s="383">
        <v>0</v>
      </c>
      <c r="AA83" s="383">
        <v>0</v>
      </c>
      <c r="AB83" s="383">
        <v>0</v>
      </c>
      <c r="AC83" s="383">
        <v>0</v>
      </c>
      <c r="AD83" s="383">
        <v>0</v>
      </c>
      <c r="AE83" s="383">
        <v>0</v>
      </c>
      <c r="AF83" s="383">
        <v>0</v>
      </c>
      <c r="AG83" s="383">
        <v>0</v>
      </c>
      <c r="AH83" s="383">
        <v>0</v>
      </c>
      <c r="AI83" s="383">
        <v>0</v>
      </c>
      <c r="AJ83" s="383">
        <v>0</v>
      </c>
      <c r="AK83" s="383">
        <v>0</v>
      </c>
      <c r="AL83" s="383">
        <v>0</v>
      </c>
      <c r="AM83" s="383">
        <v>0</v>
      </c>
      <c r="AN83" s="383">
        <v>0</v>
      </c>
      <c r="AO83" s="383">
        <v>0</v>
      </c>
      <c r="AP83" s="383">
        <v>0</v>
      </c>
      <c r="AQ83" s="383">
        <v>0</v>
      </c>
      <c r="AR83" s="383">
        <v>0</v>
      </c>
      <c r="AS83" s="383">
        <v>0</v>
      </c>
      <c r="AT83" s="383">
        <v>0</v>
      </c>
      <c r="AU83" s="383">
        <v>0</v>
      </c>
      <c r="AV83" s="383">
        <v>0</v>
      </c>
      <c r="AW83" s="383">
        <v>0</v>
      </c>
      <c r="AX83" s="383">
        <v>0</v>
      </c>
      <c r="AY83" s="383">
        <v>0</v>
      </c>
      <c r="AZ83" s="383">
        <v>0</v>
      </c>
      <c r="BA83" s="383">
        <v>0</v>
      </c>
      <c r="BB83" s="383">
        <v>0</v>
      </c>
      <c r="BC83" s="383">
        <v>0</v>
      </c>
      <c r="BD83" s="383">
        <v>0</v>
      </c>
      <c r="BE83" s="383">
        <v>0</v>
      </c>
      <c r="BF83" s="383">
        <v>0</v>
      </c>
      <c r="BG83" s="383">
        <v>0</v>
      </c>
    </row>
    <row r="84" spans="1:59" x14ac:dyDescent="0.25">
      <c r="A84" s="309" t="s">
        <v>250</v>
      </c>
      <c r="B84" s="308">
        <v>0</v>
      </c>
      <c r="C84" s="383">
        <v>-568674.7024630385</v>
      </c>
      <c r="D84" s="383">
        <v>-595436.61143604177</v>
      </c>
      <c r="E84" s="383">
        <v>-620372.01159681659</v>
      </c>
      <c r="F84" s="383">
        <v>-646299.96525206603</v>
      </c>
      <c r="G84" s="383">
        <v>-673260.17454156931</v>
      </c>
      <c r="H84" s="383">
        <v>-701293.92969069723</v>
      </c>
      <c r="I84" s="383">
        <v>-730444.17253383435</v>
      </c>
      <c r="J84" s="383">
        <v>-760755.56257874053</v>
      </c>
      <c r="K84" s="383">
        <v>-792274.54571348708</v>
      </c>
      <c r="L84" s="383">
        <v>-825049.42566166818</v>
      </c>
      <c r="M84" s="383">
        <v>-858525.40469893813</v>
      </c>
      <c r="N84" s="383">
        <v>-893940.59398262389</v>
      </c>
      <c r="O84" s="383">
        <v>-930767.528325703</v>
      </c>
      <c r="P84" s="383">
        <v>-969062.6775305476</v>
      </c>
      <c r="Q84" s="383">
        <v>-1008884.7701916322</v>
      </c>
      <c r="R84" s="383">
        <v>-1050294.8840472009</v>
      </c>
      <c r="S84" s="383">
        <v>-1093356.5399450399</v>
      </c>
      <c r="T84" s="383">
        <v>-1138135.7995668333</v>
      </c>
      <c r="U84" s="383">
        <v>-1184701.3670615442</v>
      </c>
      <c r="V84" s="383">
        <v>-1233124.6947440878</v>
      </c>
      <c r="W84" s="383">
        <v>-1282883.0280059986</v>
      </c>
      <c r="X84" s="383">
        <v>-1335223.8971024081</v>
      </c>
      <c r="Y84" s="383">
        <v>-1389653.5384507179</v>
      </c>
      <c r="Z84" s="383">
        <v>-1446255.5029410012</v>
      </c>
      <c r="AA84" s="383">
        <v>-1505116.6834989451</v>
      </c>
      <c r="AB84" s="383">
        <v>-1566327.4487672485</v>
      </c>
      <c r="AC84" s="383">
        <v>-1629981.782134328</v>
      </c>
      <c r="AD84" s="383">
        <v>-1696177.4263241328</v>
      </c>
      <c r="AE84" s="383">
        <v>-1765016.0337695777</v>
      </c>
      <c r="AF84" s="383">
        <v>-1836603.3230008818</v>
      </c>
      <c r="AG84" s="383">
        <v>-1911049.2412894852</v>
      </c>
      <c r="AH84" s="383">
        <v>-1988468.1337976679</v>
      </c>
      <c r="AI84" s="383">
        <v>-2068978.919494234</v>
      </c>
      <c r="AJ84" s="383">
        <v>-2152705.2741066962</v>
      </c>
      <c r="AK84" s="383">
        <v>-2239775.8203917071</v>
      </c>
      <c r="AL84" s="383">
        <v>-2330324.3260161653</v>
      </c>
      <c r="AM84" s="383">
        <v>-2424489.9093536362</v>
      </c>
      <c r="AN84" s="383">
        <v>-2522417.2535126582</v>
      </c>
      <c r="AO84" s="383">
        <v>-2624256.8289260864</v>
      </c>
      <c r="AP84" s="383">
        <v>-2730165.1248440892</v>
      </c>
      <c r="AQ84" s="383">
        <v>-2840304.8900868595</v>
      </c>
      <c r="AR84" s="383">
        <v>-2954845.3834273815</v>
      </c>
      <c r="AS84" s="383">
        <v>-3073962.6339895725</v>
      </c>
      <c r="AT84" s="383">
        <v>-3197839.7120622993</v>
      </c>
      <c r="AU84" s="383">
        <v>-3326667.0107459724</v>
      </c>
      <c r="AV84" s="383">
        <v>-3460642.5388650298</v>
      </c>
      <c r="AW84" s="383">
        <v>-3599972.2255969048</v>
      </c>
      <c r="AX84" s="383">
        <v>-3744870.2372860909</v>
      </c>
      <c r="AY84" s="383">
        <v>-3895559.3069308996</v>
      </c>
      <c r="AZ84" s="383">
        <v>-4052271.0768495351</v>
      </c>
      <c r="BA84" s="383">
        <v>-4215246.4550529569</v>
      </c>
      <c r="BB84" s="383">
        <v>-4384735.9858725667</v>
      </c>
      <c r="BC84" s="383">
        <v>-4561000.235413</v>
      </c>
      <c r="BD84" s="383">
        <v>-4744310.1924231052</v>
      </c>
      <c r="BE84" s="383">
        <v>-4934947.6852016449</v>
      </c>
      <c r="BF84" s="383">
        <v>-5133205.8151793778</v>
      </c>
      <c r="BG84" s="383">
        <v>-5339389.4078442752</v>
      </c>
    </row>
    <row r="85" spans="1:59" x14ac:dyDescent="0.25">
      <c r="A85" s="309" t="s">
        <v>444</v>
      </c>
      <c r="B85" s="315">
        <v>-148096.81510586312</v>
      </c>
      <c r="C85" s="385">
        <v>148096.81510586312</v>
      </c>
      <c r="D85" s="385">
        <v>0</v>
      </c>
      <c r="E85" s="385">
        <v>0</v>
      </c>
      <c r="F85" s="385">
        <v>0</v>
      </c>
      <c r="G85" s="385">
        <v>0</v>
      </c>
      <c r="H85" s="385">
        <v>0</v>
      </c>
      <c r="I85" s="385">
        <v>0</v>
      </c>
      <c r="J85" s="385">
        <v>0</v>
      </c>
      <c r="K85" s="385">
        <v>0</v>
      </c>
      <c r="L85" s="385">
        <v>0</v>
      </c>
      <c r="M85" s="385">
        <v>0</v>
      </c>
      <c r="N85" s="385">
        <v>0</v>
      </c>
      <c r="O85" s="385">
        <v>0</v>
      </c>
      <c r="P85" s="385">
        <v>0</v>
      </c>
      <c r="Q85" s="385">
        <v>0</v>
      </c>
      <c r="R85" s="385">
        <v>0</v>
      </c>
      <c r="S85" s="385">
        <v>0</v>
      </c>
      <c r="T85" s="385">
        <v>0</v>
      </c>
      <c r="U85" s="385">
        <v>0</v>
      </c>
      <c r="V85" s="385">
        <v>0</v>
      </c>
      <c r="W85" s="385">
        <v>0</v>
      </c>
      <c r="X85" s="385">
        <v>0</v>
      </c>
      <c r="Y85" s="385">
        <v>0</v>
      </c>
      <c r="Z85" s="385">
        <v>0</v>
      </c>
      <c r="AA85" s="385">
        <v>0</v>
      </c>
      <c r="AB85" s="385">
        <v>0</v>
      </c>
      <c r="AC85" s="385">
        <v>0</v>
      </c>
      <c r="AD85" s="385">
        <v>0</v>
      </c>
      <c r="AE85" s="385">
        <v>0</v>
      </c>
      <c r="AF85" s="385">
        <v>0</v>
      </c>
      <c r="AG85" s="385">
        <v>0</v>
      </c>
      <c r="AH85" s="385">
        <v>0</v>
      </c>
      <c r="AI85" s="385">
        <v>0</v>
      </c>
      <c r="AJ85" s="385">
        <v>0</v>
      </c>
      <c r="AK85" s="385">
        <v>0</v>
      </c>
      <c r="AL85" s="385">
        <v>0</v>
      </c>
      <c r="AM85" s="385">
        <v>0</v>
      </c>
      <c r="AN85" s="385">
        <v>0</v>
      </c>
      <c r="AO85" s="385">
        <v>0</v>
      </c>
      <c r="AP85" s="385">
        <v>0</v>
      </c>
      <c r="AQ85" s="385">
        <v>0</v>
      </c>
      <c r="AR85" s="385">
        <v>0</v>
      </c>
      <c r="AS85" s="385">
        <v>0</v>
      </c>
      <c r="AT85" s="385">
        <v>0</v>
      </c>
      <c r="AU85" s="385">
        <v>0</v>
      </c>
      <c r="AV85" s="385">
        <v>0</v>
      </c>
      <c r="AW85" s="385">
        <v>0</v>
      </c>
      <c r="AX85" s="385">
        <v>0</v>
      </c>
      <c r="AY85" s="385">
        <v>0</v>
      </c>
      <c r="AZ85" s="385">
        <v>0</v>
      </c>
      <c r="BA85" s="385">
        <v>0</v>
      </c>
      <c r="BB85" s="385">
        <v>0</v>
      </c>
      <c r="BC85" s="385">
        <v>0</v>
      </c>
      <c r="BD85" s="385">
        <v>0</v>
      </c>
      <c r="BE85" s="385">
        <v>0</v>
      </c>
      <c r="BF85" s="385">
        <v>0</v>
      </c>
      <c r="BG85" s="385">
        <v>0</v>
      </c>
    </row>
    <row r="86" spans="1:59" x14ac:dyDescent="0.25">
      <c r="A86" s="309" t="s">
        <v>445</v>
      </c>
      <c r="B86" s="308">
        <v>0</v>
      </c>
      <c r="C86" s="383">
        <v>0</v>
      </c>
      <c r="D86" s="383">
        <v>0</v>
      </c>
      <c r="E86" s="383">
        <v>0</v>
      </c>
      <c r="F86" s="383">
        <v>0</v>
      </c>
      <c r="G86" s="383">
        <v>0</v>
      </c>
      <c r="H86" s="383">
        <v>0</v>
      </c>
      <c r="I86" s="383">
        <v>0</v>
      </c>
      <c r="J86" s="383">
        <v>0</v>
      </c>
      <c r="K86" s="383">
        <v>0</v>
      </c>
      <c r="L86" s="383">
        <v>0</v>
      </c>
      <c r="M86" s="383">
        <v>0</v>
      </c>
      <c r="N86" s="383">
        <v>0</v>
      </c>
      <c r="O86" s="383">
        <v>0</v>
      </c>
      <c r="P86" s="383">
        <v>0</v>
      </c>
      <c r="Q86" s="383">
        <v>0</v>
      </c>
      <c r="R86" s="383">
        <v>0</v>
      </c>
      <c r="S86" s="383">
        <v>0</v>
      </c>
      <c r="T86" s="383">
        <v>0</v>
      </c>
      <c r="U86" s="383">
        <v>0</v>
      </c>
      <c r="V86" s="383">
        <v>0</v>
      </c>
      <c r="W86" s="383">
        <v>0</v>
      </c>
      <c r="X86" s="383">
        <v>0</v>
      </c>
      <c r="Y86" s="383">
        <v>0</v>
      </c>
      <c r="Z86" s="383">
        <v>0</v>
      </c>
      <c r="AA86" s="383">
        <v>0</v>
      </c>
      <c r="AB86" s="383">
        <v>0</v>
      </c>
      <c r="AC86" s="383">
        <v>0</v>
      </c>
      <c r="AD86" s="383">
        <v>0</v>
      </c>
      <c r="AE86" s="383">
        <v>0</v>
      </c>
      <c r="AF86" s="383">
        <v>0</v>
      </c>
      <c r="AG86" s="383">
        <v>0</v>
      </c>
      <c r="AH86" s="383">
        <v>0</v>
      </c>
      <c r="AI86" s="383">
        <v>0</v>
      </c>
      <c r="AJ86" s="383">
        <v>0</v>
      </c>
      <c r="AK86" s="383">
        <v>0</v>
      </c>
      <c r="AL86" s="383">
        <v>0</v>
      </c>
      <c r="AM86" s="383">
        <v>0</v>
      </c>
      <c r="AN86" s="383">
        <v>0</v>
      </c>
      <c r="AO86" s="383">
        <v>0</v>
      </c>
      <c r="AP86" s="383">
        <v>0</v>
      </c>
      <c r="AQ86" s="383">
        <v>0</v>
      </c>
      <c r="AR86" s="383">
        <v>0</v>
      </c>
      <c r="AS86" s="383">
        <v>0</v>
      </c>
      <c r="AT86" s="383">
        <v>0</v>
      </c>
      <c r="AU86" s="383">
        <v>0</v>
      </c>
      <c r="AV86" s="383">
        <v>0</v>
      </c>
      <c r="AW86" s="383">
        <v>0</v>
      </c>
      <c r="AX86" s="383">
        <v>0</v>
      </c>
      <c r="AY86" s="383">
        <v>0</v>
      </c>
      <c r="AZ86" s="383">
        <v>0</v>
      </c>
      <c r="BA86" s="383">
        <v>0</v>
      </c>
      <c r="BB86" s="383">
        <v>0</v>
      </c>
      <c r="BC86" s="383">
        <v>0</v>
      </c>
      <c r="BD86" s="383">
        <v>0</v>
      </c>
      <c r="BE86" s="383">
        <v>0</v>
      </c>
      <c r="BF86" s="383">
        <v>0</v>
      </c>
      <c r="BG86" s="383">
        <v>0</v>
      </c>
    </row>
    <row r="87" spans="1:59" x14ac:dyDescent="0.25">
      <c r="A87" s="309" t="s">
        <v>249</v>
      </c>
      <c r="B87" s="308">
        <v>-3204837.4255293156</v>
      </c>
      <c r="C87" s="383">
        <v>0</v>
      </c>
      <c r="D87" s="383">
        <v>0</v>
      </c>
      <c r="E87" s="383">
        <v>0</v>
      </c>
      <c r="F87" s="383">
        <v>0</v>
      </c>
      <c r="G87" s="383">
        <v>0</v>
      </c>
      <c r="H87" s="383">
        <v>0</v>
      </c>
      <c r="I87" s="383">
        <v>0</v>
      </c>
      <c r="J87" s="383">
        <v>0</v>
      </c>
      <c r="K87" s="383">
        <v>0</v>
      </c>
      <c r="L87" s="383">
        <v>0</v>
      </c>
      <c r="M87" s="383">
        <v>0</v>
      </c>
      <c r="N87" s="383">
        <v>0</v>
      </c>
      <c r="O87" s="383">
        <v>0</v>
      </c>
      <c r="P87" s="383">
        <v>0</v>
      </c>
      <c r="Q87" s="383">
        <v>0</v>
      </c>
      <c r="R87" s="383">
        <v>0</v>
      </c>
      <c r="S87" s="383">
        <v>0</v>
      </c>
      <c r="T87" s="383">
        <v>0</v>
      </c>
      <c r="U87" s="383">
        <v>0</v>
      </c>
      <c r="V87" s="383">
        <v>0</v>
      </c>
      <c r="W87" s="383">
        <v>1</v>
      </c>
      <c r="X87" s="383">
        <v>2</v>
      </c>
      <c r="Y87" s="383">
        <v>3</v>
      </c>
      <c r="Z87" s="383">
        <v>4</v>
      </c>
      <c r="AA87" s="383">
        <v>5</v>
      </c>
      <c r="AB87" s="383">
        <v>6</v>
      </c>
      <c r="AC87" s="383">
        <v>7</v>
      </c>
      <c r="AD87" s="383">
        <v>8</v>
      </c>
      <c r="AE87" s="383">
        <v>9</v>
      </c>
      <c r="AF87" s="383">
        <v>10</v>
      </c>
      <c r="AG87" s="383">
        <v>11</v>
      </c>
      <c r="AH87" s="383">
        <v>12</v>
      </c>
      <c r="AI87" s="383">
        <v>13</v>
      </c>
      <c r="AJ87" s="383">
        <v>14</v>
      </c>
      <c r="AK87" s="383">
        <v>15</v>
      </c>
      <c r="AL87" s="383">
        <v>16</v>
      </c>
      <c r="AM87" s="383">
        <v>17</v>
      </c>
      <c r="AN87" s="383">
        <v>18</v>
      </c>
      <c r="AO87" s="383">
        <v>19</v>
      </c>
      <c r="AP87" s="383">
        <v>20</v>
      </c>
      <c r="AQ87" s="383">
        <v>21</v>
      </c>
      <c r="AR87" s="383">
        <v>22</v>
      </c>
      <c r="AS87" s="383">
        <v>23</v>
      </c>
      <c r="AT87" s="383">
        <v>24</v>
      </c>
      <c r="AU87" s="383">
        <v>25</v>
      </c>
      <c r="AV87" s="383">
        <v>26</v>
      </c>
      <c r="AW87" s="383">
        <v>27</v>
      </c>
      <c r="AX87" s="383">
        <v>28</v>
      </c>
      <c r="AY87" s="383">
        <v>29</v>
      </c>
      <c r="AZ87" s="383">
        <v>30</v>
      </c>
      <c r="BA87" s="383">
        <v>31</v>
      </c>
      <c r="BB87" s="383">
        <v>32</v>
      </c>
      <c r="BC87" s="383">
        <v>33</v>
      </c>
      <c r="BD87" s="383">
        <v>34</v>
      </c>
      <c r="BE87" s="383">
        <v>35</v>
      </c>
      <c r="BF87" s="383">
        <v>36</v>
      </c>
      <c r="BG87" s="383">
        <v>37</v>
      </c>
    </row>
    <row r="88" spans="1:59" x14ac:dyDescent="0.25">
      <c r="A88" s="309" t="s">
        <v>446</v>
      </c>
      <c r="B88" s="308">
        <v>0</v>
      </c>
      <c r="C88" s="383">
        <v>0</v>
      </c>
      <c r="D88" s="383">
        <v>0</v>
      </c>
      <c r="E88" s="383">
        <v>0</v>
      </c>
      <c r="F88" s="383">
        <v>0</v>
      </c>
      <c r="G88" s="383">
        <v>0</v>
      </c>
      <c r="H88" s="383">
        <v>0</v>
      </c>
      <c r="I88" s="383">
        <v>0</v>
      </c>
      <c r="J88" s="383">
        <v>0</v>
      </c>
      <c r="K88" s="383">
        <v>0</v>
      </c>
      <c r="L88" s="383">
        <v>0</v>
      </c>
      <c r="M88" s="383">
        <v>0</v>
      </c>
      <c r="N88" s="383">
        <v>0</v>
      </c>
      <c r="O88" s="383">
        <v>0</v>
      </c>
      <c r="P88" s="383">
        <v>0</v>
      </c>
      <c r="Q88" s="383">
        <v>0</v>
      </c>
      <c r="R88" s="383">
        <v>0</v>
      </c>
      <c r="S88" s="383">
        <v>0</v>
      </c>
      <c r="T88" s="383">
        <v>0</v>
      </c>
      <c r="U88" s="383">
        <v>0</v>
      </c>
      <c r="V88" s="383">
        <v>0</v>
      </c>
      <c r="W88" s="383">
        <v>0</v>
      </c>
      <c r="X88" s="383">
        <v>0</v>
      </c>
      <c r="Y88" s="383">
        <v>0</v>
      </c>
      <c r="Z88" s="383">
        <v>0</v>
      </c>
      <c r="AA88" s="383">
        <v>0</v>
      </c>
      <c r="AB88" s="383">
        <v>0</v>
      </c>
      <c r="AC88" s="383">
        <v>0</v>
      </c>
      <c r="AD88" s="383">
        <v>0</v>
      </c>
      <c r="AE88" s="383">
        <v>0</v>
      </c>
      <c r="AF88" s="383">
        <v>0</v>
      </c>
      <c r="AG88" s="383">
        <v>0</v>
      </c>
      <c r="AH88" s="383">
        <v>0</v>
      </c>
      <c r="AI88" s="383">
        <v>0</v>
      </c>
      <c r="AJ88" s="383">
        <v>0</v>
      </c>
      <c r="AK88" s="383">
        <v>0</v>
      </c>
      <c r="AL88" s="383">
        <v>0</v>
      </c>
      <c r="AM88" s="383">
        <v>0</v>
      </c>
      <c r="AN88" s="383">
        <v>0</v>
      </c>
      <c r="AO88" s="383">
        <v>0</v>
      </c>
      <c r="AP88" s="383">
        <v>0</v>
      </c>
      <c r="AQ88" s="383">
        <v>0</v>
      </c>
      <c r="AR88" s="383">
        <v>0</v>
      </c>
      <c r="AS88" s="383">
        <v>0</v>
      </c>
      <c r="AT88" s="383">
        <v>0</v>
      </c>
      <c r="AU88" s="383">
        <v>0</v>
      </c>
      <c r="AV88" s="383">
        <v>0</v>
      </c>
      <c r="AW88" s="383">
        <v>0</v>
      </c>
      <c r="AX88" s="383">
        <v>0</v>
      </c>
      <c r="AY88" s="383">
        <v>0</v>
      </c>
      <c r="AZ88" s="383">
        <v>0</v>
      </c>
      <c r="BA88" s="383">
        <v>0</v>
      </c>
      <c r="BB88" s="383">
        <v>0</v>
      </c>
      <c r="BC88" s="383">
        <v>0</v>
      </c>
      <c r="BD88" s="383">
        <v>0</v>
      </c>
      <c r="BE88" s="383">
        <v>0</v>
      </c>
      <c r="BF88" s="383">
        <v>0</v>
      </c>
      <c r="BG88" s="383">
        <v>0</v>
      </c>
    </row>
    <row r="89" spans="1:59" s="253" customFormat="1" ht="14.25" x14ac:dyDescent="0.25">
      <c r="A89" s="316" t="s">
        <v>248</v>
      </c>
      <c r="B89" s="306">
        <v>-888580.89063517842</v>
      </c>
      <c r="C89" s="382">
        <v>2478051.4426395567</v>
      </c>
      <c r="D89" s="382">
        <v>2437002.2634257069</v>
      </c>
      <c r="E89" s="382">
        <v>2536743.8640688052</v>
      </c>
      <c r="F89" s="382">
        <v>2640455.678689803</v>
      </c>
      <c r="G89" s="382">
        <v>2748296.515847818</v>
      </c>
      <c r="H89" s="382">
        <v>2860431.5364443287</v>
      </c>
      <c r="I89" s="382">
        <v>2977032.5078168754</v>
      </c>
      <c r="J89" s="382">
        <v>3098278.0679965019</v>
      </c>
      <c r="K89" s="382">
        <v>3224354.00053549</v>
      </c>
      <c r="L89" s="382">
        <v>3355453.5203282116</v>
      </c>
      <c r="M89" s="382">
        <v>3489357.4364772905</v>
      </c>
      <c r="N89" s="382">
        <v>3631018.1936120382</v>
      </c>
      <c r="O89" s="382">
        <v>3778325.930984349</v>
      </c>
      <c r="P89" s="382">
        <v>3931506.5278037312</v>
      </c>
      <c r="Q89" s="382">
        <v>4090794.898448064</v>
      </c>
      <c r="R89" s="382">
        <v>4256435.3538703471</v>
      </c>
      <c r="S89" s="382">
        <v>4428681.9774616957</v>
      </c>
      <c r="T89" s="382">
        <v>4607799.0159488758</v>
      </c>
      <c r="U89" s="382">
        <v>4794061.2859277185</v>
      </c>
      <c r="V89" s="382">
        <v>4987754.5966578918</v>
      </c>
      <c r="W89" s="382">
        <v>5186788.9297055304</v>
      </c>
      <c r="X89" s="382">
        <v>5396153.4060911667</v>
      </c>
      <c r="Y89" s="382">
        <v>5613872.9714844059</v>
      </c>
      <c r="Z89" s="382">
        <v>5840281.8294455539</v>
      </c>
      <c r="AA89" s="382">
        <v>6075727.5516773192</v>
      </c>
      <c r="AB89" s="382">
        <v>6320571.6127505321</v>
      </c>
      <c r="AC89" s="382">
        <v>6575189.9462188501</v>
      </c>
      <c r="AD89" s="382">
        <v>6839973.5229780786</v>
      </c>
      <c r="AE89" s="382">
        <v>7115328.952759847</v>
      </c>
      <c r="AF89" s="382">
        <v>7401679.109685069</v>
      </c>
      <c r="AG89" s="382">
        <v>7699463.7828394696</v>
      </c>
      <c r="AH89" s="382">
        <v>8009140.3528722282</v>
      </c>
      <c r="AI89" s="382">
        <v>8331184.4956584685</v>
      </c>
      <c r="AJ89" s="382">
        <v>8666090.9141083397</v>
      </c>
      <c r="AK89" s="382">
        <v>9014374.0992483776</v>
      </c>
      <c r="AL89" s="382">
        <v>9376569.1217461899</v>
      </c>
      <c r="AM89" s="382">
        <v>9753232.4550960995</v>
      </c>
      <c r="AN89" s="382">
        <v>10144942.831732176</v>
      </c>
      <c r="AO89" s="382">
        <v>10552302.133385871</v>
      </c>
      <c r="AP89" s="382">
        <v>10975936.317057893</v>
      </c>
      <c r="AQ89" s="382">
        <v>11416496.378028972</v>
      </c>
      <c r="AR89" s="382">
        <v>11874659.351391068</v>
      </c>
      <c r="AS89" s="382">
        <v>12351129.353639824</v>
      </c>
      <c r="AT89" s="382">
        <v>12846638.665930701</v>
      </c>
      <c r="AU89" s="382">
        <v>13361948.860665398</v>
      </c>
      <c r="AV89" s="382">
        <v>13897851.973141659</v>
      </c>
      <c r="AW89" s="382">
        <v>14455171.720069144</v>
      </c>
      <c r="AX89" s="382">
        <v>15034764.766825907</v>
      </c>
      <c r="AY89" s="382">
        <v>15637522.045405112</v>
      </c>
      <c r="AZ89" s="382">
        <v>16264370.125079665</v>
      </c>
      <c r="BA89" s="382">
        <v>16916272.637893382</v>
      </c>
      <c r="BB89" s="382">
        <v>17594231.761171814</v>
      </c>
      <c r="BC89" s="382">
        <v>18299289.759333566</v>
      </c>
      <c r="BD89" s="382">
        <v>19032530.587373953</v>
      </c>
      <c r="BE89" s="382">
        <v>19795081.558488149</v>
      </c>
      <c r="BF89" s="382">
        <v>20588115.078399073</v>
      </c>
      <c r="BG89" s="382">
        <v>21412850.449058611</v>
      </c>
    </row>
    <row r="90" spans="1:59" s="253" customFormat="1" ht="14.25" x14ac:dyDescent="0.25">
      <c r="A90" s="316" t="s">
        <v>468</v>
      </c>
      <c r="B90" s="306">
        <v>-888580.89063517842</v>
      </c>
      <c r="C90" s="382">
        <v>1589470.5520043783</v>
      </c>
      <c r="D90" s="382">
        <v>4026472.8154300852</v>
      </c>
      <c r="E90" s="382">
        <v>6563216.6794988904</v>
      </c>
      <c r="F90" s="382">
        <v>9203672.3581886925</v>
      </c>
      <c r="G90" s="382">
        <v>11951968.87403651</v>
      </c>
      <c r="H90" s="382">
        <v>14812400.410480838</v>
      </c>
      <c r="I90" s="382">
        <v>17789432.918297715</v>
      </c>
      <c r="J90" s="382">
        <v>20887710.986294217</v>
      </c>
      <c r="K90" s="382">
        <v>24112064.986829706</v>
      </c>
      <c r="L90" s="382">
        <v>27467518.507157918</v>
      </c>
      <c r="M90" s="382">
        <v>30956875.94363521</v>
      </c>
      <c r="N90" s="382">
        <v>34587894.137247249</v>
      </c>
      <c r="O90" s="382">
        <v>38366220.068231598</v>
      </c>
      <c r="P90" s="382">
        <v>42297726.596035331</v>
      </c>
      <c r="Q90" s="382">
        <v>46388521.494483396</v>
      </c>
      <c r="R90" s="382">
        <v>50644956.848353744</v>
      </c>
      <c r="S90" s="382">
        <v>55073638.825815439</v>
      </c>
      <c r="T90" s="382">
        <v>59681437.841764316</v>
      </c>
      <c r="U90" s="382">
        <v>64475499.127692036</v>
      </c>
      <c r="V90" s="382">
        <v>69463253.724349931</v>
      </c>
      <c r="W90" s="382">
        <v>74650042.654055461</v>
      </c>
      <c r="X90" s="382">
        <v>80046196.06014663</v>
      </c>
      <c r="Y90" s="382">
        <v>85660069.031631038</v>
      </c>
      <c r="Z90" s="382">
        <v>91500350.861076593</v>
      </c>
      <c r="AA90" s="382">
        <v>97576078.41275391</v>
      </c>
      <c r="AB90" s="382">
        <v>103896650.02550444</v>
      </c>
      <c r="AC90" s="382">
        <v>110471839.97172329</v>
      </c>
      <c r="AD90" s="382">
        <v>117311813.49470137</v>
      </c>
      <c r="AE90" s="382">
        <v>124427142.44746122</v>
      </c>
      <c r="AF90" s="382">
        <v>131828821.55714628</v>
      </c>
      <c r="AG90" s="382">
        <v>139528285.33998576</v>
      </c>
      <c r="AH90" s="382">
        <v>147537425.69285798</v>
      </c>
      <c r="AI90" s="382">
        <v>155868610.18851644</v>
      </c>
      <c r="AJ90" s="382">
        <v>164534701.10262477</v>
      </c>
      <c r="AK90" s="382">
        <v>173549075.20187315</v>
      </c>
      <c r="AL90" s="382">
        <v>182925644.32361934</v>
      </c>
      <c r="AM90" s="382">
        <v>192678876.77871543</v>
      </c>
      <c r="AN90" s="382">
        <v>202823819.61044762</v>
      </c>
      <c r="AO90" s="382">
        <v>213376121.74383348</v>
      </c>
      <c r="AP90" s="382">
        <v>224352058.06089139</v>
      </c>
      <c r="AQ90" s="382">
        <v>235768554.43892035</v>
      </c>
      <c r="AR90" s="382">
        <v>247643213.79031143</v>
      </c>
      <c r="AS90" s="382">
        <v>259994343.14395124</v>
      </c>
      <c r="AT90" s="382">
        <v>272840981.80988193</v>
      </c>
      <c r="AU90" s="382">
        <v>286202930.67054731</v>
      </c>
      <c r="AV90" s="382">
        <v>300100782.64368898</v>
      </c>
      <c r="AW90" s="382">
        <v>314555954.36375815</v>
      </c>
      <c r="AX90" s="382">
        <v>329590719.13058406</v>
      </c>
      <c r="AY90" s="382">
        <v>345228241.17598915</v>
      </c>
      <c r="AZ90" s="382">
        <v>361492611.30106884</v>
      </c>
      <c r="BA90" s="382">
        <v>378408883.93896222</v>
      </c>
      <c r="BB90" s="382">
        <v>396003115.70013404</v>
      </c>
      <c r="BC90" s="382">
        <v>414302405.45946759</v>
      </c>
      <c r="BD90" s="382">
        <v>433334936.04684156</v>
      </c>
      <c r="BE90" s="382">
        <v>453130017.60532969</v>
      </c>
      <c r="BF90" s="382">
        <v>473718132.68372875</v>
      </c>
      <c r="BG90" s="382">
        <v>495130983.13278735</v>
      </c>
    </row>
    <row r="91" spans="1:59" x14ac:dyDescent="0.25">
      <c r="A91" s="317" t="s">
        <v>247</v>
      </c>
      <c r="B91" s="318">
        <v>1</v>
      </c>
      <c r="C91" s="386">
        <v>0.87657784011220197</v>
      </c>
      <c r="D91" s="386">
        <v>0.76838870977577312</v>
      </c>
      <c r="E91" s="386">
        <v>0.6735525155818487</v>
      </c>
      <c r="F91" s="386">
        <v>0.59042120931087727</v>
      </c>
      <c r="G91" s="386">
        <v>0.51755014841416302</v>
      </c>
      <c r="H91" s="386">
        <v>0.45367299124663668</v>
      </c>
      <c r="I91" s="386">
        <v>0.39767969078421861</v>
      </c>
      <c r="J91" s="386">
        <v>0.34859720440411868</v>
      </c>
      <c r="K91" s="386">
        <v>0.30557258450571412</v>
      </c>
      <c r="L91" s="386">
        <v>0.26785815612352221</v>
      </c>
      <c r="M91" s="386">
        <v>0.23479852395119405</v>
      </c>
      <c r="N91" s="386">
        <v>0.20581918298667082</v>
      </c>
      <c r="O91" s="386">
        <v>0.18041653487611395</v>
      </c>
      <c r="P91" s="386">
        <v>0.15814913646223175</v>
      </c>
      <c r="Q91" s="386">
        <v>0.13863002845567296</v>
      </c>
      <c r="R91" s="386">
        <v>0.12152001091836692</v>
      </c>
      <c r="S91" s="386">
        <v>0.10652174870123327</v>
      </c>
      <c r="T91" s="386">
        <v>9.3374604401501818E-2</v>
      </c>
      <c r="U91" s="386">
        <v>8.1850109047599762E-2</v>
      </c>
      <c r="V91" s="386">
        <v>7.1747991801893202E-2</v>
      </c>
      <c r="W91" s="386">
        <v>6.2892699686091513E-2</v>
      </c>
      <c r="X91" s="386">
        <v>5.5130346849659465E-2</v>
      </c>
      <c r="Y91" s="386">
        <v>4.8326040366111024E-2</v>
      </c>
      <c r="Z91" s="386">
        <v>4.2361536085300688E-2</v>
      </c>
      <c r="AA91" s="386">
        <v>3.7133183805487982E-2</v>
      </c>
      <c r="AB91" s="386">
        <v>3.255012605670405E-2</v>
      </c>
      <c r="AC91" s="386">
        <v>2.8532719194165536E-2</v>
      </c>
      <c r="AD91" s="386">
        <v>2.5011149363749596E-2</v>
      </c>
      <c r="AE91" s="386">
        <v>2.1924219287999293E-2</v>
      </c>
      <c r="AF91" s="386">
        <v>1.9218284789620704E-2</v>
      </c>
      <c r="AG91" s="386">
        <v>1.6846322571546897E-2</v>
      </c>
      <c r="AH91" s="386">
        <v>1.4767113053600015E-2</v>
      </c>
      <c r="AI91" s="386">
        <v>1.2944524065217405E-2</v>
      </c>
      <c r="AJ91" s="386">
        <v>1.1346882946368691E-2</v>
      </c>
      <c r="AK91" s="386">
        <v>9.9464261451338454E-3</v>
      </c>
      <c r="AL91" s="386">
        <v>8.7188167471369607E-3</v>
      </c>
      <c r="AM91" s="386">
        <v>7.6427215525394117E-3</v>
      </c>
      <c r="AN91" s="386">
        <v>6.6994403511039732E-3</v>
      </c>
      <c r="AO91" s="386">
        <v>5.8725809529312518E-3</v>
      </c>
      <c r="AP91" s="386">
        <v>5.1477743276045337E-3</v>
      </c>
      <c r="AQ91" s="386">
        <v>4.5124249014766244E-3</v>
      </c>
      <c r="AR91" s="386">
        <v>3.9554916738048958E-3</v>
      </c>
      <c r="AS91" s="386">
        <v>3.4672963480056932E-3</v>
      </c>
      <c r="AT91" s="386">
        <v>3.0393551437637566E-3</v>
      </c>
      <c r="AU91" s="386">
        <v>2.6642313672543445E-3</v>
      </c>
      <c r="AV91" s="386">
        <v>2.3354061774669924E-3</v>
      </c>
      <c r="AW91" s="386">
        <v>2.0471653028287097E-3</v>
      </c>
      <c r="AX91" s="386">
        <v>1.7944997395062325E-3</v>
      </c>
      <c r="AY91" s="386">
        <v>1.5730187057382821E-3</v>
      </c>
      <c r="AZ91" s="386">
        <v>1.3788733395321549E-3</v>
      </c>
      <c r="BA91" s="386">
        <v>1.2086898137553951E-3</v>
      </c>
      <c r="BB91" s="386">
        <v>1.0595107063073239E-3</v>
      </c>
      <c r="BC91" s="386">
        <v>9.2874360651062741E-4</v>
      </c>
      <c r="BD91" s="386">
        <v>8.1411606461310277E-4</v>
      </c>
      <c r="BE91" s="386">
        <v>7.1363610151919932E-4</v>
      </c>
      <c r="BF91" s="386">
        <v>6.255575924957919E-4</v>
      </c>
      <c r="BG91" s="386">
        <v>5.4834992329575013E-4</v>
      </c>
    </row>
    <row r="92" spans="1:59" s="253" customFormat="1" ht="14.25" x14ac:dyDescent="0.25">
      <c r="A92" s="319" t="s">
        <v>469</v>
      </c>
      <c r="B92" s="320">
        <v>-888580.89063517842</v>
      </c>
      <c r="C92" s="387">
        <v>2172204.9812759086</v>
      </c>
      <c r="D92" s="387">
        <v>1872565.0249143178</v>
      </c>
      <c r="E92" s="387">
        <v>1708630.2110303631</v>
      </c>
      <c r="F92" s="387">
        <v>1558981.0349438067</v>
      </c>
      <c r="G92" s="387">
        <v>1422381.2696631653</v>
      </c>
      <c r="H92" s="387">
        <v>1297700.5313949115</v>
      </c>
      <c r="I92" s="387">
        <v>1183905.3671631818</v>
      </c>
      <c r="J92" s="387">
        <v>1080051.0729701745</v>
      </c>
      <c r="K92" s="387">
        <v>985274.18530496839</v>
      </c>
      <c r="L92" s="387">
        <v>898785.59291329631</v>
      </c>
      <c r="M92" s="387">
        <v>819295.97562299017</v>
      </c>
      <c r="N92" s="387">
        <v>747333.19801896706</v>
      </c>
      <c r="O92" s="387">
        <v>681672.47210076347</v>
      </c>
      <c r="P92" s="387">
        <v>621764.36236778717</v>
      </c>
      <c r="Q92" s="387">
        <v>567107.01317817695</v>
      </c>
      <c r="R92" s="387">
        <v>517242.07067564758</v>
      </c>
      <c r="S92" s="387">
        <v>471750.94868085557</v>
      </c>
      <c r="T92" s="387">
        <v>430251.41027585563</v>
      </c>
      <c r="U92" s="387">
        <v>392394.43903406011</v>
      </c>
      <c r="V92" s="387">
        <v>357861.37591086555</v>
      </c>
      <c r="W92" s="387">
        <v>326211.15849111392</v>
      </c>
      <c r="X92" s="387">
        <v>297491.80893177731</v>
      </c>
      <c r="Y92" s="387">
        <v>271296.25183017505</v>
      </c>
      <c r="Z92" s="387">
        <v>247403.30946638374</v>
      </c>
      <c r="AA92" s="387">
        <v>225611.10792850138</v>
      </c>
      <c r="AB92" s="387">
        <v>205735.40274545504</v>
      </c>
      <c r="AC92" s="387">
        <v>187608.04838376283</v>
      </c>
      <c r="AD92" s="387">
        <v>171075.59942729725</v>
      </c>
      <c r="AE92" s="387">
        <v>155998.03226655725</v>
      </c>
      <c r="AF92" s="387">
        <v>142247.57705131389</v>
      </c>
      <c r="AG92" s="387">
        <v>129707.65051365641</v>
      </c>
      <c r="AH92" s="387">
        <v>118271.88105301412</v>
      </c>
      <c r="AI92" s="387">
        <v>107843.21819581717</v>
      </c>
      <c r="AJ92" s="387">
        <v>98333.119204976581</v>
      </c>
      <c r="AK92" s="387">
        <v>89660.806222781423</v>
      </c>
      <c r="AL92" s="387">
        <v>81752.587889367991</v>
      </c>
      <c r="AM92" s="387">
        <v>74541.239891489837</v>
      </c>
      <c r="AN92" s="387">
        <v>67965.439366549545</v>
      </c>
      <c r="AO92" s="387">
        <v>61969.24851809768</v>
      </c>
      <c r="AP92" s="387">
        <v>56501.643194372875</v>
      </c>
      <c r="AQ92" s="387">
        <v>51516.082543835626</v>
      </c>
      <c r="AR92" s="387">
        <v>46970.116193696813</v>
      </c>
      <c r="AS92" s="387">
        <v>42825.025701621278</v>
      </c>
      <c r="AT92" s="387">
        <v>39045.49730937084</v>
      </c>
      <c r="AU92" s="387">
        <v>35599.323282233207</v>
      </c>
      <c r="AV92" s="387">
        <v>32457.129351596861</v>
      </c>
      <c r="AW92" s="387">
        <v>29592.125991756348</v>
      </c>
      <c r="AX92" s="387">
        <v>26979.881457606571</v>
      </c>
      <c r="AY92" s="387">
        <v>24598.114688817004</v>
      </c>
      <c r="AZ92" s="387">
        <v>22426.506349755608</v>
      </c>
      <c r="BA92" s="387">
        <v>20446.52642413084</v>
      </c>
      <c r="BB92" s="387">
        <v>18641.276920213899</v>
      </c>
      <c r="BC92" s="387">
        <v>16995.348367666447</v>
      </c>
      <c r="BD92" s="387">
        <v>15494.688901421388</v>
      </c>
      <c r="BE92" s="387">
        <v>14126.48483265408</v>
      </c>
      <c r="BF92" s="387">
        <v>12879.051702469636</v>
      </c>
      <c r="BG92" s="387">
        <v>11741.734901284659</v>
      </c>
    </row>
    <row r="93" spans="1:59" s="253" customFormat="1" ht="14.25" x14ac:dyDescent="0.25">
      <c r="A93" s="319" t="s">
        <v>470</v>
      </c>
      <c r="B93" s="320">
        <v>-888580.89063517842</v>
      </c>
      <c r="C93" s="387">
        <v>1283624.0906407302</v>
      </c>
      <c r="D93" s="387">
        <v>3156189.115555048</v>
      </c>
      <c r="E93" s="387">
        <v>4864819.3265854111</v>
      </c>
      <c r="F93" s="387">
        <v>6423800.361529218</v>
      </c>
      <c r="G93" s="387">
        <v>7846181.6311923834</v>
      </c>
      <c r="H93" s="387">
        <v>9143882.1625872944</v>
      </c>
      <c r="I93" s="387">
        <v>10327787.529750476</v>
      </c>
      <c r="J93" s="387">
        <v>11407838.60272065</v>
      </c>
      <c r="K93" s="387">
        <v>12393112.788025618</v>
      </c>
      <c r="L93" s="387">
        <v>13291898.380938914</v>
      </c>
      <c r="M93" s="387">
        <v>14111194.356561903</v>
      </c>
      <c r="N93" s="387">
        <v>14858527.554580869</v>
      </c>
      <c r="O93" s="387">
        <v>15540200.026681632</v>
      </c>
      <c r="P93" s="387">
        <v>16161964.389049418</v>
      </c>
      <c r="Q93" s="387">
        <v>16729071.402227595</v>
      </c>
      <c r="R93" s="387">
        <v>17246313.472903244</v>
      </c>
      <c r="S93" s="387">
        <v>17718064.4215841</v>
      </c>
      <c r="T93" s="387">
        <v>18148315.831859954</v>
      </c>
      <c r="U93" s="387">
        <v>18540710.270894013</v>
      </c>
      <c r="V93" s="387">
        <v>18898571.64680488</v>
      </c>
      <c r="W93" s="387">
        <v>19224782.805295993</v>
      </c>
      <c r="X93" s="387">
        <v>19522274.614227772</v>
      </c>
      <c r="Y93" s="387">
        <v>19793570.866057947</v>
      </c>
      <c r="Z93" s="387">
        <v>20040974.175524332</v>
      </c>
      <c r="AA93" s="387">
        <v>20266585.283452831</v>
      </c>
      <c r="AB93" s="387">
        <v>20472320.686198287</v>
      </c>
      <c r="AC93" s="387">
        <v>20659928.734582048</v>
      </c>
      <c r="AD93" s="387">
        <v>20831004.334009346</v>
      </c>
      <c r="AE93" s="387">
        <v>20987002.366275903</v>
      </c>
      <c r="AF93" s="387">
        <v>21129249.943327218</v>
      </c>
      <c r="AG93" s="387">
        <v>21258957.593840875</v>
      </c>
      <c r="AH93" s="387">
        <v>21377229.47489389</v>
      </c>
      <c r="AI93" s="387">
        <v>21485072.693089709</v>
      </c>
      <c r="AJ93" s="387">
        <v>21583405.812294684</v>
      </c>
      <c r="AK93" s="387">
        <v>21673066.618517466</v>
      </c>
      <c r="AL93" s="387">
        <v>21754819.206406835</v>
      </c>
      <c r="AM93" s="387">
        <v>21829360.446298324</v>
      </c>
      <c r="AN93" s="387">
        <v>21897325.885664873</v>
      </c>
      <c r="AO93" s="387">
        <v>21959295.134182971</v>
      </c>
      <c r="AP93" s="387">
        <v>22015796.777377345</v>
      </c>
      <c r="AQ93" s="387">
        <v>22067312.85992118</v>
      </c>
      <c r="AR93" s="387">
        <v>22114282.976114877</v>
      </c>
      <c r="AS93" s="387">
        <v>22157108.001816496</v>
      </c>
      <c r="AT93" s="387">
        <v>22196153.499125868</v>
      </c>
      <c r="AU93" s="387">
        <v>22231752.822408102</v>
      </c>
      <c r="AV93" s="387">
        <v>22264209.9517597</v>
      </c>
      <c r="AW93" s="387">
        <v>22293802.077751458</v>
      </c>
      <c r="AX93" s="387">
        <v>22320781.959209066</v>
      </c>
      <c r="AY93" s="387">
        <v>22345380.073897883</v>
      </c>
      <c r="AZ93" s="387">
        <v>22367806.580247641</v>
      </c>
      <c r="BA93" s="387">
        <v>22388253.106671773</v>
      </c>
      <c r="BB93" s="387">
        <v>22406894.383591987</v>
      </c>
      <c r="BC93" s="387">
        <v>22423889.731959652</v>
      </c>
      <c r="BD93" s="387">
        <v>22439384.420861073</v>
      </c>
      <c r="BE93" s="387">
        <v>22453510.905693728</v>
      </c>
      <c r="BF93" s="387">
        <v>22466389.957396198</v>
      </c>
      <c r="BG93" s="387">
        <v>22478131.692297481</v>
      </c>
    </row>
    <row r="94" spans="1:59" s="253" customFormat="1" ht="14.25" x14ac:dyDescent="0.25">
      <c r="A94" s="319" t="s">
        <v>471</v>
      </c>
      <c r="B94" s="321">
        <v>0</v>
      </c>
      <c r="C94" s="388">
        <v>1.7887741777433313</v>
      </c>
      <c r="D94" s="388">
        <v>2.5593104588321194</v>
      </c>
      <c r="E94" s="388">
        <v>2.7294205011406127</v>
      </c>
      <c r="F94" s="388">
        <v>2.7719109397524249</v>
      </c>
      <c r="G94" s="388">
        <v>2.7831628799723043</v>
      </c>
      <c r="H94" s="388">
        <v>2.7862135416081006</v>
      </c>
      <c r="I94" s="388">
        <v>2.7870479479858039</v>
      </c>
      <c r="J94" s="388">
        <v>2.7872768766788294</v>
      </c>
      <c r="K94" s="388">
        <v>2.7873397499893389</v>
      </c>
      <c r="L94" s="388">
        <v>2.7873570230159985</v>
      </c>
      <c r="M94" s="388">
        <v>2.7873617654806364</v>
      </c>
      <c r="N94" s="388">
        <v>2.787363068477716</v>
      </c>
      <c r="O94" s="388">
        <v>2.7873634264714546</v>
      </c>
      <c r="P94" s="388">
        <v>2.7873635248266742</v>
      </c>
      <c r="Q94" s="388">
        <v>2.7873635518481419</v>
      </c>
      <c r="R94" s="388">
        <v>2.7873635592716668</v>
      </c>
      <c r="S94" s="388">
        <v>2.7873635613110577</v>
      </c>
      <c r="T94" s="388">
        <v>2.7873635618712926</v>
      </c>
      <c r="U94" s="388">
        <v>2.7873635620251456</v>
      </c>
      <c r="V94" s="388">
        <v>2.7873635620672772</v>
      </c>
      <c r="W94" s="388">
        <v>2.7873635620791095</v>
      </c>
      <c r="X94" s="388">
        <v>2.7873635620822994</v>
      </c>
      <c r="Y94" s="388">
        <v>2.7873635620831756</v>
      </c>
      <c r="Z94" s="388">
        <v>2.7873635620834158</v>
      </c>
      <c r="AA94" s="388">
        <v>2.7873635620834811</v>
      </c>
      <c r="AB94" s="388">
        <v>2.7873635620835002</v>
      </c>
      <c r="AC94" s="388">
        <v>2.7873635620835051</v>
      </c>
      <c r="AD94" s="388">
        <v>2.7873635620835069</v>
      </c>
      <c r="AE94" s="388">
        <v>2.7873635620835069</v>
      </c>
      <c r="AF94" s="388">
        <v>2.7873635620835069</v>
      </c>
      <c r="AG94" s="388">
        <v>2.7873635620835069</v>
      </c>
      <c r="AH94" s="388">
        <v>2.7873635620835069</v>
      </c>
      <c r="AI94" s="388">
        <v>2.7873635620835069</v>
      </c>
      <c r="AJ94" s="388">
        <v>2.7873635620835069</v>
      </c>
      <c r="AK94" s="388">
        <v>2.7873635620835069</v>
      </c>
      <c r="AL94" s="388">
        <v>2.7873635620835069</v>
      </c>
      <c r="AM94" s="388">
        <v>2.7873635620835051</v>
      </c>
      <c r="AN94" s="388">
        <v>2.7873635620835051</v>
      </c>
      <c r="AO94" s="388">
        <v>2.7873635620835051</v>
      </c>
      <c r="AP94" s="388">
        <v>2.7873635620835033</v>
      </c>
      <c r="AQ94" s="388">
        <v>2.7873635620835033</v>
      </c>
      <c r="AR94" s="388">
        <v>2.787363562083502</v>
      </c>
      <c r="AS94" s="388">
        <v>2.7873635620834989</v>
      </c>
      <c r="AT94" s="388">
        <v>2.7873635620834971</v>
      </c>
      <c r="AU94" s="388">
        <v>2.787363562083494</v>
      </c>
      <c r="AV94" s="388">
        <v>2.7873635620834909</v>
      </c>
      <c r="AW94" s="388">
        <v>2.7873635620834873</v>
      </c>
      <c r="AX94" s="388">
        <v>2.7873635620834829</v>
      </c>
      <c r="AY94" s="388">
        <v>2.787363562083478</v>
      </c>
      <c r="AZ94" s="388">
        <v>2.7873635620834718</v>
      </c>
      <c r="BA94" s="388">
        <v>2.7873635620834651</v>
      </c>
      <c r="BB94" s="388">
        <v>2.7873635620834571</v>
      </c>
      <c r="BC94" s="388">
        <v>2.7873635620834492</v>
      </c>
      <c r="BD94" s="388">
        <v>2.7873635620834398</v>
      </c>
      <c r="BE94" s="388">
        <v>2.7873635620834301</v>
      </c>
      <c r="BF94" s="388">
        <v>2.787363562083419</v>
      </c>
      <c r="BG94" s="388">
        <v>2.7873635620834065</v>
      </c>
    </row>
    <row r="95" spans="1:59" s="253" customFormat="1" ht="14.25" x14ac:dyDescent="0.25">
      <c r="A95" s="319" t="s">
        <v>472</v>
      </c>
      <c r="B95" s="322">
        <v>0</v>
      </c>
      <c r="C95" s="389">
        <v>0.35858048600019576</v>
      </c>
      <c r="D95" s="389">
        <v>0</v>
      </c>
      <c r="E95" s="389">
        <v>0</v>
      </c>
      <c r="F95" s="389">
        <v>0</v>
      </c>
      <c r="G95" s="389">
        <v>0</v>
      </c>
      <c r="H95" s="389">
        <v>0</v>
      </c>
      <c r="I95" s="389">
        <v>0</v>
      </c>
      <c r="J95" s="389">
        <v>0</v>
      </c>
      <c r="K95" s="389">
        <v>0</v>
      </c>
      <c r="L95" s="389">
        <v>0</v>
      </c>
      <c r="M95" s="389">
        <v>0</v>
      </c>
      <c r="N95" s="389">
        <v>0</v>
      </c>
      <c r="O95" s="389">
        <v>0</v>
      </c>
      <c r="P95" s="389">
        <v>0</v>
      </c>
      <c r="Q95" s="389">
        <v>0</v>
      </c>
      <c r="R95" s="389">
        <v>0</v>
      </c>
      <c r="S95" s="389">
        <v>0</v>
      </c>
      <c r="T95" s="389">
        <v>0</v>
      </c>
      <c r="U95" s="389">
        <v>0</v>
      </c>
      <c r="V95" s="389">
        <v>0</v>
      </c>
      <c r="W95" s="389">
        <v>0</v>
      </c>
      <c r="X95" s="389">
        <v>0</v>
      </c>
      <c r="Y95" s="389">
        <v>0</v>
      </c>
      <c r="Z95" s="389">
        <v>0</v>
      </c>
      <c r="AA95" s="389">
        <v>0</v>
      </c>
      <c r="AB95" s="389">
        <v>0</v>
      </c>
      <c r="AC95" s="389">
        <v>0</v>
      </c>
      <c r="AD95" s="389">
        <v>0</v>
      </c>
      <c r="AE95" s="389">
        <v>0</v>
      </c>
      <c r="AF95" s="389">
        <v>0</v>
      </c>
      <c r="AG95" s="389">
        <v>0</v>
      </c>
      <c r="AH95" s="389">
        <v>0</v>
      </c>
      <c r="AI95" s="389">
        <v>0</v>
      </c>
      <c r="AJ95" s="389">
        <v>0</v>
      </c>
      <c r="AK95" s="389">
        <v>0</v>
      </c>
      <c r="AL95" s="389">
        <v>0</v>
      </c>
      <c r="AM95" s="389">
        <v>0</v>
      </c>
      <c r="AN95" s="389">
        <v>0</v>
      </c>
      <c r="AO95" s="389">
        <v>0</v>
      </c>
      <c r="AP95" s="389">
        <v>0</v>
      </c>
      <c r="AQ95" s="389">
        <v>0</v>
      </c>
      <c r="AR95" s="389">
        <v>0</v>
      </c>
      <c r="AS95" s="389">
        <v>0</v>
      </c>
      <c r="AT95" s="389">
        <v>0</v>
      </c>
      <c r="AU95" s="389">
        <v>0</v>
      </c>
      <c r="AV95" s="389">
        <v>0</v>
      </c>
      <c r="AW95" s="389">
        <v>0</v>
      </c>
      <c r="AX95" s="389">
        <v>0</v>
      </c>
      <c r="AY95" s="389">
        <v>0</v>
      </c>
      <c r="AZ95" s="389">
        <v>0</v>
      </c>
      <c r="BA95" s="389">
        <v>0</v>
      </c>
      <c r="BB95" s="389">
        <v>0</v>
      </c>
      <c r="BC95" s="389">
        <v>0</v>
      </c>
      <c r="BD95" s="389">
        <v>0</v>
      </c>
      <c r="BE95" s="389">
        <v>0</v>
      </c>
      <c r="BF95" s="389">
        <v>0</v>
      </c>
      <c r="BG95" s="389">
        <v>0</v>
      </c>
    </row>
    <row r="96" spans="1:59" s="253" customFormat="1" ht="15" thickBot="1" x14ac:dyDescent="0.3">
      <c r="A96" s="323" t="s">
        <v>473</v>
      </c>
      <c r="B96" s="324">
        <v>0</v>
      </c>
      <c r="C96" s="390">
        <v>0.40906861842902331</v>
      </c>
      <c r="D96" s="390">
        <v>0</v>
      </c>
      <c r="E96" s="390">
        <v>0</v>
      </c>
      <c r="F96" s="390">
        <v>0</v>
      </c>
      <c r="G96" s="390">
        <v>0</v>
      </c>
      <c r="H96" s="390">
        <v>0</v>
      </c>
      <c r="I96" s="390">
        <v>0</v>
      </c>
      <c r="J96" s="390">
        <v>0</v>
      </c>
      <c r="K96" s="390">
        <v>0</v>
      </c>
      <c r="L96" s="390">
        <v>0</v>
      </c>
      <c r="M96" s="390">
        <v>0</v>
      </c>
      <c r="N96" s="390">
        <v>0</v>
      </c>
      <c r="O96" s="390">
        <v>0</v>
      </c>
      <c r="P96" s="390">
        <v>0</v>
      </c>
      <c r="Q96" s="390">
        <v>0</v>
      </c>
      <c r="R96" s="390">
        <v>0</v>
      </c>
      <c r="S96" s="390">
        <v>0</v>
      </c>
      <c r="T96" s="390">
        <v>0</v>
      </c>
      <c r="U96" s="390">
        <v>0</v>
      </c>
      <c r="V96" s="390">
        <v>0</v>
      </c>
      <c r="W96" s="390">
        <v>0</v>
      </c>
      <c r="X96" s="390">
        <v>0</v>
      </c>
      <c r="Y96" s="390">
        <v>0</v>
      </c>
      <c r="Z96" s="390">
        <v>0</v>
      </c>
      <c r="AA96" s="390">
        <v>0</v>
      </c>
      <c r="AB96" s="390">
        <v>0</v>
      </c>
      <c r="AC96" s="390">
        <v>0</v>
      </c>
      <c r="AD96" s="390">
        <v>0</v>
      </c>
      <c r="AE96" s="390">
        <v>0</v>
      </c>
      <c r="AF96" s="390">
        <v>0</v>
      </c>
      <c r="AG96" s="390">
        <v>0</v>
      </c>
      <c r="AH96" s="390">
        <v>0</v>
      </c>
      <c r="AI96" s="390">
        <v>0</v>
      </c>
      <c r="AJ96" s="390">
        <v>0</v>
      </c>
      <c r="AK96" s="390">
        <v>0</v>
      </c>
      <c r="AL96" s="390">
        <v>0</v>
      </c>
      <c r="AM96" s="390">
        <v>0</v>
      </c>
      <c r="AN96" s="390">
        <v>0</v>
      </c>
      <c r="AO96" s="390">
        <v>0</v>
      </c>
      <c r="AP96" s="390">
        <v>0</v>
      </c>
      <c r="AQ96" s="390">
        <v>0</v>
      </c>
      <c r="AR96" s="390">
        <v>0</v>
      </c>
      <c r="AS96" s="390">
        <v>0</v>
      </c>
      <c r="AT96" s="390">
        <v>0</v>
      </c>
      <c r="AU96" s="390">
        <v>0</v>
      </c>
      <c r="AV96" s="390">
        <v>0</v>
      </c>
      <c r="AW96" s="390">
        <v>0</v>
      </c>
      <c r="AX96" s="390">
        <v>0</v>
      </c>
      <c r="AY96" s="390">
        <v>0</v>
      </c>
      <c r="AZ96" s="390">
        <v>0</v>
      </c>
      <c r="BA96" s="390">
        <v>0</v>
      </c>
      <c r="BB96" s="390">
        <v>0</v>
      </c>
      <c r="BC96" s="390">
        <v>0</v>
      </c>
      <c r="BD96" s="390">
        <v>0</v>
      </c>
      <c r="BE96" s="390">
        <v>0</v>
      </c>
      <c r="BF96" s="390">
        <v>0</v>
      </c>
      <c r="BG96" s="390">
        <v>0</v>
      </c>
    </row>
    <row r="97" spans="1:59" x14ac:dyDescent="0.25">
      <c r="C97" s="259"/>
      <c r="D97" s="259"/>
      <c r="E97" s="259"/>
      <c r="F97" s="259"/>
      <c r="G97" s="259"/>
      <c r="H97" s="259"/>
      <c r="I97" s="259"/>
      <c r="J97" s="259"/>
    </row>
    <row r="98" spans="1:59" x14ac:dyDescent="0.25">
      <c r="A98" s="457"/>
      <c r="B98" s="457"/>
      <c r="C98" s="457"/>
      <c r="D98" s="457"/>
      <c r="E98" s="457"/>
      <c r="F98" s="457"/>
      <c r="G98" s="457"/>
      <c r="H98" s="457"/>
      <c r="I98" s="457"/>
      <c r="J98" s="457"/>
      <c r="K98" s="457"/>
    </row>
    <row r="100" spans="1:59" x14ac:dyDescent="0.25">
      <c r="C100" s="259"/>
    </row>
    <row r="102" spans="1:59" x14ac:dyDescent="0.25">
      <c r="C102" s="251" t="s">
        <v>459</v>
      </c>
      <c r="AZ102" s="260"/>
      <c r="BA102" s="260"/>
      <c r="BB102" s="260"/>
      <c r="BC102" s="260"/>
      <c r="BD102" s="260"/>
      <c r="BE102" s="260"/>
      <c r="BF102" s="260"/>
      <c r="BG102" s="260"/>
    </row>
    <row r="103" spans="1:59" ht="27.75" x14ac:dyDescent="0.25">
      <c r="B103" s="252"/>
    </row>
    <row r="104" spans="1:59" ht="27.75" x14ac:dyDescent="0.25">
      <c r="B104" s="252"/>
    </row>
  </sheetData>
  <mergeCells count="17">
    <mergeCell ref="U21:Y21"/>
    <mergeCell ref="U22:Y22"/>
    <mergeCell ref="U23:Y23"/>
    <mergeCell ref="A98:K98"/>
    <mergeCell ref="D27:E27"/>
    <mergeCell ref="D28:E28"/>
    <mergeCell ref="D29:E29"/>
    <mergeCell ref="D30:E30"/>
    <mergeCell ref="A13:AR13"/>
    <mergeCell ref="A15:AR15"/>
    <mergeCell ref="A16:AR16"/>
    <mergeCell ref="A18:AR18"/>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zoomScale="70" zoomScaleNormal="70" zoomScaleSheetLayoutView="80" workbookViewId="0">
      <selection activeCell="J39" sqref="J39"/>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1" t="s">
        <v>66</v>
      </c>
    </row>
    <row r="2" spans="1:44" ht="18.75" x14ac:dyDescent="0.3">
      <c r="L2" s="122" t="s">
        <v>9</v>
      </c>
    </row>
    <row r="3" spans="1:44" ht="18.75" x14ac:dyDescent="0.3">
      <c r="L3" s="122" t="str">
        <f>'1. паспорт местоположение'!C3</f>
        <v>от «05» мая 2016 г. №380</v>
      </c>
    </row>
    <row r="4" spans="1:44" ht="18.75" x14ac:dyDescent="0.3">
      <c r="K4" s="122"/>
    </row>
    <row r="5" spans="1:44" x14ac:dyDescent="0.25">
      <c r="A5" s="399" t="str">
        <f>'1. паспорт местоположение'!A5:C5</f>
        <v>Год раскрытия информации: 2025 год</v>
      </c>
      <c r="B5" s="399"/>
      <c r="C5" s="399"/>
      <c r="D5" s="399"/>
      <c r="E5" s="399"/>
      <c r="F5" s="399"/>
      <c r="G5" s="399"/>
      <c r="H5" s="399"/>
      <c r="I5" s="399"/>
      <c r="J5" s="399"/>
      <c r="K5" s="399"/>
      <c r="L5" s="39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2"/>
    </row>
    <row r="7" spans="1:44" ht="18.75" x14ac:dyDescent="0.25">
      <c r="A7" s="403" t="s">
        <v>8</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405" t="s">
        <v>7</v>
      </c>
      <c r="B10" s="405"/>
      <c r="C10" s="405"/>
      <c r="D10" s="405"/>
      <c r="E10" s="405"/>
      <c r="F10" s="405"/>
      <c r="G10" s="405"/>
      <c r="H10" s="405"/>
      <c r="I10" s="405"/>
      <c r="J10" s="405"/>
      <c r="K10" s="405"/>
      <c r="L10" s="405"/>
    </row>
    <row r="11" spans="1:44" ht="18.75" x14ac:dyDescent="0.25">
      <c r="A11" s="403"/>
      <c r="B11" s="403"/>
      <c r="C11" s="403"/>
      <c r="D11" s="403"/>
      <c r="E11" s="403"/>
      <c r="F11" s="403"/>
      <c r="G11" s="403"/>
      <c r="H11" s="403"/>
      <c r="I11" s="403"/>
      <c r="J11" s="403"/>
      <c r="K11" s="403"/>
      <c r="L11" s="403"/>
    </row>
    <row r="12" spans="1:44" x14ac:dyDescent="0.25">
      <c r="A12" s="404" t="str">
        <f>'1. паспорт местоположение'!A12:C12</f>
        <v>O_NS3600.VL.0029</v>
      </c>
      <c r="B12" s="404"/>
      <c r="C12" s="404"/>
      <c r="D12" s="404"/>
      <c r="E12" s="404"/>
      <c r="F12" s="404"/>
      <c r="G12" s="404"/>
      <c r="H12" s="404"/>
      <c r="I12" s="404"/>
      <c r="J12" s="404"/>
      <c r="K12" s="404"/>
      <c r="L12" s="404"/>
    </row>
    <row r="13" spans="1:44" x14ac:dyDescent="0.25">
      <c r="A13" s="405" t="s">
        <v>6</v>
      </c>
      <c r="B13" s="405"/>
      <c r="C13" s="405"/>
      <c r="D13" s="405"/>
      <c r="E13" s="405"/>
      <c r="F13" s="405"/>
      <c r="G13" s="405"/>
      <c r="H13" s="405"/>
      <c r="I13" s="405"/>
      <c r="J13" s="405"/>
      <c r="K13" s="405"/>
      <c r="L13" s="405"/>
    </row>
    <row r="14" spans="1:44" ht="18.75" x14ac:dyDescent="0.25">
      <c r="A14" s="408"/>
      <c r="B14" s="408"/>
      <c r="C14" s="408"/>
      <c r="D14" s="408"/>
      <c r="E14" s="408"/>
      <c r="F14" s="408"/>
      <c r="G14" s="408"/>
      <c r="H14" s="408"/>
      <c r="I14" s="408"/>
      <c r="J14" s="408"/>
      <c r="K14" s="408"/>
      <c r="L14" s="408"/>
    </row>
    <row r="15" spans="1:44" ht="44.25" customHeight="1" x14ac:dyDescent="0.25">
      <c r="A15" s="461"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61"/>
      <c r="C15" s="461"/>
      <c r="D15" s="461"/>
      <c r="E15" s="461"/>
      <c r="F15" s="461"/>
      <c r="G15" s="461"/>
      <c r="H15" s="461"/>
      <c r="I15" s="461"/>
      <c r="J15" s="461"/>
      <c r="K15" s="461"/>
      <c r="L15" s="461"/>
    </row>
    <row r="16" spans="1:44" x14ac:dyDescent="0.25">
      <c r="A16" s="405" t="s">
        <v>5</v>
      </c>
      <c r="B16" s="405"/>
      <c r="C16" s="405"/>
      <c r="D16" s="405"/>
      <c r="E16" s="405"/>
      <c r="F16" s="405"/>
      <c r="G16" s="405"/>
      <c r="H16" s="405"/>
      <c r="I16" s="405"/>
      <c r="J16" s="405"/>
      <c r="K16" s="405"/>
      <c r="L16" s="405"/>
    </row>
    <row r="17" spans="1:12" ht="15.75" customHeight="1" x14ac:dyDescent="0.25">
      <c r="L17" s="180"/>
    </row>
    <row r="18" spans="1:12" x14ac:dyDescent="0.25">
      <c r="K18" s="181"/>
    </row>
    <row r="19" spans="1:12" ht="15.75" customHeight="1" x14ac:dyDescent="0.25">
      <c r="A19" s="460" t="s">
        <v>393</v>
      </c>
      <c r="B19" s="460"/>
      <c r="C19" s="460"/>
      <c r="D19" s="460"/>
      <c r="E19" s="460"/>
      <c r="F19" s="460"/>
      <c r="G19" s="460"/>
      <c r="H19" s="460"/>
      <c r="I19" s="460"/>
      <c r="J19" s="460"/>
      <c r="K19" s="460"/>
      <c r="L19" s="460"/>
    </row>
    <row r="20" spans="1:12" x14ac:dyDescent="0.25">
      <c r="A20" s="182"/>
      <c r="B20" s="182"/>
      <c r="C20" s="183"/>
      <c r="D20" s="183"/>
      <c r="E20" s="183"/>
      <c r="F20" s="183"/>
      <c r="G20" s="183"/>
      <c r="H20" s="183"/>
      <c r="I20" s="183"/>
      <c r="J20" s="183"/>
      <c r="K20" s="183"/>
      <c r="L20" s="183"/>
    </row>
    <row r="21" spans="1:12" ht="28.5" customHeight="1" x14ac:dyDescent="0.25">
      <c r="A21" s="462" t="s">
        <v>217</v>
      </c>
      <c r="B21" s="462" t="s">
        <v>216</v>
      </c>
      <c r="C21" s="468" t="s">
        <v>327</v>
      </c>
      <c r="D21" s="468"/>
      <c r="E21" s="468"/>
      <c r="F21" s="468"/>
      <c r="G21" s="468"/>
      <c r="H21" s="468"/>
      <c r="I21" s="463" t="s">
        <v>215</v>
      </c>
      <c r="J21" s="465" t="s">
        <v>329</v>
      </c>
      <c r="K21" s="462" t="s">
        <v>214</v>
      </c>
      <c r="L21" s="464" t="s">
        <v>328</v>
      </c>
    </row>
    <row r="22" spans="1:12" ht="58.5" customHeight="1" x14ac:dyDescent="0.25">
      <c r="A22" s="462"/>
      <c r="B22" s="462"/>
      <c r="C22" s="469" t="s">
        <v>1</v>
      </c>
      <c r="D22" s="469"/>
      <c r="E22" s="184"/>
      <c r="F22" s="185"/>
      <c r="G22" s="470" t="s">
        <v>0</v>
      </c>
      <c r="H22" s="471"/>
      <c r="I22" s="463"/>
      <c r="J22" s="466"/>
      <c r="K22" s="462"/>
      <c r="L22" s="464"/>
    </row>
    <row r="23" spans="1:12" ht="47.25" x14ac:dyDescent="0.25">
      <c r="A23" s="462"/>
      <c r="B23" s="462"/>
      <c r="C23" s="186" t="s">
        <v>213</v>
      </c>
      <c r="D23" s="186" t="s">
        <v>212</v>
      </c>
      <c r="E23" s="186" t="s">
        <v>213</v>
      </c>
      <c r="F23" s="186" t="s">
        <v>212</v>
      </c>
      <c r="G23" s="186" t="s">
        <v>213</v>
      </c>
      <c r="H23" s="186" t="s">
        <v>212</v>
      </c>
      <c r="I23" s="463"/>
      <c r="J23" s="467"/>
      <c r="K23" s="462"/>
      <c r="L23" s="464"/>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47">
        <v>1</v>
      </c>
      <c r="B25" s="188" t="s">
        <v>211</v>
      </c>
      <c r="C25" s="188"/>
      <c r="D25" s="219"/>
      <c r="E25" s="219"/>
      <c r="F25" s="219"/>
      <c r="G25" s="219"/>
      <c r="H25" s="219"/>
      <c r="I25" s="219"/>
      <c r="J25" s="189"/>
      <c r="K25" s="107"/>
      <c r="L25" s="172"/>
    </row>
    <row r="26" spans="1:12" ht="21.75" customHeight="1" x14ac:dyDescent="0.25">
      <c r="A26" s="247" t="s">
        <v>210</v>
      </c>
      <c r="B26" s="190" t="s">
        <v>334</v>
      </c>
      <c r="C26" s="238">
        <v>45095</v>
      </c>
      <c r="D26" s="238">
        <v>45185</v>
      </c>
      <c r="E26" s="226"/>
      <c r="F26" s="226"/>
      <c r="G26" s="238">
        <f>H26-90</f>
        <v>45095</v>
      </c>
      <c r="H26" s="238">
        <v>45185</v>
      </c>
      <c r="I26" s="239">
        <v>1</v>
      </c>
      <c r="J26" s="240">
        <v>1</v>
      </c>
      <c r="K26" s="107"/>
      <c r="L26" s="107"/>
    </row>
    <row r="27" spans="1:12" s="191" customFormat="1" ht="39" customHeight="1" x14ac:dyDescent="0.25">
      <c r="A27" s="247" t="s">
        <v>209</v>
      </c>
      <c r="B27" s="190" t="s">
        <v>336</v>
      </c>
      <c r="C27" s="238" t="s">
        <v>427</v>
      </c>
      <c r="D27" s="238" t="s">
        <v>427</v>
      </c>
      <c r="E27" s="238" t="s">
        <v>427</v>
      </c>
      <c r="F27" s="238" t="s">
        <v>427</v>
      </c>
      <c r="G27" s="238" t="s">
        <v>427</v>
      </c>
      <c r="H27" s="238" t="s">
        <v>427</v>
      </c>
      <c r="I27" s="227"/>
      <c r="J27" s="228"/>
      <c r="K27" s="107"/>
      <c r="L27" s="107"/>
    </row>
    <row r="28" spans="1:12" s="191" customFormat="1" ht="70.5" customHeight="1" x14ac:dyDescent="0.25">
      <c r="A28" s="247" t="s">
        <v>335</v>
      </c>
      <c r="B28" s="190" t="s">
        <v>340</v>
      </c>
      <c r="C28" s="238" t="s">
        <v>427</v>
      </c>
      <c r="D28" s="238" t="s">
        <v>427</v>
      </c>
      <c r="E28" s="226"/>
      <c r="F28" s="226"/>
      <c r="G28" s="238" t="s">
        <v>427</v>
      </c>
      <c r="H28" s="238" t="s">
        <v>427</v>
      </c>
      <c r="I28" s="227"/>
      <c r="J28" s="228"/>
      <c r="K28" s="107"/>
      <c r="L28" s="107"/>
    </row>
    <row r="29" spans="1:12" s="191" customFormat="1" ht="54" customHeight="1" x14ac:dyDescent="0.25">
      <c r="A29" s="247" t="s">
        <v>208</v>
      </c>
      <c r="B29" s="190" t="s">
        <v>339</v>
      </c>
      <c r="C29" s="238" t="s">
        <v>427</v>
      </c>
      <c r="D29" s="238" t="s">
        <v>427</v>
      </c>
      <c r="E29" s="225"/>
      <c r="F29" s="226"/>
      <c r="G29" s="238" t="s">
        <v>427</v>
      </c>
      <c r="H29" s="238" t="s">
        <v>427</v>
      </c>
      <c r="I29" s="227"/>
      <c r="J29" s="228"/>
      <c r="K29" s="107"/>
      <c r="L29" s="107"/>
    </row>
    <row r="30" spans="1:12" s="191" customFormat="1" ht="57" customHeight="1" x14ac:dyDescent="0.25">
      <c r="A30" s="247" t="s">
        <v>207</v>
      </c>
      <c r="B30" s="190" t="s">
        <v>341</v>
      </c>
      <c r="C30" s="238">
        <v>45185</v>
      </c>
      <c r="D30" s="238">
        <v>45441</v>
      </c>
      <c r="E30" s="226"/>
      <c r="F30" s="226"/>
      <c r="G30" s="238">
        <f>H26</f>
        <v>45185</v>
      </c>
      <c r="H30" s="238">
        <f>G30+256</f>
        <v>45441</v>
      </c>
      <c r="I30" s="239">
        <v>1</v>
      </c>
      <c r="J30" s="240">
        <v>1</v>
      </c>
      <c r="K30" s="107"/>
      <c r="L30" s="107"/>
    </row>
    <row r="31" spans="1:12" s="191" customFormat="1" ht="37.5" customHeight="1" x14ac:dyDescent="0.25">
      <c r="A31" s="247" t="s">
        <v>206</v>
      </c>
      <c r="B31" s="192" t="s">
        <v>337</v>
      </c>
      <c r="C31" s="238">
        <v>45300</v>
      </c>
      <c r="D31" s="238">
        <v>45400</v>
      </c>
      <c r="E31" s="226"/>
      <c r="F31" s="226"/>
      <c r="G31" s="238">
        <v>45300</v>
      </c>
      <c r="H31" s="238">
        <f>G31+100</f>
        <v>45400</v>
      </c>
      <c r="I31" s="239">
        <v>1</v>
      </c>
      <c r="J31" s="240">
        <v>1</v>
      </c>
      <c r="K31" s="107"/>
      <c r="L31" s="107"/>
    </row>
    <row r="32" spans="1:12" s="191" customFormat="1" ht="31.5" x14ac:dyDescent="0.25">
      <c r="A32" s="247" t="s">
        <v>204</v>
      </c>
      <c r="B32" s="192" t="s">
        <v>342</v>
      </c>
      <c r="C32" s="238">
        <v>45400</v>
      </c>
      <c r="D32" s="238">
        <v>45450</v>
      </c>
      <c r="E32" s="226"/>
      <c r="F32" s="226"/>
      <c r="G32" s="238">
        <v>45644</v>
      </c>
      <c r="H32" s="238">
        <f>G32+110</f>
        <v>45754</v>
      </c>
      <c r="I32" s="238"/>
      <c r="J32" s="238"/>
      <c r="K32" s="107"/>
      <c r="L32" s="107"/>
    </row>
    <row r="33" spans="1:12" s="191" customFormat="1" ht="37.5" customHeight="1" x14ac:dyDescent="0.25">
      <c r="A33" s="247" t="s">
        <v>353</v>
      </c>
      <c r="B33" s="192" t="s">
        <v>280</v>
      </c>
      <c r="C33" s="238" t="s">
        <v>427</v>
      </c>
      <c r="D33" s="238" t="s">
        <v>427</v>
      </c>
      <c r="E33" s="226"/>
      <c r="F33" s="226"/>
      <c r="G33" s="238" t="s">
        <v>427</v>
      </c>
      <c r="H33" s="238" t="s">
        <v>427</v>
      </c>
      <c r="I33" s="238"/>
      <c r="J33" s="238"/>
      <c r="K33" s="107"/>
      <c r="L33" s="107"/>
    </row>
    <row r="34" spans="1:12" s="191" customFormat="1" ht="47.25" customHeight="1" x14ac:dyDescent="0.25">
      <c r="A34" s="247" t="s">
        <v>354</v>
      </c>
      <c r="B34" s="192" t="s">
        <v>346</v>
      </c>
      <c r="C34" s="238" t="s">
        <v>427</v>
      </c>
      <c r="D34" s="238" t="s">
        <v>427</v>
      </c>
      <c r="E34" s="229"/>
      <c r="F34" s="229"/>
      <c r="G34" s="238" t="s">
        <v>427</v>
      </c>
      <c r="H34" s="238" t="s">
        <v>427</v>
      </c>
      <c r="I34" s="227"/>
      <c r="J34" s="228"/>
      <c r="K34" s="193"/>
      <c r="L34" s="107"/>
    </row>
    <row r="35" spans="1:12" s="191" customFormat="1" ht="49.5" customHeight="1" x14ac:dyDescent="0.25">
      <c r="A35" s="247" t="s">
        <v>355</v>
      </c>
      <c r="B35" s="192" t="s">
        <v>205</v>
      </c>
      <c r="C35" s="238">
        <v>45450</v>
      </c>
      <c r="D35" s="238">
        <v>45465</v>
      </c>
      <c r="E35" s="227"/>
      <c r="F35" s="227"/>
      <c r="G35" s="238">
        <f>H32</f>
        <v>45754</v>
      </c>
      <c r="H35" s="238">
        <f>G35+35</f>
        <v>45789</v>
      </c>
      <c r="I35" s="238"/>
      <c r="J35" s="238"/>
      <c r="K35" s="193"/>
      <c r="L35" s="107"/>
    </row>
    <row r="36" spans="1:12" ht="37.5" customHeight="1" x14ac:dyDescent="0.25">
      <c r="A36" s="247" t="s">
        <v>356</v>
      </c>
      <c r="B36" s="192" t="s">
        <v>338</v>
      </c>
      <c r="C36" s="238" t="s">
        <v>427</v>
      </c>
      <c r="D36" s="238" t="s">
        <v>427</v>
      </c>
      <c r="E36" s="230"/>
      <c r="F36" s="231"/>
      <c r="G36" s="238" t="s">
        <v>427</v>
      </c>
      <c r="H36" s="238" t="s">
        <v>427</v>
      </c>
      <c r="I36" s="232"/>
      <c r="J36" s="233"/>
      <c r="K36" s="107"/>
      <c r="L36" s="107"/>
    </row>
    <row r="37" spans="1:12" ht="41.25" customHeight="1" x14ac:dyDescent="0.25">
      <c r="A37" s="247" t="s">
        <v>357</v>
      </c>
      <c r="B37" s="192" t="s">
        <v>203</v>
      </c>
      <c r="C37" s="238">
        <v>45450</v>
      </c>
      <c r="D37" s="238">
        <v>45495</v>
      </c>
      <c r="E37" s="230"/>
      <c r="F37" s="231"/>
      <c r="G37" s="238">
        <f>G35</f>
        <v>45754</v>
      </c>
      <c r="H37" s="80">
        <f>H35+30</f>
        <v>45819</v>
      </c>
      <c r="I37" s="238"/>
      <c r="J37" s="238"/>
      <c r="K37" s="107"/>
      <c r="L37" s="107"/>
    </row>
    <row r="38" spans="1:12" x14ac:dyDescent="0.25">
      <c r="A38" s="247" t="s">
        <v>475</v>
      </c>
      <c r="B38" s="188" t="s">
        <v>202</v>
      </c>
      <c r="C38" s="234"/>
      <c r="D38" s="235"/>
      <c r="E38" s="235"/>
      <c r="F38" s="235"/>
      <c r="G38" s="241"/>
      <c r="H38" s="242"/>
      <c r="I38" s="236"/>
      <c r="J38" s="237"/>
      <c r="K38" s="107"/>
      <c r="L38" s="107"/>
    </row>
    <row r="39" spans="1:12" ht="71.25" customHeight="1" x14ac:dyDescent="0.25">
      <c r="A39" s="247">
        <v>2</v>
      </c>
      <c r="B39" s="192" t="s">
        <v>343</v>
      </c>
      <c r="C39" s="238">
        <v>45495</v>
      </c>
      <c r="D39" s="238">
        <v>45505</v>
      </c>
      <c r="E39" s="235"/>
      <c r="F39" s="235"/>
      <c r="G39" s="238">
        <v>46031</v>
      </c>
      <c r="H39" s="238">
        <f>G39+100</f>
        <v>46131</v>
      </c>
      <c r="I39" s="239">
        <v>1</v>
      </c>
      <c r="J39" s="240">
        <v>1</v>
      </c>
      <c r="K39" s="107"/>
      <c r="L39" s="107"/>
    </row>
    <row r="40" spans="1:12" ht="33.75" customHeight="1" x14ac:dyDescent="0.25">
      <c r="A40" s="247" t="s">
        <v>201</v>
      </c>
      <c r="B40" s="192" t="s">
        <v>345</v>
      </c>
      <c r="C40" s="238">
        <v>45505</v>
      </c>
      <c r="D40" s="238">
        <v>45520</v>
      </c>
      <c r="E40" s="235"/>
      <c r="F40" s="235"/>
      <c r="G40" s="80">
        <v>46184</v>
      </c>
      <c r="H40" s="80">
        <f>G40+45</f>
        <v>46229</v>
      </c>
      <c r="I40" s="236"/>
      <c r="J40" s="237"/>
      <c r="K40" s="107"/>
      <c r="L40" s="107"/>
    </row>
    <row r="41" spans="1:12" ht="63" customHeight="1" x14ac:dyDescent="0.25">
      <c r="A41" s="247" t="s">
        <v>200</v>
      </c>
      <c r="B41" s="188" t="s">
        <v>424</v>
      </c>
      <c r="C41" s="234"/>
      <c r="D41" s="235"/>
      <c r="E41" s="235"/>
      <c r="F41" s="235"/>
      <c r="G41" s="241"/>
      <c r="H41" s="242"/>
      <c r="I41" s="236"/>
      <c r="J41" s="237"/>
      <c r="K41" s="107"/>
      <c r="L41" s="107"/>
    </row>
    <row r="42" spans="1:12" ht="58.5" customHeight="1" x14ac:dyDescent="0.25">
      <c r="A42" s="247">
        <v>3</v>
      </c>
      <c r="B42" s="192" t="s">
        <v>344</v>
      </c>
      <c r="C42" s="238">
        <v>45520</v>
      </c>
      <c r="D42" s="238">
        <v>45535</v>
      </c>
      <c r="E42" s="235"/>
      <c r="F42" s="235"/>
      <c r="G42" s="80">
        <f>H40</f>
        <v>46229</v>
      </c>
      <c r="H42" s="80">
        <f>G42+15</f>
        <v>46244</v>
      </c>
      <c r="I42" s="236"/>
      <c r="J42" s="237"/>
      <c r="K42" s="107"/>
      <c r="L42" s="107"/>
    </row>
    <row r="43" spans="1:12" ht="34.5" customHeight="1" x14ac:dyDescent="0.25">
      <c r="A43" s="247" t="s">
        <v>199</v>
      </c>
      <c r="B43" s="192" t="s">
        <v>197</v>
      </c>
      <c r="C43" s="238">
        <v>45535</v>
      </c>
      <c r="D43" s="238">
        <v>45545</v>
      </c>
      <c r="E43" s="235"/>
      <c r="F43" s="235"/>
      <c r="G43" s="80">
        <f>H42</f>
        <v>46244</v>
      </c>
      <c r="H43" s="80">
        <f>G43+40</f>
        <v>46284</v>
      </c>
      <c r="I43" s="236"/>
      <c r="J43" s="237"/>
      <c r="K43" s="107"/>
      <c r="L43" s="107"/>
    </row>
    <row r="44" spans="1:12" ht="24.75" customHeight="1" x14ac:dyDescent="0.25">
      <c r="A44" s="247" t="s">
        <v>198</v>
      </c>
      <c r="B44" s="192" t="s">
        <v>195</v>
      </c>
      <c r="C44" s="238">
        <v>45545</v>
      </c>
      <c r="D44" s="238">
        <v>45555</v>
      </c>
      <c r="E44" s="235"/>
      <c r="F44" s="235"/>
      <c r="G44" s="80">
        <f>H43</f>
        <v>46284</v>
      </c>
      <c r="H44" s="80">
        <f>G44+20</f>
        <v>46304</v>
      </c>
      <c r="I44" s="236"/>
      <c r="J44" s="237"/>
      <c r="K44" s="107"/>
      <c r="L44" s="107"/>
    </row>
    <row r="45" spans="1:12" ht="90.75" customHeight="1" x14ac:dyDescent="0.25">
      <c r="A45" s="247" t="s">
        <v>196</v>
      </c>
      <c r="B45" s="192" t="s">
        <v>349</v>
      </c>
      <c r="C45" s="238">
        <v>45555</v>
      </c>
      <c r="D45" s="238">
        <v>45565</v>
      </c>
      <c r="E45" s="235"/>
      <c r="F45" s="235"/>
      <c r="G45" s="80">
        <f>H44</f>
        <v>46304</v>
      </c>
      <c r="H45" s="80">
        <f>G45+20</f>
        <v>46324</v>
      </c>
      <c r="I45" s="236"/>
      <c r="J45" s="237"/>
      <c r="K45" s="107"/>
      <c r="L45" s="107"/>
    </row>
    <row r="46" spans="1:12" ht="167.25" customHeight="1" x14ac:dyDescent="0.25">
      <c r="A46" s="247" t="s">
        <v>194</v>
      </c>
      <c r="B46" s="192" t="s">
        <v>347</v>
      </c>
      <c r="C46" s="238" t="s">
        <v>427</v>
      </c>
      <c r="D46" s="238" t="s">
        <v>427</v>
      </c>
      <c r="E46" s="235"/>
      <c r="F46" s="235"/>
      <c r="G46" s="238" t="s">
        <v>427</v>
      </c>
      <c r="H46" s="238" t="s">
        <v>427</v>
      </c>
      <c r="I46" s="236"/>
      <c r="J46" s="237"/>
      <c r="K46" s="107"/>
      <c r="L46" s="107"/>
    </row>
    <row r="47" spans="1:12" ht="30.75" customHeight="1" x14ac:dyDescent="0.25">
      <c r="A47" s="247" t="s">
        <v>192</v>
      </c>
      <c r="B47" s="192" t="s">
        <v>193</v>
      </c>
      <c r="C47" s="238">
        <v>45565</v>
      </c>
      <c r="D47" s="238">
        <v>45575</v>
      </c>
      <c r="E47" s="235"/>
      <c r="F47" s="235"/>
      <c r="G47" s="80">
        <f>H45</f>
        <v>46324</v>
      </c>
      <c r="H47" s="80">
        <f>G47+10</f>
        <v>46334</v>
      </c>
      <c r="I47" s="236"/>
      <c r="J47" s="237"/>
      <c r="K47" s="107"/>
      <c r="L47" s="107"/>
    </row>
    <row r="48" spans="1:12" ht="37.5" customHeight="1" x14ac:dyDescent="0.25">
      <c r="A48" s="247" t="s">
        <v>358</v>
      </c>
      <c r="B48" s="188" t="s">
        <v>191</v>
      </c>
      <c r="C48" s="234"/>
      <c r="D48" s="235"/>
      <c r="E48" s="235"/>
      <c r="F48" s="235"/>
      <c r="G48" s="241"/>
      <c r="H48" s="242"/>
      <c r="I48" s="236"/>
      <c r="J48" s="237"/>
      <c r="K48" s="107"/>
      <c r="L48" s="107"/>
    </row>
    <row r="49" spans="1:12" ht="35.25" customHeight="1" x14ac:dyDescent="0.25">
      <c r="A49" s="247">
        <v>4</v>
      </c>
      <c r="B49" s="192" t="s">
        <v>189</v>
      </c>
      <c r="C49" s="238">
        <v>45575</v>
      </c>
      <c r="D49" s="238">
        <v>45585</v>
      </c>
      <c r="E49" s="235"/>
      <c r="F49" s="235"/>
      <c r="G49" s="80">
        <f>H47</f>
        <v>46334</v>
      </c>
      <c r="H49" s="80">
        <f>G49+10</f>
        <v>46344</v>
      </c>
      <c r="I49" s="236"/>
      <c r="J49" s="237"/>
      <c r="K49" s="107"/>
      <c r="L49" s="107"/>
    </row>
    <row r="50" spans="1:12" ht="86.25" customHeight="1" x14ac:dyDescent="0.25">
      <c r="A50" s="247" t="s">
        <v>190</v>
      </c>
      <c r="B50" s="192" t="s">
        <v>348</v>
      </c>
      <c r="C50" s="238">
        <v>45585</v>
      </c>
      <c r="D50" s="238">
        <v>45615</v>
      </c>
      <c r="E50" s="235"/>
      <c r="F50" s="235"/>
      <c r="G50" s="80">
        <f>H49</f>
        <v>46344</v>
      </c>
      <c r="H50" s="80">
        <f>G50+10</f>
        <v>46354</v>
      </c>
      <c r="I50" s="236"/>
      <c r="J50" s="237"/>
      <c r="K50" s="107"/>
      <c r="L50" s="107"/>
    </row>
    <row r="51" spans="1:12" ht="77.25" customHeight="1" x14ac:dyDescent="0.25">
      <c r="A51" s="247" t="s">
        <v>188</v>
      </c>
      <c r="B51" s="192" t="s">
        <v>350</v>
      </c>
      <c r="C51" s="238">
        <v>45615</v>
      </c>
      <c r="D51" s="238">
        <v>45625</v>
      </c>
      <c r="E51" s="235"/>
      <c r="F51" s="235"/>
      <c r="G51" s="80">
        <f>H50</f>
        <v>46354</v>
      </c>
      <c r="H51" s="80">
        <f>G51+10</f>
        <v>46364</v>
      </c>
      <c r="I51" s="236"/>
      <c r="J51" s="237"/>
      <c r="K51" s="107"/>
      <c r="L51" s="107"/>
    </row>
    <row r="52" spans="1:12" ht="71.25" customHeight="1" x14ac:dyDescent="0.25">
      <c r="A52" s="247" t="s">
        <v>186</v>
      </c>
      <c r="B52" s="192" t="s">
        <v>187</v>
      </c>
      <c r="C52" s="238" t="s">
        <v>427</v>
      </c>
      <c r="D52" s="238" t="s">
        <v>427</v>
      </c>
      <c r="E52" s="235"/>
      <c r="F52" s="235"/>
      <c r="G52" s="238" t="s">
        <v>427</v>
      </c>
      <c r="H52" s="238" t="s">
        <v>427</v>
      </c>
      <c r="I52" s="236"/>
      <c r="J52" s="237"/>
      <c r="K52" s="107"/>
      <c r="L52" s="107"/>
    </row>
    <row r="53" spans="1:12" ht="48" customHeight="1" x14ac:dyDescent="0.25">
      <c r="A53" s="247" t="s">
        <v>184</v>
      </c>
      <c r="B53" s="194" t="s">
        <v>351</v>
      </c>
      <c r="C53" s="238">
        <v>45625</v>
      </c>
      <c r="D53" s="238">
        <v>45630</v>
      </c>
      <c r="E53" s="235"/>
      <c r="F53" s="235"/>
      <c r="G53" s="80">
        <f>H51</f>
        <v>46364</v>
      </c>
      <c r="H53" s="80">
        <f>G53+5</f>
        <v>46369</v>
      </c>
      <c r="I53" s="236"/>
      <c r="J53" s="237"/>
      <c r="K53" s="107"/>
      <c r="L53" s="107"/>
    </row>
    <row r="54" spans="1:12" ht="46.5" customHeight="1" x14ac:dyDescent="0.25">
      <c r="A54" s="247" t="s">
        <v>352</v>
      </c>
      <c r="B54" s="192" t="s">
        <v>185</v>
      </c>
      <c r="C54" s="238">
        <v>45630</v>
      </c>
      <c r="D54" s="238">
        <v>45633</v>
      </c>
      <c r="E54" s="235"/>
      <c r="F54" s="235"/>
      <c r="G54" s="80">
        <f>H53</f>
        <v>46369</v>
      </c>
      <c r="H54" s="80">
        <f>G54+3</f>
        <v>46372</v>
      </c>
      <c r="I54" s="236"/>
      <c r="J54" s="237"/>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6" width="12.140625" style="33" customWidth="1"/>
    <col min="7" max="7" width="12.85546875" style="34" customWidth="1"/>
    <col min="8" max="11" width="8.28515625" style="34" customWidth="1"/>
    <col min="12" max="19" width="8.28515625" style="33" customWidth="1"/>
    <col min="20" max="20" width="8.28515625" style="221" customWidth="1"/>
    <col min="21" max="27" width="8.285156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5" s="34"/>
      <c r="B5" s="34"/>
      <c r="C5" s="34"/>
      <c r="D5" s="34"/>
      <c r="E5" s="34"/>
      <c r="F5" s="34"/>
      <c r="L5" s="34"/>
      <c r="M5" s="34"/>
      <c r="U5" s="13"/>
    </row>
    <row r="6" spans="1:29" ht="18.75" x14ac:dyDescent="0.25">
      <c r="A6" s="446" t="s">
        <v>8</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67"/>
      <c r="B7" s="67"/>
      <c r="C7" s="67"/>
      <c r="D7" s="67"/>
      <c r="E7" s="67"/>
      <c r="F7" s="67"/>
      <c r="G7" s="67"/>
      <c r="H7" s="67"/>
      <c r="I7" s="67"/>
      <c r="J7" s="36"/>
      <c r="K7" s="36"/>
      <c r="L7" s="36"/>
      <c r="M7" s="36"/>
      <c r="N7" s="36"/>
      <c r="O7" s="36"/>
      <c r="P7" s="36"/>
      <c r="Q7" s="36"/>
      <c r="R7" s="36"/>
      <c r="S7" s="36"/>
      <c r="T7" s="222"/>
      <c r="U7" s="36"/>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67"/>
      <c r="B10" s="67"/>
      <c r="C10" s="67"/>
      <c r="D10" s="67"/>
      <c r="E10" s="67"/>
      <c r="F10" s="67"/>
      <c r="G10" s="67"/>
      <c r="H10" s="67"/>
      <c r="I10" s="67"/>
      <c r="J10" s="36"/>
      <c r="K10" s="36"/>
      <c r="L10" s="36"/>
      <c r="M10" s="36"/>
      <c r="N10" s="36"/>
      <c r="O10" s="36"/>
      <c r="P10" s="36"/>
      <c r="Q10" s="36"/>
      <c r="R10" s="36"/>
      <c r="S10" s="36"/>
      <c r="T10" s="222"/>
      <c r="U10" s="36"/>
    </row>
    <row r="11" spans="1:29" x14ac:dyDescent="0.25">
      <c r="A11" s="404" t="str">
        <f>'1. паспорт местоположение'!A12:C12</f>
        <v>O_NS3600.VL.0029</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2"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48" t="s">
        <v>5</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row>
    <row r="17" spans="1:29" x14ac:dyDescent="0.25">
      <c r="A17" s="34"/>
      <c r="L17" s="34"/>
      <c r="M17" s="34"/>
      <c r="N17" s="34"/>
      <c r="O17" s="34"/>
      <c r="P17" s="34"/>
      <c r="Q17" s="34"/>
      <c r="R17" s="34"/>
      <c r="S17" s="34"/>
      <c r="T17" s="224"/>
    </row>
    <row r="18" spans="1:29" x14ac:dyDescent="0.25">
      <c r="A18" s="487" t="s">
        <v>394</v>
      </c>
      <c r="B18" s="487"/>
      <c r="C18" s="487"/>
      <c r="D18" s="487"/>
      <c r="E18" s="487"/>
      <c r="F18" s="487"/>
      <c r="G18" s="487"/>
      <c r="H18" s="487"/>
      <c r="I18" s="487"/>
      <c r="J18" s="487"/>
      <c r="K18" s="487"/>
      <c r="L18" s="487"/>
      <c r="M18" s="487"/>
      <c r="N18" s="487"/>
      <c r="O18" s="487"/>
      <c r="P18" s="487"/>
      <c r="Q18" s="487"/>
      <c r="R18" s="487"/>
      <c r="S18" s="487"/>
      <c r="T18" s="487"/>
      <c r="U18" s="487"/>
    </row>
    <row r="19" spans="1:29" x14ac:dyDescent="0.25">
      <c r="A19" s="335"/>
      <c r="B19" s="335"/>
      <c r="C19" s="335"/>
      <c r="D19" s="335"/>
      <c r="E19" s="335"/>
      <c r="F19" s="335"/>
      <c r="G19" s="335"/>
      <c r="H19" s="335"/>
      <c r="I19" s="335"/>
      <c r="J19" s="335"/>
      <c r="K19" s="335"/>
      <c r="L19" s="335"/>
      <c r="M19" s="335"/>
      <c r="N19" s="335"/>
      <c r="O19" s="335"/>
      <c r="P19" s="335"/>
      <c r="Q19" s="335"/>
      <c r="R19" s="335"/>
      <c r="S19" s="335"/>
      <c r="T19" s="335"/>
      <c r="U19" s="335"/>
    </row>
    <row r="20" spans="1:29" s="119" customFormat="1" ht="33" customHeight="1" x14ac:dyDescent="0.25">
      <c r="A20" s="474" t="s">
        <v>183</v>
      </c>
      <c r="B20" s="474" t="s">
        <v>182</v>
      </c>
      <c r="C20" s="478" t="s">
        <v>181</v>
      </c>
      <c r="D20" s="478"/>
      <c r="E20" s="479" t="s">
        <v>180</v>
      </c>
      <c r="F20" s="479"/>
      <c r="G20" s="480" t="s">
        <v>571</v>
      </c>
      <c r="H20" s="483" t="s">
        <v>451</v>
      </c>
      <c r="I20" s="484"/>
      <c r="J20" s="484"/>
      <c r="K20" s="485"/>
      <c r="L20" s="483" t="s">
        <v>452</v>
      </c>
      <c r="M20" s="484"/>
      <c r="N20" s="484"/>
      <c r="O20" s="485"/>
      <c r="P20" s="483" t="s">
        <v>453</v>
      </c>
      <c r="Q20" s="484"/>
      <c r="R20" s="484"/>
      <c r="S20" s="485"/>
      <c r="T20" s="483" t="s">
        <v>533</v>
      </c>
      <c r="U20" s="484"/>
      <c r="V20" s="484"/>
      <c r="W20" s="484"/>
      <c r="X20" s="483" t="s">
        <v>572</v>
      </c>
      <c r="Y20" s="484"/>
      <c r="Z20" s="484"/>
      <c r="AA20" s="484"/>
      <c r="AB20" s="488" t="s">
        <v>179</v>
      </c>
      <c r="AC20" s="488"/>
    </row>
    <row r="21" spans="1:29" s="119" customFormat="1" ht="66.75" customHeight="1" x14ac:dyDescent="0.25">
      <c r="A21" s="475"/>
      <c r="B21" s="475"/>
      <c r="C21" s="478"/>
      <c r="D21" s="478"/>
      <c r="E21" s="479"/>
      <c r="F21" s="479"/>
      <c r="G21" s="481"/>
      <c r="H21" s="473" t="s">
        <v>1</v>
      </c>
      <c r="I21" s="473"/>
      <c r="J21" s="473" t="s">
        <v>177</v>
      </c>
      <c r="K21" s="473"/>
      <c r="L21" s="473" t="s">
        <v>1</v>
      </c>
      <c r="M21" s="473"/>
      <c r="N21" s="473" t="s">
        <v>177</v>
      </c>
      <c r="O21" s="473"/>
      <c r="P21" s="473" t="s">
        <v>1</v>
      </c>
      <c r="Q21" s="473"/>
      <c r="R21" s="473" t="s">
        <v>177</v>
      </c>
      <c r="S21" s="473"/>
      <c r="T21" s="473" t="s">
        <v>1</v>
      </c>
      <c r="U21" s="473"/>
      <c r="V21" s="473" t="s">
        <v>177</v>
      </c>
      <c r="W21" s="473"/>
      <c r="X21" s="473" t="s">
        <v>1</v>
      </c>
      <c r="Y21" s="473"/>
      <c r="Z21" s="473" t="s">
        <v>177</v>
      </c>
      <c r="AA21" s="473"/>
      <c r="AB21" s="488"/>
      <c r="AC21" s="488"/>
    </row>
    <row r="22" spans="1:29" s="119" customFormat="1" ht="89.25" customHeight="1" x14ac:dyDescent="0.25">
      <c r="A22" s="476"/>
      <c r="B22" s="476"/>
      <c r="C22" s="391" t="s">
        <v>1</v>
      </c>
      <c r="D22" s="391" t="s">
        <v>177</v>
      </c>
      <c r="E22" s="346" t="s">
        <v>573</v>
      </c>
      <c r="F22" s="346" t="s">
        <v>574</v>
      </c>
      <c r="G22" s="482"/>
      <c r="H22" s="347" t="s">
        <v>376</v>
      </c>
      <c r="I22" s="347" t="s">
        <v>377</v>
      </c>
      <c r="J22" s="347" t="s">
        <v>376</v>
      </c>
      <c r="K22" s="347" t="s">
        <v>377</v>
      </c>
      <c r="L22" s="347" t="s">
        <v>376</v>
      </c>
      <c r="M22" s="347" t="s">
        <v>377</v>
      </c>
      <c r="N22" s="347" t="s">
        <v>376</v>
      </c>
      <c r="O22" s="347" t="s">
        <v>377</v>
      </c>
      <c r="P22" s="347" t="s">
        <v>376</v>
      </c>
      <c r="Q22" s="347" t="s">
        <v>377</v>
      </c>
      <c r="R22" s="347" t="s">
        <v>376</v>
      </c>
      <c r="S22" s="347" t="s">
        <v>377</v>
      </c>
      <c r="T22" s="347" t="s">
        <v>376</v>
      </c>
      <c r="U22" s="347" t="s">
        <v>377</v>
      </c>
      <c r="V22" s="347" t="s">
        <v>376</v>
      </c>
      <c r="W22" s="347" t="s">
        <v>377</v>
      </c>
      <c r="X22" s="347" t="s">
        <v>376</v>
      </c>
      <c r="Y22" s="347" t="s">
        <v>377</v>
      </c>
      <c r="Z22" s="347" t="s">
        <v>376</v>
      </c>
      <c r="AA22" s="347" t="s">
        <v>377</v>
      </c>
      <c r="AB22" s="391" t="s">
        <v>178</v>
      </c>
      <c r="AC22" s="391" t="s">
        <v>177</v>
      </c>
    </row>
    <row r="23" spans="1:29" s="119"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29">
        <v>1</v>
      </c>
      <c r="B24" s="330" t="s">
        <v>176</v>
      </c>
      <c r="C24" s="349">
        <v>3.8211234161551784</v>
      </c>
      <c r="D24" s="349">
        <v>3.8458049106351786</v>
      </c>
      <c r="E24" s="349">
        <v>3.8458049106351786</v>
      </c>
      <c r="F24" s="349">
        <v>3.8458049106351786</v>
      </c>
      <c r="G24" s="349">
        <v>0</v>
      </c>
      <c r="H24" s="349">
        <v>0</v>
      </c>
      <c r="I24" s="349"/>
      <c r="J24" s="349">
        <v>2.0534650800000001</v>
      </c>
      <c r="K24" s="349"/>
      <c r="L24" s="349">
        <v>0</v>
      </c>
      <c r="M24" s="349"/>
      <c r="N24" s="349">
        <v>1.792339830635179</v>
      </c>
      <c r="O24" s="349"/>
      <c r="P24" s="349">
        <v>0</v>
      </c>
      <c r="Q24" s="349"/>
      <c r="R24" s="349">
        <v>0</v>
      </c>
      <c r="S24" s="349"/>
      <c r="T24" s="349">
        <v>0</v>
      </c>
      <c r="U24" s="349"/>
      <c r="V24" s="349">
        <v>0</v>
      </c>
      <c r="W24" s="349"/>
      <c r="X24" s="349">
        <v>0</v>
      </c>
      <c r="Y24" s="349"/>
      <c r="Z24" s="349" t="s">
        <v>433</v>
      </c>
      <c r="AA24" s="349"/>
      <c r="AB24" s="349">
        <v>0</v>
      </c>
      <c r="AC24" s="349">
        <v>3.845804910635179</v>
      </c>
    </row>
    <row r="25" spans="1:29" x14ac:dyDescent="0.25">
      <c r="A25" s="331" t="s">
        <v>175</v>
      </c>
      <c r="B25" s="333" t="s">
        <v>174</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49">
        <v>0</v>
      </c>
      <c r="Y25" s="349"/>
      <c r="Z25" s="349" t="s">
        <v>433</v>
      </c>
      <c r="AA25" s="349"/>
      <c r="AB25" s="349">
        <v>0</v>
      </c>
      <c r="AC25" s="349">
        <v>0</v>
      </c>
    </row>
    <row r="26" spans="1:29" x14ac:dyDescent="0.25">
      <c r="A26" s="331" t="s">
        <v>173</v>
      </c>
      <c r="B26" s="333" t="s">
        <v>172</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49">
        <v>0</v>
      </c>
      <c r="Y26" s="349"/>
      <c r="Z26" s="349" t="s">
        <v>433</v>
      </c>
      <c r="AA26" s="349"/>
      <c r="AB26" s="349">
        <v>0</v>
      </c>
      <c r="AC26" s="349">
        <v>0</v>
      </c>
    </row>
    <row r="27" spans="1:29" ht="31.5" x14ac:dyDescent="0.25">
      <c r="A27" s="331" t="s">
        <v>171</v>
      </c>
      <c r="B27" s="333" t="s">
        <v>333</v>
      </c>
      <c r="C27" s="349"/>
      <c r="D27" s="349"/>
      <c r="E27" s="349"/>
      <c r="F27" s="349"/>
      <c r="G27" s="349">
        <v>0</v>
      </c>
      <c r="H27" s="349">
        <v>0</v>
      </c>
      <c r="I27" s="349"/>
      <c r="J27" s="349">
        <v>0</v>
      </c>
      <c r="K27" s="349"/>
      <c r="L27" s="349">
        <v>0</v>
      </c>
      <c r="M27" s="349"/>
      <c r="N27" s="349">
        <v>0</v>
      </c>
      <c r="O27" s="349"/>
      <c r="P27" s="349">
        <v>0</v>
      </c>
      <c r="Q27" s="349"/>
      <c r="R27" s="349">
        <v>0</v>
      </c>
      <c r="S27" s="349"/>
      <c r="T27" s="349">
        <v>0</v>
      </c>
      <c r="U27" s="349"/>
      <c r="V27" s="349">
        <v>0</v>
      </c>
      <c r="W27" s="349"/>
      <c r="X27" s="349">
        <v>0</v>
      </c>
      <c r="Y27" s="349"/>
      <c r="Z27" s="349" t="s">
        <v>433</v>
      </c>
      <c r="AA27" s="349"/>
      <c r="AB27" s="349">
        <v>0</v>
      </c>
      <c r="AC27" s="349">
        <v>0</v>
      </c>
    </row>
    <row r="28" spans="1:29" x14ac:dyDescent="0.25">
      <c r="A28" s="331" t="s">
        <v>170</v>
      </c>
      <c r="B28" s="333" t="s">
        <v>169</v>
      </c>
      <c r="C28" s="349"/>
      <c r="D28" s="349"/>
      <c r="E28" s="349"/>
      <c r="F28" s="349"/>
      <c r="G28" s="349">
        <v>0</v>
      </c>
      <c r="H28" s="349">
        <v>0</v>
      </c>
      <c r="I28" s="349"/>
      <c r="J28" s="349">
        <v>2.0534650800000001</v>
      </c>
      <c r="K28" s="349"/>
      <c r="L28" s="349">
        <v>0</v>
      </c>
      <c r="M28" s="349"/>
      <c r="N28" s="349">
        <v>0.12264293999999998</v>
      </c>
      <c r="O28" s="349"/>
      <c r="P28" s="349">
        <v>0</v>
      </c>
      <c r="Q28" s="349"/>
      <c r="R28" s="349">
        <v>0</v>
      </c>
      <c r="S28" s="349"/>
      <c r="T28" s="349">
        <v>0</v>
      </c>
      <c r="U28" s="349"/>
      <c r="V28" s="349">
        <v>0</v>
      </c>
      <c r="W28" s="349"/>
      <c r="X28" s="349">
        <v>0</v>
      </c>
      <c r="Y28" s="349"/>
      <c r="Z28" s="349">
        <v>0</v>
      </c>
      <c r="AA28" s="349"/>
      <c r="AB28" s="349">
        <v>0</v>
      </c>
      <c r="AC28" s="349">
        <v>2.17610802</v>
      </c>
    </row>
    <row r="29" spans="1:29" x14ac:dyDescent="0.25">
      <c r="A29" s="331" t="s">
        <v>168</v>
      </c>
      <c r="B29" s="350" t="s">
        <v>167</v>
      </c>
      <c r="C29" s="349"/>
      <c r="D29" s="349"/>
      <c r="E29" s="349"/>
      <c r="F29" s="349"/>
      <c r="G29" s="349">
        <v>0</v>
      </c>
      <c r="H29" s="349">
        <v>0</v>
      </c>
      <c r="I29" s="349"/>
      <c r="J29" s="349">
        <v>0</v>
      </c>
      <c r="K29" s="349"/>
      <c r="L29" s="349">
        <v>0</v>
      </c>
      <c r="M29" s="349"/>
      <c r="N29" s="349">
        <v>1.669696890635179</v>
      </c>
      <c r="O29" s="349"/>
      <c r="P29" s="349">
        <v>0</v>
      </c>
      <c r="Q29" s="349"/>
      <c r="R29" s="349">
        <v>0</v>
      </c>
      <c r="S29" s="349"/>
      <c r="T29" s="349">
        <v>0</v>
      </c>
      <c r="U29" s="349"/>
      <c r="V29" s="349">
        <v>0</v>
      </c>
      <c r="W29" s="349"/>
      <c r="X29" s="349">
        <v>0</v>
      </c>
      <c r="Y29" s="349"/>
      <c r="Z29" s="349" t="s">
        <v>433</v>
      </c>
      <c r="AA29" s="349"/>
      <c r="AB29" s="349">
        <v>0</v>
      </c>
      <c r="AC29" s="349">
        <v>1.669696890635179</v>
      </c>
    </row>
    <row r="30" spans="1:29" ht="47.25" x14ac:dyDescent="0.25">
      <c r="A30" s="329" t="s">
        <v>62</v>
      </c>
      <c r="B30" s="330" t="s">
        <v>166</v>
      </c>
      <c r="C30" s="349">
        <v>3.2048374255293157</v>
      </c>
      <c r="D30" s="349">
        <v>3.2236271733677122</v>
      </c>
      <c r="E30" s="349">
        <v>3.2236271733677122</v>
      </c>
      <c r="F30" s="349">
        <v>1.5124062733677122</v>
      </c>
      <c r="G30" s="349">
        <v>1.7112209</v>
      </c>
      <c r="H30" s="349">
        <v>0</v>
      </c>
      <c r="I30" s="349"/>
      <c r="J30" s="349">
        <v>0</v>
      </c>
      <c r="K30" s="349"/>
      <c r="L30" s="349">
        <v>0</v>
      </c>
      <c r="M30" s="349"/>
      <c r="N30" s="349">
        <v>1.5124062733677124</v>
      </c>
      <c r="O30" s="349"/>
      <c r="P30" s="349">
        <v>0</v>
      </c>
      <c r="Q30" s="349"/>
      <c r="R30" s="349">
        <v>0</v>
      </c>
      <c r="S30" s="349"/>
      <c r="T30" s="349">
        <v>0</v>
      </c>
      <c r="U30" s="349"/>
      <c r="V30" s="349">
        <v>0</v>
      </c>
      <c r="W30" s="349"/>
      <c r="X30" s="349">
        <v>0</v>
      </c>
      <c r="Y30" s="349"/>
      <c r="Z30" s="349" t="s">
        <v>433</v>
      </c>
      <c r="AA30" s="349"/>
      <c r="AB30" s="349">
        <v>0</v>
      </c>
      <c r="AC30" s="349">
        <v>1.5124062733677124</v>
      </c>
    </row>
    <row r="31" spans="1:29" x14ac:dyDescent="0.25">
      <c r="A31" s="329" t="s">
        <v>165</v>
      </c>
      <c r="B31" s="333" t="s">
        <v>164</v>
      </c>
      <c r="C31" s="349">
        <v>9.501744169685003E-2</v>
      </c>
      <c r="D31" s="349">
        <v>0.10494760358278156</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29" ht="31.5" x14ac:dyDescent="0.25">
      <c r="A32" s="329" t="s">
        <v>163</v>
      </c>
      <c r="B32" s="333" t="s">
        <v>162</v>
      </c>
      <c r="C32" s="349">
        <v>0.53950888221454174</v>
      </c>
      <c r="D32" s="349">
        <v>0.49286654962976723</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x14ac:dyDescent="0.25">
      <c r="A33" s="329" t="s">
        <v>161</v>
      </c>
      <c r="B33" s="333" t="s">
        <v>160</v>
      </c>
      <c r="C33" s="349">
        <v>2.0792879592812499</v>
      </c>
      <c r="D33" s="349">
        <v>2.1772404573486717</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x14ac:dyDescent="0.25">
      <c r="A34" s="329" t="s">
        <v>159</v>
      </c>
      <c r="B34" s="333" t="s">
        <v>158</v>
      </c>
      <c r="C34" s="349">
        <v>0.49102314233667399</v>
      </c>
      <c r="D34" s="349">
        <v>0.4485725628064916</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ht="31.5" x14ac:dyDescent="0.25">
      <c r="A35" s="329" t="s">
        <v>61</v>
      </c>
      <c r="B35" s="330" t="s">
        <v>157</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x14ac:dyDescent="0.25">
      <c r="A36" s="331" t="s">
        <v>156</v>
      </c>
      <c r="B36" s="333" t="s">
        <v>480</v>
      </c>
      <c r="C36" s="349"/>
      <c r="D36" s="349"/>
      <c r="E36" s="349"/>
      <c r="F36" s="349"/>
      <c r="G36" s="349">
        <v>0</v>
      </c>
      <c r="H36" s="349">
        <v>0</v>
      </c>
      <c r="I36" s="351" t="s">
        <v>459</v>
      </c>
      <c r="J36" s="349">
        <v>0</v>
      </c>
      <c r="K36" s="351" t="s">
        <v>459</v>
      </c>
      <c r="L36" s="349">
        <v>0</v>
      </c>
      <c r="M36" s="351" t="s">
        <v>459</v>
      </c>
      <c r="N36" s="349">
        <v>0</v>
      </c>
      <c r="O36" s="351" t="s">
        <v>459</v>
      </c>
      <c r="P36" s="349">
        <v>0</v>
      </c>
      <c r="Q36" s="351" t="s">
        <v>459</v>
      </c>
      <c r="R36" s="349">
        <v>0</v>
      </c>
      <c r="S36" s="351" t="s">
        <v>459</v>
      </c>
      <c r="T36" s="349">
        <v>0</v>
      </c>
      <c r="U36" s="351" t="s">
        <v>459</v>
      </c>
      <c r="V36" s="349">
        <v>0</v>
      </c>
      <c r="W36" s="351" t="s">
        <v>459</v>
      </c>
      <c r="X36" s="349">
        <v>0</v>
      </c>
      <c r="Y36" s="351" t="s">
        <v>459</v>
      </c>
      <c r="Z36" s="349" t="s">
        <v>433</v>
      </c>
      <c r="AA36" s="351" t="s">
        <v>433</v>
      </c>
      <c r="AB36" s="349">
        <v>0</v>
      </c>
      <c r="AC36" s="349">
        <v>0</v>
      </c>
    </row>
    <row r="37" spans="1:29" ht="31.5" x14ac:dyDescent="0.25">
      <c r="A37" s="331" t="s">
        <v>155</v>
      </c>
      <c r="B37" s="332" t="s">
        <v>478</v>
      </c>
      <c r="C37" s="349"/>
      <c r="D37" s="349"/>
      <c r="E37" s="349"/>
      <c r="F37" s="349"/>
      <c r="G37" s="349">
        <v>0</v>
      </c>
      <c r="H37" s="349">
        <v>0</v>
      </c>
      <c r="I37" s="351" t="s">
        <v>459</v>
      </c>
      <c r="J37" s="349">
        <v>0</v>
      </c>
      <c r="K37" s="351" t="s">
        <v>459</v>
      </c>
      <c r="L37" s="349">
        <v>0</v>
      </c>
      <c r="M37" s="351" t="s">
        <v>459</v>
      </c>
      <c r="N37" s="349">
        <v>0</v>
      </c>
      <c r="O37" s="351" t="s">
        <v>459</v>
      </c>
      <c r="P37" s="349">
        <v>0</v>
      </c>
      <c r="Q37" s="351" t="s">
        <v>459</v>
      </c>
      <c r="R37" s="349">
        <v>0</v>
      </c>
      <c r="S37" s="351" t="s">
        <v>459</v>
      </c>
      <c r="T37" s="349">
        <v>0</v>
      </c>
      <c r="U37" s="351" t="s">
        <v>459</v>
      </c>
      <c r="V37" s="349">
        <v>0</v>
      </c>
      <c r="W37" s="351" t="s">
        <v>459</v>
      </c>
      <c r="X37" s="349">
        <v>0</v>
      </c>
      <c r="Y37" s="351" t="s">
        <v>459</v>
      </c>
      <c r="Z37" s="349" t="s">
        <v>433</v>
      </c>
      <c r="AA37" s="351" t="s">
        <v>433</v>
      </c>
      <c r="AB37" s="349">
        <v>0</v>
      </c>
      <c r="AC37" s="349">
        <v>0</v>
      </c>
    </row>
    <row r="38" spans="1:29" x14ac:dyDescent="0.25">
      <c r="A38" s="331" t="s">
        <v>154</v>
      </c>
      <c r="B38" s="332" t="s">
        <v>145</v>
      </c>
      <c r="C38" s="349"/>
      <c r="D38" s="349"/>
      <c r="E38" s="349"/>
      <c r="F38" s="349"/>
      <c r="G38" s="349">
        <v>0</v>
      </c>
      <c r="H38" s="349">
        <v>0</v>
      </c>
      <c r="I38" s="351" t="s">
        <v>459</v>
      </c>
      <c r="J38" s="349">
        <v>0</v>
      </c>
      <c r="K38" s="351" t="s">
        <v>459</v>
      </c>
      <c r="L38" s="349">
        <v>0</v>
      </c>
      <c r="M38" s="351" t="s">
        <v>459</v>
      </c>
      <c r="N38" s="349">
        <v>0</v>
      </c>
      <c r="O38" s="351" t="s">
        <v>459</v>
      </c>
      <c r="P38" s="349">
        <v>0</v>
      </c>
      <c r="Q38" s="351" t="s">
        <v>459</v>
      </c>
      <c r="R38" s="349">
        <v>0</v>
      </c>
      <c r="S38" s="351" t="s">
        <v>459</v>
      </c>
      <c r="T38" s="349">
        <v>0</v>
      </c>
      <c r="U38" s="351" t="s">
        <v>459</v>
      </c>
      <c r="V38" s="349">
        <v>0</v>
      </c>
      <c r="W38" s="351" t="s">
        <v>459</v>
      </c>
      <c r="X38" s="349">
        <v>0</v>
      </c>
      <c r="Y38" s="351" t="s">
        <v>459</v>
      </c>
      <c r="Z38" s="349" t="s">
        <v>433</v>
      </c>
      <c r="AA38" s="351" t="s">
        <v>433</v>
      </c>
      <c r="AB38" s="349">
        <v>0</v>
      </c>
      <c r="AC38" s="349">
        <v>0</v>
      </c>
    </row>
    <row r="39" spans="1:29" x14ac:dyDescent="0.25">
      <c r="A39" s="331" t="s">
        <v>153</v>
      </c>
      <c r="B39" s="333" t="s">
        <v>479</v>
      </c>
      <c r="C39" s="349"/>
      <c r="D39" s="349"/>
      <c r="E39" s="349"/>
      <c r="F39" s="349"/>
      <c r="G39" s="349">
        <v>0</v>
      </c>
      <c r="H39" s="349">
        <v>0</v>
      </c>
      <c r="I39" s="351" t="s">
        <v>459</v>
      </c>
      <c r="J39" s="349">
        <v>0</v>
      </c>
      <c r="K39" s="351" t="s">
        <v>459</v>
      </c>
      <c r="L39" s="349">
        <v>0</v>
      </c>
      <c r="M39" s="351" t="s">
        <v>459</v>
      </c>
      <c r="N39" s="349">
        <v>5.0000000000000001E-3</v>
      </c>
      <c r="O39" s="351">
        <v>2</v>
      </c>
      <c r="P39" s="349">
        <v>0</v>
      </c>
      <c r="Q39" s="351" t="s">
        <v>459</v>
      </c>
      <c r="R39" s="349">
        <v>0</v>
      </c>
      <c r="S39" s="351" t="s">
        <v>459</v>
      </c>
      <c r="T39" s="349">
        <v>0</v>
      </c>
      <c r="U39" s="351" t="s">
        <v>459</v>
      </c>
      <c r="V39" s="349">
        <v>0</v>
      </c>
      <c r="W39" s="351" t="s">
        <v>459</v>
      </c>
      <c r="X39" s="349">
        <v>0</v>
      </c>
      <c r="Y39" s="351" t="s">
        <v>459</v>
      </c>
      <c r="Z39" s="349" t="s">
        <v>433</v>
      </c>
      <c r="AA39" s="351" t="s">
        <v>433</v>
      </c>
      <c r="AB39" s="349">
        <v>0</v>
      </c>
      <c r="AC39" s="349">
        <v>5.0000000000000001E-3</v>
      </c>
    </row>
    <row r="40" spans="1:29" x14ac:dyDescent="0.25">
      <c r="A40" s="331" t="s">
        <v>152</v>
      </c>
      <c r="B40" s="333" t="s">
        <v>481</v>
      </c>
      <c r="C40" s="349"/>
      <c r="D40" s="349"/>
      <c r="E40" s="349"/>
      <c r="F40" s="349"/>
      <c r="G40" s="349">
        <v>0</v>
      </c>
      <c r="H40" s="349">
        <v>0</v>
      </c>
      <c r="I40" s="351" t="s">
        <v>459</v>
      </c>
      <c r="J40" s="349">
        <v>0</v>
      </c>
      <c r="K40" s="351" t="s">
        <v>459</v>
      </c>
      <c r="L40" s="349">
        <v>0</v>
      </c>
      <c r="M40" s="351" t="s">
        <v>459</v>
      </c>
      <c r="N40" s="349">
        <v>0</v>
      </c>
      <c r="O40" s="351" t="s">
        <v>459</v>
      </c>
      <c r="P40" s="349">
        <v>0</v>
      </c>
      <c r="Q40" s="351" t="s">
        <v>459</v>
      </c>
      <c r="R40" s="349">
        <v>0</v>
      </c>
      <c r="S40" s="351" t="s">
        <v>459</v>
      </c>
      <c r="T40" s="349">
        <v>0</v>
      </c>
      <c r="U40" s="351" t="s">
        <v>459</v>
      </c>
      <c r="V40" s="349">
        <v>0</v>
      </c>
      <c r="W40" s="351" t="s">
        <v>459</v>
      </c>
      <c r="X40" s="349">
        <v>0</v>
      </c>
      <c r="Y40" s="351" t="s">
        <v>459</v>
      </c>
      <c r="Z40" s="349" t="s">
        <v>433</v>
      </c>
      <c r="AA40" s="351" t="s">
        <v>433</v>
      </c>
      <c r="AB40" s="349">
        <v>0</v>
      </c>
      <c r="AC40" s="349">
        <v>0</v>
      </c>
    </row>
    <row r="41" spans="1:29" x14ac:dyDescent="0.25">
      <c r="A41" s="331" t="s">
        <v>151</v>
      </c>
      <c r="B41" s="333" t="s">
        <v>482</v>
      </c>
      <c r="C41" s="349"/>
      <c r="D41" s="349"/>
      <c r="E41" s="349"/>
      <c r="F41" s="349"/>
      <c r="G41" s="349">
        <v>0</v>
      </c>
      <c r="H41" s="349">
        <v>0</v>
      </c>
      <c r="I41" s="351" t="s">
        <v>459</v>
      </c>
      <c r="J41" s="349">
        <v>0</v>
      </c>
      <c r="K41" s="351" t="s">
        <v>459</v>
      </c>
      <c r="L41" s="349">
        <v>0</v>
      </c>
      <c r="M41" s="351" t="s">
        <v>459</v>
      </c>
      <c r="N41" s="349">
        <v>0</v>
      </c>
      <c r="O41" s="351" t="s">
        <v>459</v>
      </c>
      <c r="P41" s="349">
        <v>0</v>
      </c>
      <c r="Q41" s="351" t="s">
        <v>459</v>
      </c>
      <c r="R41" s="349">
        <v>0</v>
      </c>
      <c r="S41" s="351" t="s">
        <v>459</v>
      </c>
      <c r="T41" s="349">
        <v>0</v>
      </c>
      <c r="U41" s="351" t="s">
        <v>459</v>
      </c>
      <c r="V41" s="349">
        <v>0</v>
      </c>
      <c r="W41" s="351" t="s">
        <v>459</v>
      </c>
      <c r="X41" s="349">
        <v>0</v>
      </c>
      <c r="Y41" s="351" t="s">
        <v>459</v>
      </c>
      <c r="Z41" s="349" t="s">
        <v>433</v>
      </c>
      <c r="AA41" s="351" t="s">
        <v>433</v>
      </c>
      <c r="AB41" s="349">
        <v>0</v>
      </c>
      <c r="AC41" s="349">
        <v>0</v>
      </c>
    </row>
    <row r="42" spans="1:29" x14ac:dyDescent="0.25">
      <c r="A42" s="331" t="s">
        <v>150</v>
      </c>
      <c r="B42" s="333" t="s">
        <v>483</v>
      </c>
      <c r="C42" s="349"/>
      <c r="D42" s="349"/>
      <c r="E42" s="349"/>
      <c r="F42" s="349"/>
      <c r="G42" s="349">
        <v>0</v>
      </c>
      <c r="H42" s="349">
        <v>0</v>
      </c>
      <c r="I42" s="351" t="s">
        <v>459</v>
      </c>
      <c r="J42" s="349">
        <v>0</v>
      </c>
      <c r="K42" s="351" t="s">
        <v>459</v>
      </c>
      <c r="L42" s="349">
        <v>0</v>
      </c>
      <c r="M42" s="351" t="s">
        <v>459</v>
      </c>
      <c r="N42" s="349">
        <v>0</v>
      </c>
      <c r="O42" s="351" t="s">
        <v>459</v>
      </c>
      <c r="P42" s="349">
        <v>0</v>
      </c>
      <c r="Q42" s="351" t="s">
        <v>459</v>
      </c>
      <c r="R42" s="349">
        <v>0</v>
      </c>
      <c r="S42" s="351" t="s">
        <v>459</v>
      </c>
      <c r="T42" s="349">
        <v>0</v>
      </c>
      <c r="U42" s="351" t="s">
        <v>459</v>
      </c>
      <c r="V42" s="349">
        <v>0</v>
      </c>
      <c r="W42" s="351" t="s">
        <v>459</v>
      </c>
      <c r="X42" s="349">
        <v>0</v>
      </c>
      <c r="Y42" s="351" t="s">
        <v>459</v>
      </c>
      <c r="Z42" s="349" t="s">
        <v>433</v>
      </c>
      <c r="AA42" s="351" t="s">
        <v>433</v>
      </c>
      <c r="AB42" s="349">
        <v>0</v>
      </c>
      <c r="AC42" s="349">
        <v>0</v>
      </c>
    </row>
    <row r="43" spans="1:29" x14ac:dyDescent="0.25">
      <c r="A43" s="331" t="s">
        <v>484</v>
      </c>
      <c r="B43" s="333" t="s">
        <v>485</v>
      </c>
      <c r="C43" s="349"/>
      <c r="D43" s="349"/>
      <c r="E43" s="349"/>
      <c r="F43" s="349"/>
      <c r="G43" s="349">
        <v>0</v>
      </c>
      <c r="H43" s="349">
        <v>0</v>
      </c>
      <c r="I43" s="351" t="s">
        <v>459</v>
      </c>
      <c r="J43" s="349">
        <v>0</v>
      </c>
      <c r="K43" s="351" t="s">
        <v>459</v>
      </c>
      <c r="L43" s="349">
        <v>0</v>
      </c>
      <c r="M43" s="351" t="s">
        <v>459</v>
      </c>
      <c r="N43" s="349">
        <v>0</v>
      </c>
      <c r="O43" s="351" t="s">
        <v>459</v>
      </c>
      <c r="P43" s="349">
        <v>0</v>
      </c>
      <c r="Q43" s="351" t="s">
        <v>459</v>
      </c>
      <c r="R43" s="349">
        <v>0</v>
      </c>
      <c r="S43" s="351" t="s">
        <v>459</v>
      </c>
      <c r="T43" s="349">
        <v>0</v>
      </c>
      <c r="U43" s="351" t="s">
        <v>459</v>
      </c>
      <c r="V43" s="349">
        <v>0</v>
      </c>
      <c r="W43" s="351" t="s">
        <v>459</v>
      </c>
      <c r="X43" s="349">
        <v>0</v>
      </c>
      <c r="Y43" s="351" t="s">
        <v>459</v>
      </c>
      <c r="Z43" s="349" t="s">
        <v>433</v>
      </c>
      <c r="AA43" s="351" t="s">
        <v>433</v>
      </c>
      <c r="AB43" s="349">
        <v>0</v>
      </c>
      <c r="AC43" s="349">
        <v>0</v>
      </c>
    </row>
    <row r="44" spans="1:29" x14ac:dyDescent="0.25">
      <c r="A44" s="331" t="s">
        <v>486</v>
      </c>
      <c r="B44" s="333" t="s">
        <v>487</v>
      </c>
      <c r="C44" s="349"/>
      <c r="D44" s="349"/>
      <c r="E44" s="349"/>
      <c r="F44" s="349"/>
      <c r="G44" s="349">
        <v>0</v>
      </c>
      <c r="H44" s="349">
        <v>0</v>
      </c>
      <c r="I44" s="351" t="s">
        <v>459</v>
      </c>
      <c r="J44" s="349">
        <v>0</v>
      </c>
      <c r="K44" s="351" t="s">
        <v>459</v>
      </c>
      <c r="L44" s="349">
        <v>0</v>
      </c>
      <c r="M44" s="351" t="s">
        <v>459</v>
      </c>
      <c r="N44" s="349">
        <v>1</v>
      </c>
      <c r="O44" s="351">
        <v>2</v>
      </c>
      <c r="P44" s="349">
        <v>0</v>
      </c>
      <c r="Q44" s="351" t="s">
        <v>459</v>
      </c>
      <c r="R44" s="349">
        <v>0</v>
      </c>
      <c r="S44" s="351" t="s">
        <v>459</v>
      </c>
      <c r="T44" s="349">
        <v>0</v>
      </c>
      <c r="U44" s="351" t="s">
        <v>459</v>
      </c>
      <c r="V44" s="349">
        <v>0</v>
      </c>
      <c r="W44" s="351" t="s">
        <v>459</v>
      </c>
      <c r="X44" s="349">
        <v>0</v>
      </c>
      <c r="Y44" s="351" t="s">
        <v>459</v>
      </c>
      <c r="Z44" s="349" t="s">
        <v>433</v>
      </c>
      <c r="AA44" s="351" t="s">
        <v>433</v>
      </c>
      <c r="AB44" s="349">
        <v>0</v>
      </c>
      <c r="AC44" s="349">
        <v>1</v>
      </c>
    </row>
    <row r="45" spans="1:29" x14ac:dyDescent="0.25">
      <c r="A45" s="331" t="s">
        <v>488</v>
      </c>
      <c r="B45" s="333" t="s">
        <v>489</v>
      </c>
      <c r="C45" s="349"/>
      <c r="D45" s="349"/>
      <c r="E45" s="349"/>
      <c r="F45" s="349"/>
      <c r="G45" s="349">
        <v>0</v>
      </c>
      <c r="H45" s="349">
        <v>0</v>
      </c>
      <c r="I45" s="351" t="s">
        <v>459</v>
      </c>
      <c r="J45" s="349">
        <v>0</v>
      </c>
      <c r="K45" s="351" t="s">
        <v>459</v>
      </c>
      <c r="L45" s="349">
        <v>0</v>
      </c>
      <c r="M45" s="351" t="s">
        <v>459</v>
      </c>
      <c r="N45" s="349">
        <v>0</v>
      </c>
      <c r="O45" s="351" t="s">
        <v>459</v>
      </c>
      <c r="P45" s="349">
        <v>0</v>
      </c>
      <c r="Q45" s="351" t="s">
        <v>459</v>
      </c>
      <c r="R45" s="349">
        <v>0</v>
      </c>
      <c r="S45" s="351" t="s">
        <v>459</v>
      </c>
      <c r="T45" s="349">
        <v>0</v>
      </c>
      <c r="U45" s="351" t="s">
        <v>459</v>
      </c>
      <c r="V45" s="349">
        <v>0</v>
      </c>
      <c r="W45" s="351" t="s">
        <v>459</v>
      </c>
      <c r="X45" s="349">
        <v>0</v>
      </c>
      <c r="Y45" s="351" t="s">
        <v>459</v>
      </c>
      <c r="Z45" s="349" t="s">
        <v>433</v>
      </c>
      <c r="AA45" s="351" t="s">
        <v>433</v>
      </c>
      <c r="AB45" s="349">
        <v>0</v>
      </c>
      <c r="AC45" s="349">
        <v>0</v>
      </c>
    </row>
    <row r="46" spans="1:29" x14ac:dyDescent="0.25">
      <c r="A46" s="331" t="s">
        <v>490</v>
      </c>
      <c r="B46" s="333" t="s">
        <v>491</v>
      </c>
      <c r="C46" s="349"/>
      <c r="D46" s="349"/>
      <c r="E46" s="349"/>
      <c r="F46" s="349"/>
      <c r="G46" s="349">
        <v>0</v>
      </c>
      <c r="H46" s="349">
        <v>0</v>
      </c>
      <c r="I46" s="351" t="s">
        <v>459</v>
      </c>
      <c r="J46" s="349">
        <v>0</v>
      </c>
      <c r="K46" s="351" t="s">
        <v>459</v>
      </c>
      <c r="L46" s="349">
        <v>0</v>
      </c>
      <c r="M46" s="351" t="s">
        <v>459</v>
      </c>
      <c r="N46" s="349">
        <v>0</v>
      </c>
      <c r="O46" s="351" t="s">
        <v>459</v>
      </c>
      <c r="P46" s="349">
        <v>0</v>
      </c>
      <c r="Q46" s="351" t="s">
        <v>459</v>
      </c>
      <c r="R46" s="349">
        <v>0</v>
      </c>
      <c r="S46" s="351" t="s">
        <v>459</v>
      </c>
      <c r="T46" s="349">
        <v>0</v>
      </c>
      <c r="U46" s="351" t="s">
        <v>459</v>
      </c>
      <c r="V46" s="349">
        <v>0</v>
      </c>
      <c r="W46" s="351" t="s">
        <v>459</v>
      </c>
      <c r="X46" s="349">
        <v>0</v>
      </c>
      <c r="Y46" s="351" t="s">
        <v>459</v>
      </c>
      <c r="Z46" s="349" t="s">
        <v>433</v>
      </c>
      <c r="AA46" s="351" t="s">
        <v>433</v>
      </c>
      <c r="AB46" s="349">
        <v>0</v>
      </c>
      <c r="AC46" s="349">
        <v>0</v>
      </c>
    </row>
    <row r="47" spans="1:29" x14ac:dyDescent="0.25">
      <c r="A47" s="329" t="s">
        <v>60</v>
      </c>
      <c r="B47" s="330" t="s">
        <v>149</v>
      </c>
      <c r="C47" s="349"/>
      <c r="D47" s="349"/>
      <c r="E47" s="349"/>
      <c r="F47" s="349"/>
      <c r="G47" s="349"/>
      <c r="H47" s="349"/>
      <c r="I47" s="349"/>
      <c r="J47" s="349"/>
      <c r="K47" s="349"/>
      <c r="L47" s="349"/>
      <c r="M47" s="349"/>
      <c r="N47" s="349"/>
      <c r="O47" s="349"/>
      <c r="P47" s="349"/>
      <c r="Q47" s="349"/>
      <c r="R47" s="349"/>
      <c r="S47" s="351"/>
      <c r="T47" s="349"/>
      <c r="U47" s="349"/>
      <c r="V47" s="349"/>
      <c r="W47" s="349"/>
      <c r="X47" s="349"/>
      <c r="Y47" s="349"/>
      <c r="Z47" s="349"/>
      <c r="AA47" s="349"/>
      <c r="AB47" s="349"/>
      <c r="AC47" s="349"/>
    </row>
    <row r="48" spans="1:29" x14ac:dyDescent="0.25">
      <c r="A48" s="331" t="s">
        <v>148</v>
      </c>
      <c r="B48" s="333" t="s">
        <v>480</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t="s">
        <v>433</v>
      </c>
      <c r="AA48" s="349"/>
      <c r="AB48" s="349">
        <v>0</v>
      </c>
      <c r="AC48" s="349">
        <v>0</v>
      </c>
    </row>
    <row r="49" spans="1:29" ht="31.5" x14ac:dyDescent="0.25">
      <c r="A49" s="331" t="s">
        <v>147</v>
      </c>
      <c r="B49" s="332" t="s">
        <v>478</v>
      </c>
      <c r="C49" s="349">
        <v>0</v>
      </c>
      <c r="D49" s="349">
        <v>0</v>
      </c>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t="s">
        <v>433</v>
      </c>
      <c r="AA49" s="349"/>
      <c r="AB49" s="349">
        <v>0</v>
      </c>
      <c r="AC49" s="349">
        <v>0</v>
      </c>
    </row>
    <row r="50" spans="1:29" x14ac:dyDescent="0.25">
      <c r="A50" s="331" t="s">
        <v>146</v>
      </c>
      <c r="B50" s="332" t="s">
        <v>145</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t="s">
        <v>433</v>
      </c>
      <c r="AA50" s="349"/>
      <c r="AB50" s="349">
        <v>0</v>
      </c>
      <c r="AC50" s="349">
        <v>0</v>
      </c>
    </row>
    <row r="51" spans="1:29" ht="31.5" x14ac:dyDescent="0.25">
      <c r="A51" s="331" t="s">
        <v>144</v>
      </c>
      <c r="B51" s="333" t="s">
        <v>143</v>
      </c>
      <c r="C51" s="349">
        <v>5.0000000000000001E-3</v>
      </c>
      <c r="D51" s="349">
        <v>5.0000000000000001E-3</v>
      </c>
      <c r="E51" s="349"/>
      <c r="F51" s="349"/>
      <c r="G51" s="349">
        <v>0</v>
      </c>
      <c r="H51" s="349">
        <v>0</v>
      </c>
      <c r="I51" s="349"/>
      <c r="J51" s="349">
        <v>0</v>
      </c>
      <c r="K51" s="349"/>
      <c r="L51" s="349">
        <v>0</v>
      </c>
      <c r="M51" s="349"/>
      <c r="N51" s="349">
        <v>5.0000000000000001E-3</v>
      </c>
      <c r="O51" s="349"/>
      <c r="P51" s="349">
        <v>0</v>
      </c>
      <c r="Q51" s="349"/>
      <c r="R51" s="349">
        <v>0</v>
      </c>
      <c r="S51" s="349"/>
      <c r="T51" s="349">
        <v>0</v>
      </c>
      <c r="U51" s="349"/>
      <c r="V51" s="349">
        <v>0</v>
      </c>
      <c r="W51" s="349"/>
      <c r="X51" s="349">
        <v>0</v>
      </c>
      <c r="Y51" s="349"/>
      <c r="Z51" s="349" t="s">
        <v>433</v>
      </c>
      <c r="AA51" s="349"/>
      <c r="AB51" s="349">
        <v>0</v>
      </c>
      <c r="AC51" s="349">
        <v>5.0000000000000001E-3</v>
      </c>
    </row>
    <row r="52" spans="1:29" ht="31.5" x14ac:dyDescent="0.25">
      <c r="A52" s="331" t="s">
        <v>142</v>
      </c>
      <c r="B52" s="333" t="s">
        <v>141</v>
      </c>
      <c r="C52" s="349">
        <v>0</v>
      </c>
      <c r="D52" s="349">
        <v>0</v>
      </c>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t="s">
        <v>433</v>
      </c>
      <c r="AA52" s="349"/>
      <c r="AB52" s="349">
        <v>0</v>
      </c>
      <c r="AC52" s="349">
        <v>0</v>
      </c>
    </row>
    <row r="53" spans="1:29" x14ac:dyDescent="0.25">
      <c r="A53" s="331" t="s">
        <v>140</v>
      </c>
      <c r="B53" s="333" t="s">
        <v>139</v>
      </c>
      <c r="C53" s="349">
        <v>0</v>
      </c>
      <c r="D53" s="349">
        <v>0</v>
      </c>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t="s">
        <v>433</v>
      </c>
      <c r="AA53" s="349"/>
      <c r="AB53" s="349">
        <v>0</v>
      </c>
      <c r="AC53" s="349">
        <v>0</v>
      </c>
    </row>
    <row r="54" spans="1:29" x14ac:dyDescent="0.25">
      <c r="A54" s="331" t="s">
        <v>138</v>
      </c>
      <c r="B54" s="333" t="s">
        <v>481</v>
      </c>
      <c r="C54" s="349">
        <v>0</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49"/>
      <c r="Z54" s="349" t="s">
        <v>433</v>
      </c>
      <c r="AA54" s="349"/>
      <c r="AB54" s="349">
        <v>0</v>
      </c>
      <c r="AC54" s="349">
        <v>0</v>
      </c>
    </row>
    <row r="55" spans="1:29" x14ac:dyDescent="0.25">
      <c r="A55" s="331" t="s">
        <v>492</v>
      </c>
      <c r="B55" s="333" t="s">
        <v>482</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t="s">
        <v>433</v>
      </c>
      <c r="AA55" s="349"/>
      <c r="AB55" s="349">
        <v>0</v>
      </c>
      <c r="AC55" s="349">
        <v>0</v>
      </c>
    </row>
    <row r="56" spans="1:29" x14ac:dyDescent="0.25">
      <c r="A56" s="331" t="s">
        <v>493</v>
      </c>
      <c r="B56" s="333" t="s">
        <v>483</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t="s">
        <v>433</v>
      </c>
      <c r="AA56" s="349"/>
      <c r="AB56" s="349">
        <v>0</v>
      </c>
      <c r="AC56" s="349">
        <v>0</v>
      </c>
    </row>
    <row r="57" spans="1:29" x14ac:dyDescent="0.25">
      <c r="A57" s="331" t="s">
        <v>494</v>
      </c>
      <c r="B57" s="333" t="s">
        <v>485</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t="s">
        <v>433</v>
      </c>
      <c r="AA57" s="349"/>
      <c r="AB57" s="349">
        <v>0</v>
      </c>
      <c r="AC57" s="349">
        <v>0</v>
      </c>
    </row>
    <row r="58" spans="1:29" x14ac:dyDescent="0.25">
      <c r="A58" s="331" t="s">
        <v>495</v>
      </c>
      <c r="B58" s="333" t="s">
        <v>487</v>
      </c>
      <c r="C58" s="349">
        <v>1</v>
      </c>
      <c r="D58" s="349">
        <v>1</v>
      </c>
      <c r="E58" s="349"/>
      <c r="F58" s="349"/>
      <c r="G58" s="349">
        <v>0</v>
      </c>
      <c r="H58" s="349">
        <v>0</v>
      </c>
      <c r="I58" s="349"/>
      <c r="J58" s="349">
        <v>0</v>
      </c>
      <c r="K58" s="349"/>
      <c r="L58" s="349">
        <v>0</v>
      </c>
      <c r="M58" s="349"/>
      <c r="N58" s="349">
        <v>1</v>
      </c>
      <c r="O58" s="349"/>
      <c r="P58" s="349">
        <v>0</v>
      </c>
      <c r="Q58" s="349"/>
      <c r="R58" s="349">
        <v>0</v>
      </c>
      <c r="S58" s="349"/>
      <c r="T58" s="349">
        <v>0</v>
      </c>
      <c r="U58" s="349"/>
      <c r="V58" s="349">
        <v>0</v>
      </c>
      <c r="W58" s="349"/>
      <c r="X58" s="349">
        <v>0</v>
      </c>
      <c r="Y58" s="349"/>
      <c r="Z58" s="349" t="s">
        <v>433</v>
      </c>
      <c r="AA58" s="349"/>
      <c r="AB58" s="349">
        <v>0</v>
      </c>
      <c r="AC58" s="349">
        <v>1</v>
      </c>
    </row>
    <row r="59" spans="1:29" x14ac:dyDescent="0.25">
      <c r="A59" s="331" t="s">
        <v>496</v>
      </c>
      <c r="B59" s="333" t="s">
        <v>489</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t="s">
        <v>433</v>
      </c>
      <c r="AA59" s="349"/>
      <c r="AB59" s="349">
        <v>0</v>
      </c>
      <c r="AC59" s="349">
        <v>0</v>
      </c>
    </row>
    <row r="60" spans="1:29" x14ac:dyDescent="0.25">
      <c r="A60" s="331" t="s">
        <v>497</v>
      </c>
      <c r="B60" s="333" t="s">
        <v>491</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t="s">
        <v>433</v>
      </c>
      <c r="AA60" s="349"/>
      <c r="AB60" s="349">
        <v>0</v>
      </c>
      <c r="AC60" s="349">
        <v>0</v>
      </c>
    </row>
    <row r="61" spans="1:29" ht="31.5" x14ac:dyDescent="0.25">
      <c r="A61" s="329" t="s">
        <v>58</v>
      </c>
      <c r="B61" s="330" t="s">
        <v>137</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x14ac:dyDescent="0.25">
      <c r="A62" s="331" t="s">
        <v>136</v>
      </c>
      <c r="B62" s="333" t="s">
        <v>135</v>
      </c>
      <c r="C62" s="349">
        <v>3.2048374255293157</v>
      </c>
      <c r="D62" s="349">
        <v>3.2236271733677122</v>
      </c>
      <c r="E62" s="349"/>
      <c r="F62" s="349"/>
      <c r="G62" s="349">
        <v>0</v>
      </c>
      <c r="H62" s="349">
        <v>0</v>
      </c>
      <c r="I62" s="349"/>
      <c r="J62" s="349">
        <v>0</v>
      </c>
      <c r="K62" s="349"/>
      <c r="L62" s="349">
        <v>0</v>
      </c>
      <c r="M62" s="349"/>
      <c r="N62" s="349">
        <v>3.2236271733677122</v>
      </c>
      <c r="O62" s="349"/>
      <c r="P62" s="349">
        <v>0</v>
      </c>
      <c r="Q62" s="349"/>
      <c r="R62" s="349">
        <v>0</v>
      </c>
      <c r="S62" s="349"/>
      <c r="T62" s="349">
        <v>0</v>
      </c>
      <c r="U62" s="349"/>
      <c r="V62" s="349">
        <v>0</v>
      </c>
      <c r="W62" s="349"/>
      <c r="X62" s="349">
        <v>0</v>
      </c>
      <c r="Y62" s="349"/>
      <c r="Z62" s="349" t="s">
        <v>433</v>
      </c>
      <c r="AA62" s="349"/>
      <c r="AB62" s="349">
        <v>0</v>
      </c>
      <c r="AC62" s="349">
        <v>3.2236271733677122</v>
      </c>
    </row>
    <row r="63" spans="1:29" x14ac:dyDescent="0.25">
      <c r="A63" s="331" t="s">
        <v>134</v>
      </c>
      <c r="B63" s="332" t="s">
        <v>128</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t="s">
        <v>433</v>
      </c>
      <c r="AA63" s="349"/>
      <c r="AB63" s="349">
        <v>0</v>
      </c>
      <c r="AC63" s="349">
        <v>0</v>
      </c>
    </row>
    <row r="64" spans="1:29" x14ac:dyDescent="0.25">
      <c r="A64" s="331" t="s">
        <v>133</v>
      </c>
      <c r="B64" s="333" t="s">
        <v>127</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t="s">
        <v>433</v>
      </c>
      <c r="AA64" s="349"/>
      <c r="AB64" s="349">
        <v>0</v>
      </c>
      <c r="AC64" s="349">
        <v>0</v>
      </c>
    </row>
    <row r="65" spans="1:29" x14ac:dyDescent="0.25">
      <c r="A65" s="331" t="s">
        <v>132</v>
      </c>
      <c r="B65" s="332" t="s">
        <v>126</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t="s">
        <v>433</v>
      </c>
      <c r="AA65" s="349"/>
      <c r="AB65" s="349">
        <v>0</v>
      </c>
      <c r="AC65" s="349">
        <v>0</v>
      </c>
    </row>
    <row r="66" spans="1:29" x14ac:dyDescent="0.25">
      <c r="A66" s="331" t="s">
        <v>131</v>
      </c>
      <c r="B66" s="332" t="s">
        <v>125</v>
      </c>
      <c r="C66" s="349"/>
      <c r="D66" s="349"/>
      <c r="E66" s="349"/>
      <c r="F66" s="349"/>
      <c r="G66" s="349">
        <v>0</v>
      </c>
      <c r="H66" s="349">
        <v>0</v>
      </c>
      <c r="I66" s="349"/>
      <c r="J66" s="349">
        <v>0</v>
      </c>
      <c r="K66" s="349"/>
      <c r="L66" s="349">
        <v>0</v>
      </c>
      <c r="M66" s="349"/>
      <c r="N66" s="349">
        <v>5.0000000000000001E-3</v>
      </c>
      <c r="O66" s="349"/>
      <c r="P66" s="349">
        <v>0</v>
      </c>
      <c r="Q66" s="349"/>
      <c r="R66" s="349">
        <v>0</v>
      </c>
      <c r="S66" s="349"/>
      <c r="T66" s="349">
        <v>0</v>
      </c>
      <c r="U66" s="349"/>
      <c r="V66" s="349">
        <v>0</v>
      </c>
      <c r="W66" s="349"/>
      <c r="X66" s="349">
        <v>0</v>
      </c>
      <c r="Y66" s="349"/>
      <c r="Z66" s="349" t="s">
        <v>433</v>
      </c>
      <c r="AA66" s="349"/>
      <c r="AB66" s="349">
        <v>0</v>
      </c>
      <c r="AC66" s="349">
        <v>5.0000000000000001E-3</v>
      </c>
    </row>
    <row r="67" spans="1:29" x14ac:dyDescent="0.25">
      <c r="A67" s="331" t="s">
        <v>130</v>
      </c>
      <c r="B67" s="333" t="s">
        <v>481</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49"/>
      <c r="Z67" s="349" t="s">
        <v>433</v>
      </c>
      <c r="AA67" s="349"/>
      <c r="AB67" s="349">
        <v>0</v>
      </c>
      <c r="AC67" s="349">
        <v>0</v>
      </c>
    </row>
    <row r="68" spans="1:29" x14ac:dyDescent="0.25">
      <c r="A68" s="331" t="s">
        <v>498</v>
      </c>
      <c r="B68" s="333" t="s">
        <v>482</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t="s">
        <v>433</v>
      </c>
      <c r="AA68" s="349"/>
      <c r="AB68" s="349">
        <v>0</v>
      </c>
      <c r="AC68" s="349">
        <v>0</v>
      </c>
    </row>
    <row r="69" spans="1:29" x14ac:dyDescent="0.25">
      <c r="A69" s="331" t="s">
        <v>499</v>
      </c>
      <c r="B69" s="333" t="s">
        <v>483</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t="s">
        <v>433</v>
      </c>
      <c r="AA69" s="349"/>
      <c r="AB69" s="349">
        <v>0</v>
      </c>
      <c r="AC69" s="349">
        <v>0</v>
      </c>
    </row>
    <row r="70" spans="1:29" x14ac:dyDescent="0.25">
      <c r="A70" s="331" t="s">
        <v>500</v>
      </c>
      <c r="B70" s="333" t="s">
        <v>485</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t="s">
        <v>433</v>
      </c>
      <c r="AA70" s="349"/>
      <c r="AB70" s="349">
        <v>0</v>
      </c>
      <c r="AC70" s="349">
        <v>0</v>
      </c>
    </row>
    <row r="71" spans="1:29" x14ac:dyDescent="0.25">
      <c r="A71" s="331" t="s">
        <v>501</v>
      </c>
      <c r="B71" s="333" t="s">
        <v>487</v>
      </c>
      <c r="C71" s="349"/>
      <c r="D71" s="349"/>
      <c r="E71" s="349"/>
      <c r="F71" s="349"/>
      <c r="G71" s="349">
        <v>0</v>
      </c>
      <c r="H71" s="349">
        <v>0</v>
      </c>
      <c r="I71" s="349"/>
      <c r="J71" s="349">
        <v>0</v>
      </c>
      <c r="K71" s="349"/>
      <c r="L71" s="349">
        <v>0</v>
      </c>
      <c r="M71" s="349"/>
      <c r="N71" s="349">
        <v>1</v>
      </c>
      <c r="O71" s="349"/>
      <c r="P71" s="349">
        <v>0</v>
      </c>
      <c r="Q71" s="349"/>
      <c r="R71" s="349">
        <v>0</v>
      </c>
      <c r="S71" s="349"/>
      <c r="T71" s="349">
        <v>0</v>
      </c>
      <c r="U71" s="349"/>
      <c r="V71" s="349">
        <v>0</v>
      </c>
      <c r="W71" s="349"/>
      <c r="X71" s="349">
        <v>0</v>
      </c>
      <c r="Y71" s="349"/>
      <c r="Z71" s="349" t="s">
        <v>433</v>
      </c>
      <c r="AA71" s="349"/>
      <c r="AB71" s="349">
        <v>0</v>
      </c>
      <c r="AC71" s="349">
        <v>1</v>
      </c>
    </row>
    <row r="72" spans="1:29" x14ac:dyDescent="0.25">
      <c r="A72" s="331" t="s">
        <v>502</v>
      </c>
      <c r="B72" s="333" t="s">
        <v>489</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49">
        <v>0</v>
      </c>
      <c r="Y72" s="349"/>
      <c r="Z72" s="349" t="s">
        <v>433</v>
      </c>
      <c r="AA72" s="349"/>
      <c r="AB72" s="349">
        <v>0</v>
      </c>
      <c r="AC72" s="349">
        <v>0</v>
      </c>
    </row>
    <row r="73" spans="1:29" x14ac:dyDescent="0.25">
      <c r="A73" s="331" t="s">
        <v>503</v>
      </c>
      <c r="B73" s="333" t="s">
        <v>491</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49">
        <v>0</v>
      </c>
      <c r="Y73" s="349"/>
      <c r="Z73" s="349" t="s">
        <v>433</v>
      </c>
      <c r="AA73" s="349"/>
      <c r="AB73" s="349">
        <v>0</v>
      </c>
      <c r="AC73" s="349">
        <v>0</v>
      </c>
    </row>
    <row r="74" spans="1:29" ht="31.5" x14ac:dyDescent="0.25">
      <c r="A74" s="329" t="s">
        <v>57</v>
      </c>
      <c r="B74" s="334" t="s">
        <v>224</v>
      </c>
      <c r="C74" s="392"/>
      <c r="D74" s="392"/>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49">
        <v>0</v>
      </c>
      <c r="Y74" s="349"/>
      <c r="Z74" s="349" t="s">
        <v>433</v>
      </c>
      <c r="AA74" s="349"/>
      <c r="AB74" s="349">
        <v>0</v>
      </c>
      <c r="AC74" s="349">
        <v>0</v>
      </c>
    </row>
    <row r="75" spans="1:29" x14ac:dyDescent="0.25">
      <c r="A75" s="329" t="s">
        <v>55</v>
      </c>
      <c r="B75" s="330" t="s">
        <v>129</v>
      </c>
      <c r="C75" s="392"/>
      <c r="D75" s="392"/>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x14ac:dyDescent="0.25">
      <c r="A76" s="331" t="s">
        <v>219</v>
      </c>
      <c r="B76" s="333" t="s">
        <v>480</v>
      </c>
      <c r="C76" s="393"/>
      <c r="D76" s="394"/>
      <c r="E76" s="353"/>
      <c r="F76" s="353"/>
      <c r="G76" s="349">
        <v>0</v>
      </c>
      <c r="H76" s="349" t="s">
        <v>433</v>
      </c>
      <c r="I76" s="353"/>
      <c r="J76" s="349">
        <v>0</v>
      </c>
      <c r="K76" s="352"/>
      <c r="L76" s="349" t="s">
        <v>433</v>
      </c>
      <c r="M76" s="352"/>
      <c r="N76" s="349">
        <v>0</v>
      </c>
      <c r="O76" s="352"/>
      <c r="P76" s="349" t="s">
        <v>433</v>
      </c>
      <c r="Q76" s="352"/>
      <c r="R76" s="349">
        <v>0</v>
      </c>
      <c r="S76" s="352"/>
      <c r="T76" s="349" t="s">
        <v>433</v>
      </c>
      <c r="U76" s="352"/>
      <c r="V76" s="349">
        <v>0</v>
      </c>
      <c r="W76" s="352"/>
      <c r="X76" s="349">
        <v>0</v>
      </c>
      <c r="Y76" s="352"/>
      <c r="Z76" s="349" t="s">
        <v>433</v>
      </c>
      <c r="AA76" s="352"/>
      <c r="AB76" s="349">
        <v>0</v>
      </c>
      <c r="AC76" s="349">
        <v>0</v>
      </c>
    </row>
    <row r="77" spans="1:29" ht="31.5" x14ac:dyDescent="0.25">
      <c r="A77" s="331" t="s">
        <v>220</v>
      </c>
      <c r="B77" s="332" t="s">
        <v>478</v>
      </c>
      <c r="C77" s="392"/>
      <c r="D77" s="392"/>
      <c r="E77" s="349"/>
      <c r="F77" s="349"/>
      <c r="G77" s="349">
        <v>0</v>
      </c>
      <c r="H77" s="349" t="s">
        <v>433</v>
      </c>
      <c r="I77" s="349"/>
      <c r="J77" s="349">
        <v>0</v>
      </c>
      <c r="K77" s="349"/>
      <c r="L77" s="349" t="s">
        <v>433</v>
      </c>
      <c r="M77" s="349"/>
      <c r="N77" s="349">
        <v>0</v>
      </c>
      <c r="O77" s="349"/>
      <c r="P77" s="349" t="s">
        <v>433</v>
      </c>
      <c r="Q77" s="349"/>
      <c r="R77" s="349">
        <v>0</v>
      </c>
      <c r="S77" s="349"/>
      <c r="T77" s="349" t="s">
        <v>433</v>
      </c>
      <c r="U77" s="349"/>
      <c r="V77" s="349">
        <v>0</v>
      </c>
      <c r="W77" s="349"/>
      <c r="X77" s="349">
        <v>0</v>
      </c>
      <c r="Y77" s="349"/>
      <c r="Z77" s="349" t="s">
        <v>433</v>
      </c>
      <c r="AA77" s="349"/>
      <c r="AB77" s="349">
        <v>0</v>
      </c>
      <c r="AC77" s="349">
        <v>0</v>
      </c>
    </row>
    <row r="78" spans="1:29" x14ac:dyDescent="0.25">
      <c r="A78" s="331" t="s">
        <v>221</v>
      </c>
      <c r="B78" s="332" t="s">
        <v>145</v>
      </c>
      <c r="C78" s="392"/>
      <c r="D78" s="392"/>
      <c r="E78" s="349"/>
      <c r="F78" s="349"/>
      <c r="G78" s="349">
        <v>0</v>
      </c>
      <c r="H78" s="349" t="s">
        <v>433</v>
      </c>
      <c r="I78" s="349"/>
      <c r="J78" s="349">
        <v>0</v>
      </c>
      <c r="K78" s="349"/>
      <c r="L78" s="349" t="s">
        <v>433</v>
      </c>
      <c r="M78" s="349"/>
      <c r="N78" s="349">
        <v>0</v>
      </c>
      <c r="O78" s="349"/>
      <c r="P78" s="349" t="s">
        <v>433</v>
      </c>
      <c r="Q78" s="349"/>
      <c r="R78" s="349">
        <v>0</v>
      </c>
      <c r="S78" s="349"/>
      <c r="T78" s="349" t="s">
        <v>433</v>
      </c>
      <c r="U78" s="349"/>
      <c r="V78" s="349">
        <v>0</v>
      </c>
      <c r="W78" s="349"/>
      <c r="X78" s="349">
        <v>0</v>
      </c>
      <c r="Y78" s="349"/>
      <c r="Z78" s="349" t="s">
        <v>433</v>
      </c>
      <c r="AA78" s="349"/>
      <c r="AB78" s="349">
        <v>0</v>
      </c>
      <c r="AC78" s="349">
        <v>0</v>
      </c>
    </row>
    <row r="79" spans="1:29" x14ac:dyDescent="0.25">
      <c r="A79" s="331" t="s">
        <v>222</v>
      </c>
      <c r="B79" s="333" t="s">
        <v>504</v>
      </c>
      <c r="C79" s="392"/>
      <c r="D79" s="392"/>
      <c r="E79" s="349"/>
      <c r="F79" s="349"/>
      <c r="G79" s="349">
        <v>0</v>
      </c>
      <c r="H79" s="349" t="s">
        <v>433</v>
      </c>
      <c r="I79" s="349"/>
      <c r="J79" s="349">
        <v>0</v>
      </c>
      <c r="K79" s="349"/>
      <c r="L79" s="349" t="s">
        <v>433</v>
      </c>
      <c r="M79" s="349"/>
      <c r="N79" s="349">
        <v>0</v>
      </c>
      <c r="O79" s="349"/>
      <c r="P79" s="349" t="s">
        <v>433</v>
      </c>
      <c r="Q79" s="349"/>
      <c r="R79" s="349">
        <v>0</v>
      </c>
      <c r="S79" s="349"/>
      <c r="T79" s="349" t="s">
        <v>433</v>
      </c>
      <c r="U79" s="349"/>
      <c r="V79" s="349">
        <v>0</v>
      </c>
      <c r="W79" s="349"/>
      <c r="X79" s="349">
        <v>0</v>
      </c>
      <c r="Y79" s="349"/>
      <c r="Z79" s="349" t="s">
        <v>433</v>
      </c>
      <c r="AA79" s="349"/>
      <c r="AB79" s="349">
        <v>0</v>
      </c>
      <c r="AC79" s="349">
        <v>0</v>
      </c>
    </row>
    <row r="80" spans="1:29" x14ac:dyDescent="0.25">
      <c r="A80" s="331" t="s">
        <v>223</v>
      </c>
      <c r="B80" s="333" t="s">
        <v>481</v>
      </c>
      <c r="C80" s="393"/>
      <c r="D80" s="394"/>
      <c r="E80" s="353"/>
      <c r="F80" s="353"/>
      <c r="G80" s="349">
        <v>0</v>
      </c>
      <c r="H80" s="349" t="s">
        <v>433</v>
      </c>
      <c r="I80" s="353"/>
      <c r="J80" s="349">
        <v>0</v>
      </c>
      <c r="K80" s="352"/>
      <c r="L80" s="349" t="s">
        <v>433</v>
      </c>
      <c r="M80" s="352"/>
      <c r="N80" s="349">
        <v>0</v>
      </c>
      <c r="O80" s="352"/>
      <c r="P80" s="349" t="s">
        <v>433</v>
      </c>
      <c r="Q80" s="352"/>
      <c r="R80" s="349">
        <v>0</v>
      </c>
      <c r="S80" s="352"/>
      <c r="T80" s="349" t="s">
        <v>433</v>
      </c>
      <c r="U80" s="352"/>
      <c r="V80" s="349">
        <v>0</v>
      </c>
      <c r="W80" s="352"/>
      <c r="X80" s="349">
        <v>0</v>
      </c>
      <c r="Y80" s="352"/>
      <c r="Z80" s="349" t="s">
        <v>433</v>
      </c>
      <c r="AA80" s="352"/>
      <c r="AB80" s="349">
        <v>0</v>
      </c>
      <c r="AC80" s="349">
        <v>0</v>
      </c>
    </row>
    <row r="81" spans="1:29" x14ac:dyDescent="0.25">
      <c r="A81" s="331" t="s">
        <v>505</v>
      </c>
      <c r="B81" s="333" t="s">
        <v>482</v>
      </c>
      <c r="C81" s="393"/>
      <c r="D81" s="394"/>
      <c r="E81" s="353"/>
      <c r="F81" s="353"/>
      <c r="G81" s="349">
        <v>0</v>
      </c>
      <c r="H81" s="349" t="s">
        <v>433</v>
      </c>
      <c r="I81" s="353"/>
      <c r="J81" s="349">
        <v>0</v>
      </c>
      <c r="K81" s="352"/>
      <c r="L81" s="349" t="s">
        <v>433</v>
      </c>
      <c r="M81" s="352"/>
      <c r="N81" s="349">
        <v>0</v>
      </c>
      <c r="O81" s="352"/>
      <c r="P81" s="349" t="s">
        <v>433</v>
      </c>
      <c r="Q81" s="352"/>
      <c r="R81" s="349">
        <v>0</v>
      </c>
      <c r="S81" s="352"/>
      <c r="T81" s="349" t="s">
        <v>433</v>
      </c>
      <c r="U81" s="352"/>
      <c r="V81" s="349">
        <v>0</v>
      </c>
      <c r="W81" s="352"/>
      <c r="X81" s="349">
        <v>0</v>
      </c>
      <c r="Y81" s="352"/>
      <c r="Z81" s="349" t="s">
        <v>433</v>
      </c>
      <c r="AA81" s="352"/>
      <c r="AB81" s="349">
        <v>0</v>
      </c>
      <c r="AC81" s="349">
        <v>0</v>
      </c>
    </row>
    <row r="82" spans="1:29" x14ac:dyDescent="0.25">
      <c r="A82" s="331" t="s">
        <v>506</v>
      </c>
      <c r="B82" s="333" t="s">
        <v>483</v>
      </c>
      <c r="C82" s="393"/>
      <c r="D82" s="394"/>
      <c r="E82" s="353"/>
      <c r="F82" s="353"/>
      <c r="G82" s="349">
        <v>0</v>
      </c>
      <c r="H82" s="349" t="s">
        <v>433</v>
      </c>
      <c r="I82" s="353"/>
      <c r="J82" s="349">
        <v>0</v>
      </c>
      <c r="K82" s="352"/>
      <c r="L82" s="349" t="s">
        <v>433</v>
      </c>
      <c r="M82" s="352"/>
      <c r="N82" s="349">
        <v>0</v>
      </c>
      <c r="O82" s="352"/>
      <c r="P82" s="349" t="s">
        <v>433</v>
      </c>
      <c r="Q82" s="352"/>
      <c r="R82" s="349">
        <v>0</v>
      </c>
      <c r="S82" s="352"/>
      <c r="T82" s="349" t="s">
        <v>433</v>
      </c>
      <c r="U82" s="352"/>
      <c r="V82" s="349">
        <v>0</v>
      </c>
      <c r="W82" s="352"/>
      <c r="X82" s="349">
        <v>0</v>
      </c>
      <c r="Y82" s="352"/>
      <c r="Z82" s="349" t="s">
        <v>433</v>
      </c>
      <c r="AA82" s="352"/>
      <c r="AB82" s="349">
        <v>0</v>
      </c>
      <c r="AC82" s="349">
        <v>0</v>
      </c>
    </row>
    <row r="83" spans="1:29" x14ac:dyDescent="0.25">
      <c r="A83" s="331" t="s">
        <v>507</v>
      </c>
      <c r="B83" s="333" t="s">
        <v>485</v>
      </c>
      <c r="C83" s="393"/>
      <c r="D83" s="394"/>
      <c r="E83" s="353"/>
      <c r="F83" s="353"/>
      <c r="G83" s="349">
        <v>0</v>
      </c>
      <c r="H83" s="349" t="s">
        <v>433</v>
      </c>
      <c r="I83" s="353"/>
      <c r="J83" s="349">
        <v>0</v>
      </c>
      <c r="K83" s="352"/>
      <c r="L83" s="349" t="s">
        <v>433</v>
      </c>
      <c r="M83" s="352"/>
      <c r="N83" s="349">
        <v>0</v>
      </c>
      <c r="O83" s="352"/>
      <c r="P83" s="349" t="s">
        <v>433</v>
      </c>
      <c r="Q83" s="352"/>
      <c r="R83" s="349">
        <v>0</v>
      </c>
      <c r="S83" s="352"/>
      <c r="T83" s="349" t="s">
        <v>433</v>
      </c>
      <c r="U83" s="352"/>
      <c r="V83" s="349">
        <v>0</v>
      </c>
      <c r="W83" s="352"/>
      <c r="X83" s="349">
        <v>0</v>
      </c>
      <c r="Y83" s="352"/>
      <c r="Z83" s="349" t="s">
        <v>433</v>
      </c>
      <c r="AA83" s="352"/>
      <c r="AB83" s="349">
        <v>0</v>
      </c>
      <c r="AC83" s="349">
        <v>0</v>
      </c>
    </row>
    <row r="84" spans="1:29" x14ac:dyDescent="0.25">
      <c r="A84" s="331" t="s">
        <v>508</v>
      </c>
      <c r="B84" s="333" t="s">
        <v>487</v>
      </c>
      <c r="C84" s="393"/>
      <c r="D84" s="394"/>
      <c r="E84" s="353"/>
      <c r="F84" s="353"/>
      <c r="G84" s="349">
        <v>0</v>
      </c>
      <c r="H84" s="349" t="s">
        <v>433</v>
      </c>
      <c r="I84" s="353"/>
      <c r="J84" s="349">
        <v>0</v>
      </c>
      <c r="K84" s="352"/>
      <c r="L84" s="349" t="s">
        <v>433</v>
      </c>
      <c r="M84" s="352"/>
      <c r="N84" s="349">
        <v>0</v>
      </c>
      <c r="O84" s="352"/>
      <c r="P84" s="349" t="s">
        <v>433</v>
      </c>
      <c r="Q84" s="352"/>
      <c r="R84" s="349">
        <v>0</v>
      </c>
      <c r="S84" s="352"/>
      <c r="T84" s="349" t="s">
        <v>433</v>
      </c>
      <c r="U84" s="352"/>
      <c r="V84" s="349">
        <v>0</v>
      </c>
      <c r="W84" s="352"/>
      <c r="X84" s="349">
        <v>0</v>
      </c>
      <c r="Y84" s="352"/>
      <c r="Z84" s="349" t="s">
        <v>433</v>
      </c>
      <c r="AA84" s="352"/>
      <c r="AB84" s="349">
        <v>0</v>
      </c>
      <c r="AC84" s="349">
        <v>0</v>
      </c>
    </row>
    <row r="85" spans="1:29" x14ac:dyDescent="0.25">
      <c r="A85" s="331" t="s">
        <v>509</v>
      </c>
      <c r="B85" s="333" t="s">
        <v>489</v>
      </c>
      <c r="C85" s="393"/>
      <c r="D85" s="394"/>
      <c r="E85" s="353"/>
      <c r="F85" s="353"/>
      <c r="G85" s="349">
        <v>0</v>
      </c>
      <c r="H85" s="349" t="s">
        <v>433</v>
      </c>
      <c r="I85" s="353"/>
      <c r="J85" s="349">
        <v>0</v>
      </c>
      <c r="K85" s="352"/>
      <c r="L85" s="349" t="s">
        <v>433</v>
      </c>
      <c r="M85" s="352"/>
      <c r="N85" s="349">
        <v>0</v>
      </c>
      <c r="O85" s="352"/>
      <c r="P85" s="349" t="s">
        <v>433</v>
      </c>
      <c r="Q85" s="352"/>
      <c r="R85" s="349">
        <v>0</v>
      </c>
      <c r="S85" s="352"/>
      <c r="T85" s="349" t="s">
        <v>433</v>
      </c>
      <c r="U85" s="352"/>
      <c r="V85" s="349">
        <v>0</v>
      </c>
      <c r="W85" s="352"/>
      <c r="X85" s="349">
        <v>0</v>
      </c>
      <c r="Y85" s="352"/>
      <c r="Z85" s="349" t="s">
        <v>433</v>
      </c>
      <c r="AA85" s="352"/>
      <c r="AB85" s="349">
        <v>0</v>
      </c>
      <c r="AC85" s="349">
        <v>0</v>
      </c>
    </row>
    <row r="86" spans="1:29" x14ac:dyDescent="0.25">
      <c r="A86" s="331" t="s">
        <v>510</v>
      </c>
      <c r="B86" s="333" t="s">
        <v>491</v>
      </c>
      <c r="C86" s="395"/>
      <c r="D86" s="394"/>
      <c r="E86" s="353"/>
      <c r="F86" s="353"/>
      <c r="G86" s="349">
        <v>0</v>
      </c>
      <c r="H86" s="349" t="s">
        <v>433</v>
      </c>
      <c r="I86" s="353"/>
      <c r="J86" s="349">
        <v>0</v>
      </c>
      <c r="K86" s="352"/>
      <c r="L86" s="349" t="s">
        <v>433</v>
      </c>
      <c r="M86" s="352"/>
      <c r="N86" s="349">
        <v>0</v>
      </c>
      <c r="O86" s="352"/>
      <c r="P86" s="349" t="s">
        <v>433</v>
      </c>
      <c r="Q86" s="352"/>
      <c r="R86" s="349">
        <v>0</v>
      </c>
      <c r="S86" s="352"/>
      <c r="T86" s="349" t="s">
        <v>433</v>
      </c>
      <c r="U86" s="352"/>
      <c r="V86" s="349">
        <v>0</v>
      </c>
      <c r="W86" s="352"/>
      <c r="X86" s="349">
        <v>0</v>
      </c>
      <c r="Y86" s="352"/>
      <c r="Z86" s="349" t="s">
        <v>433</v>
      </c>
      <c r="AA86" s="352"/>
      <c r="AB86" s="349">
        <v>0</v>
      </c>
      <c r="AC86" s="34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V26" sqref="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41" t="str">
        <f>'1. паспорт местоположение'!A5:C5</f>
        <v>Год раскрытия информации: 2025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V6" s="13"/>
    </row>
    <row r="7" spans="1:48" ht="18.75" x14ac:dyDescent="0.25">
      <c r="A7" s="446" t="s">
        <v>8</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row>
    <row r="9" spans="1:48" x14ac:dyDescent="0.25">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ht="15.75" x14ac:dyDescent="0.25">
      <c r="A10" s="448" t="s">
        <v>7</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row>
    <row r="11" spans="1:48" ht="18.75" x14ac:dyDescent="0.25">
      <c r="A11" s="446"/>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row>
    <row r="12" spans="1:48" x14ac:dyDescent="0.25">
      <c r="A12" s="447" t="str">
        <f>'1. паспорт местоположение'!A12:C12</f>
        <v>O_NS3600.VL.0029</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ht="15.75" x14ac:dyDescent="0.25">
      <c r="A13" s="448" t="s">
        <v>6</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448"/>
      <c r="AT13" s="448"/>
      <c r="AU13" s="448"/>
      <c r="AV13" s="448"/>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ht="30" customHeight="1" x14ac:dyDescent="0.25">
      <c r="A15" s="447"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ht="15.75" x14ac:dyDescent="0.25">
      <c r="A16" s="448" t="s">
        <v>5</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48"/>
      <c r="AT16" s="448"/>
      <c r="AU16" s="448"/>
      <c r="AV16" s="448"/>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91" t="s">
        <v>407</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51</v>
      </c>
      <c r="B22" s="496" t="s">
        <v>23</v>
      </c>
      <c r="C22" s="494" t="s">
        <v>50</v>
      </c>
      <c r="D22" s="494" t="s">
        <v>49</v>
      </c>
      <c r="E22" s="498" t="s">
        <v>418</v>
      </c>
      <c r="F22" s="499"/>
      <c r="G22" s="499"/>
      <c r="H22" s="499"/>
      <c r="I22" s="499"/>
      <c r="J22" s="499"/>
      <c r="K22" s="499"/>
      <c r="L22" s="500"/>
      <c r="M22" s="494" t="s">
        <v>48</v>
      </c>
      <c r="N22" s="494" t="s">
        <v>47</v>
      </c>
      <c r="O22" s="494" t="s">
        <v>46</v>
      </c>
      <c r="P22" s="501" t="s">
        <v>232</v>
      </c>
      <c r="Q22" s="501" t="s">
        <v>45</v>
      </c>
      <c r="R22" s="501" t="s">
        <v>44</v>
      </c>
      <c r="S22" s="501" t="s">
        <v>43</v>
      </c>
      <c r="T22" s="501"/>
      <c r="U22" s="504" t="s">
        <v>42</v>
      </c>
      <c r="V22" s="504" t="s">
        <v>41</v>
      </c>
      <c r="W22" s="501" t="s">
        <v>40</v>
      </c>
      <c r="X22" s="501" t="s">
        <v>39</v>
      </c>
      <c r="Y22" s="501" t="s">
        <v>38</v>
      </c>
      <c r="Z22" s="519" t="s">
        <v>37</v>
      </c>
      <c r="AA22" s="501" t="s">
        <v>36</v>
      </c>
      <c r="AB22" s="501" t="s">
        <v>35</v>
      </c>
      <c r="AC22" s="501" t="s">
        <v>34</v>
      </c>
      <c r="AD22" s="501" t="s">
        <v>33</v>
      </c>
      <c r="AE22" s="501" t="s">
        <v>32</v>
      </c>
      <c r="AF22" s="501" t="s">
        <v>31</v>
      </c>
      <c r="AG22" s="501"/>
      <c r="AH22" s="501"/>
      <c r="AI22" s="501"/>
      <c r="AJ22" s="501"/>
      <c r="AK22" s="501"/>
      <c r="AL22" s="501" t="s">
        <v>30</v>
      </c>
      <c r="AM22" s="501"/>
      <c r="AN22" s="501"/>
      <c r="AO22" s="501"/>
      <c r="AP22" s="501" t="s">
        <v>29</v>
      </c>
      <c r="AQ22" s="501"/>
      <c r="AR22" s="501" t="s">
        <v>28</v>
      </c>
      <c r="AS22" s="501" t="s">
        <v>27</v>
      </c>
      <c r="AT22" s="501" t="s">
        <v>26</v>
      </c>
      <c r="AU22" s="501" t="s">
        <v>25</v>
      </c>
      <c r="AV22" s="509" t="s">
        <v>24</v>
      </c>
    </row>
    <row r="23" spans="1:48" s="18" customFormat="1" ht="64.5" customHeight="1" x14ac:dyDescent="0.25">
      <c r="A23" s="493"/>
      <c r="B23" s="497"/>
      <c r="C23" s="495"/>
      <c r="D23" s="495"/>
      <c r="E23" s="506" t="s">
        <v>22</v>
      </c>
      <c r="F23" s="513" t="s">
        <v>128</v>
      </c>
      <c r="G23" s="513" t="s">
        <v>127</v>
      </c>
      <c r="H23" s="513" t="s">
        <v>126</v>
      </c>
      <c r="I23" s="517" t="s">
        <v>330</v>
      </c>
      <c r="J23" s="517" t="s">
        <v>331</v>
      </c>
      <c r="K23" s="517" t="s">
        <v>332</v>
      </c>
      <c r="L23" s="513" t="s">
        <v>77</v>
      </c>
      <c r="M23" s="495"/>
      <c r="N23" s="495"/>
      <c r="O23" s="495"/>
      <c r="P23" s="502"/>
      <c r="Q23" s="502"/>
      <c r="R23" s="502"/>
      <c r="S23" s="515" t="s">
        <v>1</v>
      </c>
      <c r="T23" s="515" t="s">
        <v>10</v>
      </c>
      <c r="U23" s="505"/>
      <c r="V23" s="505"/>
      <c r="W23" s="502"/>
      <c r="X23" s="502"/>
      <c r="Y23" s="502"/>
      <c r="Z23" s="502"/>
      <c r="AA23" s="502"/>
      <c r="AB23" s="502"/>
      <c r="AC23" s="502"/>
      <c r="AD23" s="502"/>
      <c r="AE23" s="502"/>
      <c r="AF23" s="502" t="s">
        <v>21</v>
      </c>
      <c r="AG23" s="502"/>
      <c r="AH23" s="502" t="s">
        <v>20</v>
      </c>
      <c r="AI23" s="502"/>
      <c r="AJ23" s="503" t="s">
        <v>19</v>
      </c>
      <c r="AK23" s="503" t="s">
        <v>18</v>
      </c>
      <c r="AL23" s="503" t="s">
        <v>17</v>
      </c>
      <c r="AM23" s="503" t="s">
        <v>16</v>
      </c>
      <c r="AN23" s="503" t="s">
        <v>15</v>
      </c>
      <c r="AO23" s="503" t="s">
        <v>14</v>
      </c>
      <c r="AP23" s="503" t="s">
        <v>13</v>
      </c>
      <c r="AQ23" s="507" t="s">
        <v>10</v>
      </c>
      <c r="AR23" s="502"/>
      <c r="AS23" s="502"/>
      <c r="AT23" s="502"/>
      <c r="AU23" s="502"/>
      <c r="AV23" s="510"/>
    </row>
    <row r="24" spans="1:48" s="18" customFormat="1" ht="96.75" customHeight="1" x14ac:dyDescent="0.25">
      <c r="A24" s="493"/>
      <c r="B24" s="497"/>
      <c r="C24" s="495"/>
      <c r="D24" s="495"/>
      <c r="E24" s="512"/>
      <c r="F24" s="514"/>
      <c r="G24" s="514"/>
      <c r="H24" s="514"/>
      <c r="I24" s="518"/>
      <c r="J24" s="518"/>
      <c r="K24" s="518"/>
      <c r="L24" s="514"/>
      <c r="M24" s="495"/>
      <c r="N24" s="495"/>
      <c r="O24" s="495"/>
      <c r="P24" s="503"/>
      <c r="Q24" s="503"/>
      <c r="R24" s="503"/>
      <c r="S24" s="516"/>
      <c r="T24" s="516"/>
      <c r="U24" s="506"/>
      <c r="V24" s="506"/>
      <c r="W24" s="503"/>
      <c r="X24" s="503"/>
      <c r="Y24" s="503"/>
      <c r="Z24" s="503"/>
      <c r="AA24" s="503"/>
      <c r="AB24" s="503"/>
      <c r="AC24" s="503"/>
      <c r="AD24" s="503"/>
      <c r="AE24" s="503"/>
      <c r="AF24" s="74" t="s">
        <v>12</v>
      </c>
      <c r="AG24" s="74" t="s">
        <v>11</v>
      </c>
      <c r="AH24" s="75" t="s">
        <v>1</v>
      </c>
      <c r="AI24" s="75" t="s">
        <v>10</v>
      </c>
      <c r="AJ24" s="495"/>
      <c r="AK24" s="495"/>
      <c r="AL24" s="495"/>
      <c r="AM24" s="495"/>
      <c r="AN24" s="495"/>
      <c r="AO24" s="495"/>
      <c r="AP24" s="495"/>
      <c r="AQ24" s="508"/>
      <c r="AR24" s="503"/>
      <c r="AS24" s="503"/>
      <c r="AT24" s="503"/>
      <c r="AU24" s="503"/>
      <c r="AV24" s="511"/>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225" x14ac:dyDescent="0.25">
      <c r="A26" s="369">
        <v>2024.0092999999999</v>
      </c>
      <c r="B26" s="370" t="s">
        <v>547</v>
      </c>
      <c r="C26" s="371" t="s">
        <v>548</v>
      </c>
      <c r="D26" s="370">
        <v>12.2027</v>
      </c>
      <c r="E26" s="370" t="s">
        <v>429</v>
      </c>
      <c r="F26" s="370" t="s">
        <v>429</v>
      </c>
      <c r="G26" s="370" t="s">
        <v>429</v>
      </c>
      <c r="H26" s="370" t="s">
        <v>429</v>
      </c>
      <c r="I26" s="370" t="s">
        <v>429</v>
      </c>
      <c r="J26" s="370" t="s">
        <v>429</v>
      </c>
      <c r="K26" s="370" t="s">
        <v>429</v>
      </c>
      <c r="L26" s="370" t="s">
        <v>429</v>
      </c>
      <c r="M26" s="370" t="s">
        <v>549</v>
      </c>
      <c r="N26" s="372" t="s">
        <v>550</v>
      </c>
      <c r="O26" s="371" t="s">
        <v>431</v>
      </c>
      <c r="P26" s="373">
        <v>41667</v>
      </c>
      <c r="Q26" s="371" t="s">
        <v>551</v>
      </c>
      <c r="R26" s="373">
        <v>41667</v>
      </c>
      <c r="S26" s="371" t="s">
        <v>552</v>
      </c>
      <c r="T26" s="371" t="s">
        <v>553</v>
      </c>
      <c r="U26" s="371">
        <v>1</v>
      </c>
      <c r="V26" s="371">
        <v>1</v>
      </c>
      <c r="W26" s="371" t="s">
        <v>554</v>
      </c>
      <c r="X26" s="373">
        <v>41667</v>
      </c>
      <c r="Y26" s="371"/>
      <c r="Z26" s="371">
        <v>1</v>
      </c>
      <c r="AA26" s="373">
        <v>41667</v>
      </c>
      <c r="AB26" s="373">
        <v>41667</v>
      </c>
      <c r="AC26" s="371" t="s">
        <v>554</v>
      </c>
      <c r="AD26" s="373">
        <v>50000</v>
      </c>
      <c r="AE26" s="370">
        <v>0</v>
      </c>
      <c r="AF26" s="369">
        <v>32413228432</v>
      </c>
      <c r="AG26" s="371" t="s">
        <v>555</v>
      </c>
      <c r="AH26" s="371" t="s">
        <v>556</v>
      </c>
      <c r="AI26" s="371" t="s">
        <v>557</v>
      </c>
      <c r="AJ26" s="371" t="s">
        <v>558</v>
      </c>
      <c r="AK26" s="371" t="s">
        <v>559</v>
      </c>
      <c r="AL26" s="371" t="s">
        <v>560</v>
      </c>
      <c r="AM26" s="371" t="s">
        <v>561</v>
      </c>
      <c r="AN26" s="371" t="s">
        <v>562</v>
      </c>
      <c r="AO26" s="374" t="s">
        <v>563</v>
      </c>
      <c r="AP26" s="371" t="s">
        <v>564</v>
      </c>
      <c r="AQ26" s="371" t="s">
        <v>565</v>
      </c>
      <c r="AR26" s="371" t="s">
        <v>564</v>
      </c>
      <c r="AS26" s="371" t="s">
        <v>565</v>
      </c>
      <c r="AT26" s="371" t="s">
        <v>566</v>
      </c>
      <c r="AU26" s="370"/>
      <c r="AV26" s="371" t="s">
        <v>567</v>
      </c>
    </row>
    <row r="27" spans="1:48" s="76" customFormat="1" ht="15.75" x14ac:dyDescent="0.25">
      <c r="A27" s="72"/>
      <c r="B27" s="69"/>
      <c r="C27" s="69"/>
      <c r="D27" s="69"/>
      <c r="E27" s="69"/>
      <c r="F27" s="69"/>
      <c r="G27" s="69"/>
      <c r="H27" s="69"/>
      <c r="I27" s="69"/>
      <c r="J27" s="69"/>
      <c r="K27" s="69"/>
      <c r="L27" s="69"/>
      <c r="M27" s="69"/>
      <c r="N27" s="69"/>
      <c r="O27" s="69"/>
      <c r="P27" s="69"/>
      <c r="Q27" s="69"/>
      <c r="R27" s="69"/>
      <c r="S27" s="84"/>
      <c r="T27" s="84"/>
      <c r="U27" s="84"/>
      <c r="V27" s="84"/>
      <c r="W27" s="84"/>
      <c r="X27" s="87"/>
      <c r="Y27" s="84"/>
      <c r="Z27" s="84"/>
      <c r="AA27" s="85"/>
      <c r="AB27" s="85"/>
      <c r="AC27" s="69"/>
      <c r="AD27" s="69"/>
      <c r="AE27" s="69"/>
      <c r="AF27" s="69"/>
      <c r="AG27" s="69"/>
      <c r="AH27" s="69"/>
      <c r="AI27" s="69"/>
      <c r="AJ27" s="69"/>
      <c r="AK27" s="69"/>
      <c r="AL27" s="69"/>
      <c r="AM27" s="69"/>
      <c r="AN27" s="69"/>
      <c r="AO27" s="69"/>
      <c r="AP27" s="69"/>
      <c r="AQ27" s="69"/>
      <c r="AR27" s="69"/>
      <c r="AS27" s="69"/>
      <c r="AT27" s="69"/>
      <c r="AU27" s="69"/>
      <c r="AV27" s="73"/>
    </row>
    <row r="28" spans="1:48" s="76" customFormat="1" ht="15.75" x14ac:dyDescent="0.25">
      <c r="A28" s="72"/>
      <c r="B28" s="69"/>
      <c r="C28" s="69"/>
      <c r="D28" s="69"/>
      <c r="E28" s="69"/>
      <c r="F28" s="69"/>
      <c r="G28" s="69"/>
      <c r="H28" s="69"/>
      <c r="I28" s="69"/>
      <c r="J28" s="69"/>
      <c r="K28" s="69"/>
      <c r="L28" s="69"/>
      <c r="M28" s="69"/>
      <c r="N28" s="69"/>
      <c r="O28" s="69"/>
      <c r="P28" s="77"/>
      <c r="Q28" s="69"/>
      <c r="R28" s="77"/>
      <c r="S28" s="84"/>
      <c r="T28" s="84"/>
      <c r="U28" s="84"/>
      <c r="V28" s="84"/>
      <c r="W28" s="84"/>
      <c r="X28" s="87"/>
      <c r="Y28" s="84"/>
      <c r="Z28" s="84"/>
      <c r="AA28" s="85"/>
      <c r="AB28" s="85"/>
      <c r="AC28" s="79"/>
      <c r="AD28" s="71"/>
      <c r="AE28" s="69"/>
      <c r="AF28" s="71"/>
      <c r="AG28" s="78"/>
      <c r="AH28" s="80"/>
      <c r="AI28" s="80"/>
      <c r="AJ28" s="80"/>
      <c r="AK28" s="80"/>
      <c r="AL28" s="70"/>
      <c r="AM28" s="70"/>
      <c r="AN28" s="70"/>
      <c r="AO28" s="70"/>
      <c r="AP28" s="80"/>
      <c r="AQ28" s="80"/>
      <c r="AR28" s="80"/>
      <c r="AS28" s="80"/>
      <c r="AT28" s="80"/>
      <c r="AU28" s="70"/>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72"/>
      <c r="B31" s="69"/>
      <c r="C31" s="69"/>
      <c r="D31" s="69"/>
      <c r="E31" s="69"/>
      <c r="F31" s="69"/>
      <c r="G31" s="69"/>
      <c r="H31" s="69"/>
      <c r="I31" s="69"/>
      <c r="J31" s="69"/>
      <c r="K31" s="69"/>
      <c r="L31" s="69"/>
      <c r="M31" s="69"/>
      <c r="N31" s="69"/>
      <c r="O31" s="69"/>
      <c r="P31" s="69"/>
      <c r="Q31" s="69"/>
      <c r="R31" s="70"/>
      <c r="S31" s="84"/>
      <c r="T31" s="84"/>
      <c r="U31" s="84"/>
      <c r="V31" s="84"/>
      <c r="W31" s="84"/>
      <c r="X31" s="87"/>
      <c r="Y31" s="84"/>
      <c r="Z31" s="84"/>
      <c r="AA31" s="85"/>
      <c r="AB31" s="85"/>
      <c r="AC31" s="70"/>
      <c r="AD31" s="70"/>
      <c r="AE31" s="69"/>
      <c r="AF31" s="69"/>
      <c r="AG31" s="69"/>
      <c r="AH31" s="69"/>
      <c r="AI31" s="69"/>
      <c r="AJ31" s="69"/>
      <c r="AK31" s="69"/>
      <c r="AL31" s="69"/>
      <c r="AM31" s="69"/>
      <c r="AN31" s="69"/>
      <c r="AO31" s="69"/>
      <c r="AP31" s="69"/>
      <c r="AQ31" s="69"/>
      <c r="AR31" s="69"/>
      <c r="AS31" s="69"/>
      <c r="AT31" s="69"/>
      <c r="AU31" s="69"/>
      <c r="AV31" s="73"/>
    </row>
    <row r="32" spans="1:48" s="76" customFormat="1" ht="15.75" x14ac:dyDescent="0.25">
      <c r="A32" s="90"/>
      <c r="B32" s="91"/>
      <c r="C32" s="91"/>
      <c r="D32" s="91"/>
      <c r="E32" s="91"/>
      <c r="F32" s="91"/>
      <c r="G32" s="91"/>
      <c r="H32" s="91"/>
      <c r="I32" s="91"/>
      <c r="J32" s="91"/>
      <c r="K32" s="91"/>
      <c r="L32" s="91"/>
      <c r="M32" s="91"/>
      <c r="N32" s="91"/>
      <c r="O32" s="91"/>
      <c r="P32" s="91"/>
      <c r="Q32" s="91"/>
      <c r="R32" s="92"/>
      <c r="S32" s="93"/>
      <c r="T32" s="93"/>
      <c r="U32" s="93"/>
      <c r="V32" s="93"/>
      <c r="W32" s="93"/>
      <c r="X32" s="94"/>
      <c r="Y32" s="93"/>
      <c r="Z32" s="93"/>
      <c r="AA32" s="95"/>
      <c r="AB32" s="95"/>
      <c r="AC32" s="92"/>
      <c r="AD32" s="92"/>
      <c r="AE32" s="91"/>
      <c r="AF32" s="91"/>
      <c r="AG32" s="91"/>
      <c r="AH32" s="91"/>
      <c r="AI32" s="91"/>
      <c r="AJ32" s="91"/>
      <c r="AK32" s="91"/>
      <c r="AL32" s="91"/>
      <c r="AM32" s="91"/>
      <c r="AN32" s="91"/>
      <c r="AO32" s="91"/>
      <c r="AP32" s="91"/>
      <c r="AQ32" s="91"/>
      <c r="AR32" s="91"/>
      <c r="AS32" s="91"/>
      <c r="AT32" s="91"/>
      <c r="AU32" s="91"/>
      <c r="AV32" s="96"/>
    </row>
    <row r="33" spans="1:48" s="89" customFormat="1" ht="12.75" x14ac:dyDescent="0.2">
      <c r="A33" s="101"/>
      <c r="B33" s="88"/>
      <c r="C33" s="88"/>
      <c r="D33" s="88"/>
      <c r="E33" s="88"/>
      <c r="F33" s="88"/>
      <c r="G33" s="88"/>
      <c r="H33" s="88"/>
      <c r="I33" s="88"/>
      <c r="J33" s="88"/>
      <c r="K33" s="88"/>
      <c r="L33" s="88"/>
      <c r="M33" s="88"/>
      <c r="N33" s="88"/>
      <c r="O33" s="88"/>
      <c r="P33" s="88"/>
      <c r="Q33" s="88"/>
      <c r="R33" s="88"/>
      <c r="S33" s="88"/>
      <c r="T33" s="88"/>
      <c r="U33" s="88"/>
      <c r="V33" s="88"/>
      <c r="W33" s="86"/>
      <c r="X33" s="87"/>
      <c r="Y33" s="88"/>
      <c r="Z33" s="88"/>
      <c r="AA33" s="85"/>
      <c r="AB33" s="88"/>
      <c r="AC33" s="88"/>
      <c r="AD33" s="88"/>
      <c r="AE33" s="88"/>
      <c r="AF33" s="88"/>
      <c r="AG33" s="88"/>
      <c r="AH33" s="88"/>
      <c r="AI33" s="88"/>
      <c r="AJ33" s="88"/>
      <c r="AK33" s="88"/>
      <c r="AL33" s="88"/>
      <c r="AM33" s="88"/>
      <c r="AN33" s="88"/>
      <c r="AO33" s="88"/>
      <c r="AP33" s="88"/>
      <c r="AQ33" s="88"/>
      <c r="AR33" s="88"/>
      <c r="AS33" s="88"/>
      <c r="AT33" s="88"/>
      <c r="AU33" s="88"/>
      <c r="AV33" s="102"/>
    </row>
    <row r="34" spans="1:48" s="89" customFormat="1" ht="13.5" thickBot="1" x14ac:dyDescent="0.25">
      <c r="A34" s="103"/>
      <c r="B34" s="104"/>
      <c r="C34" s="104"/>
      <c r="D34" s="104"/>
      <c r="E34" s="104"/>
      <c r="F34" s="104"/>
      <c r="G34" s="104"/>
      <c r="H34" s="104"/>
      <c r="I34" s="104"/>
      <c r="J34" s="104"/>
      <c r="K34" s="104"/>
      <c r="L34" s="104"/>
      <c r="M34" s="104"/>
      <c r="N34" s="104"/>
      <c r="O34" s="104"/>
      <c r="P34" s="104"/>
      <c r="Q34" s="104"/>
      <c r="R34" s="104"/>
      <c r="S34" s="104"/>
      <c r="T34" s="104"/>
      <c r="U34" s="104"/>
      <c r="V34" s="104"/>
      <c r="W34" s="105"/>
      <c r="X34" s="82"/>
      <c r="Y34" s="104"/>
      <c r="Z34" s="104"/>
      <c r="AA34" s="81"/>
      <c r="AB34" s="104"/>
      <c r="AC34" s="104"/>
      <c r="AD34" s="104"/>
      <c r="AE34" s="104"/>
      <c r="AF34" s="104"/>
      <c r="AG34" s="104"/>
      <c r="AH34" s="104"/>
      <c r="AI34" s="104"/>
      <c r="AJ34" s="104"/>
      <c r="AK34" s="104"/>
      <c r="AL34" s="104"/>
      <c r="AM34" s="104"/>
      <c r="AN34" s="104"/>
      <c r="AO34" s="104"/>
      <c r="AP34" s="104"/>
      <c r="AQ34" s="104"/>
      <c r="AR34" s="104"/>
      <c r="AS34" s="104"/>
      <c r="AT34" s="104"/>
      <c r="AU34" s="104"/>
      <c r="AV34" s="106"/>
    </row>
    <row r="35" spans="1:48" x14ac:dyDescent="0.25">
      <c r="A35" s="97"/>
      <c r="B35" s="97"/>
      <c r="C35" s="97"/>
      <c r="D35" s="97"/>
      <c r="E35" s="97"/>
      <c r="F35" s="97"/>
      <c r="G35" s="97"/>
      <c r="H35" s="97"/>
      <c r="I35" s="97"/>
      <c r="J35" s="97"/>
      <c r="K35" s="97"/>
      <c r="L35" s="97"/>
      <c r="M35" s="97"/>
      <c r="N35" s="97"/>
      <c r="O35" s="98"/>
      <c r="P35" s="97"/>
      <c r="Q35" s="99"/>
      <c r="R35" s="97"/>
      <c r="S35" s="97"/>
      <c r="T35" s="97"/>
      <c r="U35" s="97"/>
      <c r="V35" s="97"/>
      <c r="W35" s="97"/>
      <c r="X35" s="97"/>
      <c r="Y35" s="100"/>
      <c r="Z35" s="97"/>
      <c r="AA35" s="97"/>
      <c r="AB35" s="97"/>
      <c r="AC35" s="97"/>
      <c r="AD35" s="97"/>
      <c r="AE35" s="97"/>
      <c r="AF35" s="97"/>
      <c r="AG35" s="97"/>
      <c r="AH35" s="97"/>
      <c r="AI35" s="97"/>
      <c r="AJ35" s="97"/>
      <c r="AK35" s="97"/>
      <c r="AL35" s="97"/>
      <c r="AM35" s="97"/>
      <c r="AN35" s="97"/>
      <c r="AO35" s="97"/>
      <c r="AP35" s="97"/>
      <c r="AQ35" s="97"/>
      <c r="AR35" s="97"/>
      <c r="AS35" s="97"/>
      <c r="AT35" s="97"/>
      <c r="AU35" s="97"/>
      <c r="AV35"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1"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447</v>
      </c>
    </row>
    <row r="4" spans="1:8" x14ac:dyDescent="0.25">
      <c r="B4" s="27"/>
    </row>
    <row r="5" spans="1:8" ht="18.75" x14ac:dyDescent="0.3">
      <c r="A5" s="520" t="str">
        <f>'1. паспорт местоположение'!A5:C5</f>
        <v>Год раскрытия информации: 2025 год</v>
      </c>
      <c r="B5" s="520"/>
      <c r="C5" s="37"/>
      <c r="D5" s="37"/>
      <c r="E5" s="37"/>
      <c r="F5" s="37"/>
      <c r="G5" s="37"/>
      <c r="H5" s="37"/>
    </row>
    <row r="6" spans="1:8" ht="14.25" customHeight="1" x14ac:dyDescent="0.3">
      <c r="A6" s="66"/>
      <c r="B6" s="66"/>
      <c r="C6" s="66"/>
      <c r="D6" s="66"/>
      <c r="E6" s="66"/>
      <c r="F6" s="66"/>
      <c r="G6" s="66"/>
      <c r="H6" s="66"/>
    </row>
    <row r="7" spans="1:8" ht="18.75" x14ac:dyDescent="0.25">
      <c r="A7" s="446" t="s">
        <v>8</v>
      </c>
      <c r="B7" s="446"/>
      <c r="C7" s="65"/>
      <c r="D7" s="65"/>
      <c r="E7" s="65"/>
      <c r="F7" s="65"/>
      <c r="G7" s="65"/>
      <c r="H7" s="65"/>
    </row>
    <row r="8" spans="1:8" ht="13.5" customHeight="1" x14ac:dyDescent="0.25">
      <c r="A8" s="65"/>
      <c r="B8" s="65"/>
      <c r="C8" s="65"/>
      <c r="D8" s="65"/>
      <c r="E8" s="65"/>
      <c r="F8" s="65"/>
      <c r="G8" s="65"/>
      <c r="H8" s="65"/>
    </row>
    <row r="9" spans="1:8" x14ac:dyDescent="0.25">
      <c r="A9" s="477" t="s">
        <v>431</v>
      </c>
      <c r="B9" s="477"/>
      <c r="C9" s="63"/>
      <c r="D9" s="63"/>
      <c r="E9" s="63"/>
      <c r="F9" s="63"/>
      <c r="G9" s="63"/>
      <c r="H9" s="63"/>
    </row>
    <row r="10" spans="1:8" x14ac:dyDescent="0.25">
      <c r="A10" s="448" t="s">
        <v>7</v>
      </c>
      <c r="B10" s="448"/>
      <c r="C10" s="64"/>
      <c r="D10" s="64"/>
      <c r="E10" s="64"/>
      <c r="F10" s="64"/>
      <c r="G10" s="64"/>
      <c r="H10" s="64"/>
    </row>
    <row r="11" spans="1:8" ht="15" customHeight="1" x14ac:dyDescent="0.25">
      <c r="A11" s="65"/>
      <c r="B11" s="65"/>
      <c r="C11" s="65"/>
      <c r="D11" s="65"/>
      <c r="E11" s="65"/>
      <c r="F11" s="65"/>
      <c r="G11" s="65"/>
      <c r="H11" s="65"/>
    </row>
    <row r="12" spans="1:8" x14ac:dyDescent="0.25">
      <c r="A12" s="477" t="str">
        <f>'1. паспорт местоположение'!A12:C12</f>
        <v>O_NS3600.VL.0029</v>
      </c>
      <c r="B12" s="477"/>
      <c r="C12" s="63"/>
      <c r="D12" s="63"/>
      <c r="E12" s="63"/>
      <c r="F12" s="63"/>
      <c r="G12" s="63"/>
      <c r="H12" s="63"/>
    </row>
    <row r="13" spans="1:8" x14ac:dyDescent="0.25">
      <c r="A13" s="448" t="s">
        <v>6</v>
      </c>
      <c r="B13" s="448"/>
      <c r="C13" s="64"/>
      <c r="D13" s="64"/>
      <c r="E13" s="64"/>
      <c r="F13" s="64"/>
      <c r="G13" s="64"/>
      <c r="H13" s="64"/>
    </row>
    <row r="14" spans="1:8" ht="13.5" customHeight="1" x14ac:dyDescent="0.25">
      <c r="A14" s="10"/>
      <c r="B14" s="10"/>
      <c r="C14" s="10"/>
      <c r="D14" s="10"/>
      <c r="E14" s="10"/>
      <c r="F14" s="10"/>
      <c r="G14" s="10"/>
      <c r="H14" s="10"/>
    </row>
    <row r="15" spans="1:8" ht="105" customHeight="1" x14ac:dyDescent="0.25">
      <c r="A15" s="472"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72"/>
      <c r="C15" s="63"/>
      <c r="D15" s="63"/>
      <c r="E15" s="63"/>
      <c r="F15" s="63"/>
      <c r="G15" s="63"/>
      <c r="H15" s="63"/>
    </row>
    <row r="16" spans="1:8" x14ac:dyDescent="0.25">
      <c r="A16" s="448" t="s">
        <v>5</v>
      </c>
      <c r="B16" s="448"/>
      <c r="C16" s="64"/>
      <c r="D16" s="64"/>
      <c r="E16" s="64"/>
      <c r="F16" s="64"/>
      <c r="G16" s="64"/>
      <c r="H16" s="64"/>
    </row>
    <row r="17" spans="1:2" x14ac:dyDescent="0.25">
      <c r="B17" s="40"/>
    </row>
    <row r="18" spans="1:2" x14ac:dyDescent="0.25">
      <c r="A18" s="524" t="s">
        <v>408</v>
      </c>
      <c r="B18" s="487"/>
    </row>
    <row r="19" spans="1:2" x14ac:dyDescent="0.25">
      <c r="A19" s="249"/>
      <c r="B19" s="248"/>
    </row>
    <row r="20" spans="1:2" ht="16.5" thickBot="1" x14ac:dyDescent="0.3">
      <c r="B20" s="27"/>
    </row>
    <row r="21" spans="1:2" ht="60.75" thickBot="1" x14ac:dyDescent="0.3">
      <c r="A21" s="41" t="s">
        <v>288</v>
      </c>
      <c r="B21" s="220" t="str">
        <f>A15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row>
    <row r="22" spans="1:2" ht="16.5" thickBot="1" x14ac:dyDescent="0.3">
      <c r="A22" s="41" t="s">
        <v>289</v>
      </c>
      <c r="B22" s="42" t="str">
        <f>'1. паспорт местоположение'!C27</f>
        <v>Тобольский район</v>
      </c>
    </row>
    <row r="23" spans="1:2" ht="16.5" thickBot="1" x14ac:dyDescent="0.3">
      <c r="A23" s="41" t="s">
        <v>272</v>
      </c>
      <c r="B23" s="43" t="s">
        <v>530</v>
      </c>
    </row>
    <row r="24" spans="1:2" ht="16.5" thickBot="1" x14ac:dyDescent="0.3">
      <c r="A24" s="41" t="s">
        <v>290</v>
      </c>
      <c r="B24" s="141" t="s">
        <v>531</v>
      </c>
    </row>
    <row r="25" spans="1:2" ht="16.5" thickBot="1" x14ac:dyDescent="0.3">
      <c r="A25" s="44" t="s">
        <v>291</v>
      </c>
      <c r="B25" s="42">
        <v>2026</v>
      </c>
    </row>
    <row r="26" spans="1:2" ht="16.5" thickBot="1" x14ac:dyDescent="0.3">
      <c r="A26" s="45" t="s">
        <v>292</v>
      </c>
      <c r="B26" s="46" t="s">
        <v>511</v>
      </c>
    </row>
    <row r="27" spans="1:2" ht="16.5" thickBot="1" x14ac:dyDescent="0.3">
      <c r="A27" s="53" t="s">
        <v>428</v>
      </c>
      <c r="B27" s="213">
        <v>3.8458049106351786</v>
      </c>
    </row>
    <row r="28" spans="1:2" ht="16.5" thickBot="1" x14ac:dyDescent="0.3">
      <c r="A28" s="48" t="s">
        <v>293</v>
      </c>
      <c r="B28" s="48" t="s">
        <v>449</v>
      </c>
    </row>
    <row r="29" spans="1:2" customFormat="1" ht="28.5" x14ac:dyDescent="0.25">
      <c r="A29" s="354" t="s">
        <v>294</v>
      </c>
      <c r="B29" s="355">
        <v>2.78</v>
      </c>
    </row>
    <row r="30" spans="1:2" customFormat="1" ht="28.5" x14ac:dyDescent="0.25">
      <c r="A30" s="356" t="s">
        <v>295</v>
      </c>
      <c r="B30" s="357">
        <v>2.78</v>
      </c>
    </row>
    <row r="31" spans="1:2" customFormat="1" ht="15" x14ac:dyDescent="0.25">
      <c r="A31" s="358" t="s">
        <v>296</v>
      </c>
      <c r="B31" s="359"/>
    </row>
    <row r="32" spans="1:2" customFormat="1" ht="30" customHeight="1" thickBot="1" x14ac:dyDescent="0.3">
      <c r="A32" s="360" t="s">
        <v>537</v>
      </c>
      <c r="B32" s="361">
        <v>2.78</v>
      </c>
    </row>
    <row r="33" spans="1:2" s="364" customFormat="1" ht="45" customHeight="1" x14ac:dyDescent="0.25">
      <c r="A33" s="362" t="s">
        <v>538</v>
      </c>
      <c r="B33" s="363">
        <v>2.78</v>
      </c>
    </row>
    <row r="34" spans="1:2" s="364" customFormat="1" ht="15" x14ac:dyDescent="0.25">
      <c r="A34" s="365" t="s">
        <v>297</v>
      </c>
      <c r="B34" s="366">
        <v>325.02999999999997</v>
      </c>
    </row>
    <row r="35" spans="1:2" s="364" customFormat="1" ht="15" x14ac:dyDescent="0.25">
      <c r="A35" s="365" t="s">
        <v>298</v>
      </c>
      <c r="B35" s="367">
        <v>0</v>
      </c>
    </row>
    <row r="36" spans="1:2" s="364" customFormat="1" ht="15" x14ac:dyDescent="0.25">
      <c r="A36" s="365" t="s">
        <v>299</v>
      </c>
      <c r="B36" s="367">
        <v>1.7110000000000001</v>
      </c>
    </row>
    <row r="37" spans="1:2" customFormat="1" ht="45" customHeight="1" thickBot="1" x14ac:dyDescent="0.3">
      <c r="A37" s="360" t="s">
        <v>539</v>
      </c>
      <c r="B37" s="361">
        <v>0</v>
      </c>
    </row>
    <row r="38" spans="1:2" s="364" customFormat="1" ht="30" customHeight="1" x14ac:dyDescent="0.25">
      <c r="A38" s="365" t="s">
        <v>540</v>
      </c>
      <c r="B38" s="366" t="s">
        <v>459</v>
      </c>
    </row>
    <row r="39" spans="1:2" s="364" customFormat="1" ht="15" x14ac:dyDescent="0.25">
      <c r="A39" s="365" t="s">
        <v>297</v>
      </c>
      <c r="B39" s="366" t="s">
        <v>459</v>
      </c>
    </row>
    <row r="40" spans="1:2" s="364" customFormat="1" ht="15" x14ac:dyDescent="0.25">
      <c r="A40" s="365" t="s">
        <v>298</v>
      </c>
      <c r="B40" s="366" t="s">
        <v>459</v>
      </c>
    </row>
    <row r="41" spans="1:2" s="364" customFormat="1" ht="15" x14ac:dyDescent="0.25">
      <c r="A41" s="365" t="s">
        <v>299</v>
      </c>
      <c r="B41" s="366" t="s">
        <v>459</v>
      </c>
    </row>
    <row r="42" spans="1:2" customFormat="1" ht="30" customHeight="1" thickBot="1" x14ac:dyDescent="0.3">
      <c r="A42" s="360" t="s">
        <v>541</v>
      </c>
      <c r="B42" s="361">
        <v>0</v>
      </c>
    </row>
    <row r="43" spans="1:2" s="364" customFormat="1" ht="30" customHeight="1" x14ac:dyDescent="0.25">
      <c r="A43" s="365" t="s">
        <v>540</v>
      </c>
      <c r="B43" s="366" t="s">
        <v>459</v>
      </c>
    </row>
    <row r="44" spans="1:2" s="364" customFormat="1" ht="15" x14ac:dyDescent="0.25">
      <c r="A44" s="365" t="s">
        <v>297</v>
      </c>
      <c r="B44" s="366" t="s">
        <v>459</v>
      </c>
    </row>
    <row r="45" spans="1:2" s="364" customFormat="1" ht="15" x14ac:dyDescent="0.25">
      <c r="A45" s="365" t="s">
        <v>298</v>
      </c>
      <c r="B45" s="366" t="s">
        <v>459</v>
      </c>
    </row>
    <row r="46" spans="1:2" s="364" customFormat="1" ht="15" x14ac:dyDescent="0.25">
      <c r="A46" s="365" t="s">
        <v>299</v>
      </c>
      <c r="B46" s="366" t="s">
        <v>459</v>
      </c>
    </row>
    <row r="47" spans="1:2" customFormat="1" ht="30" customHeight="1" thickBot="1" x14ac:dyDescent="0.3">
      <c r="A47" s="360" t="s">
        <v>300</v>
      </c>
      <c r="B47" s="368" t="s">
        <v>459</v>
      </c>
    </row>
    <row r="48" spans="1:2" s="364" customFormat="1" ht="15" x14ac:dyDescent="0.25">
      <c r="A48" s="365" t="s">
        <v>296</v>
      </c>
      <c r="B48" s="366" t="s">
        <v>459</v>
      </c>
    </row>
    <row r="49" spans="1:2" s="364" customFormat="1" ht="15" x14ac:dyDescent="0.25">
      <c r="A49" s="365" t="s">
        <v>542</v>
      </c>
      <c r="B49" s="366" t="s">
        <v>459</v>
      </c>
    </row>
    <row r="50" spans="1:2" s="364" customFormat="1" ht="15" x14ac:dyDescent="0.25">
      <c r="A50" s="365" t="s">
        <v>543</v>
      </c>
      <c r="B50" s="366" t="s">
        <v>459</v>
      </c>
    </row>
    <row r="51" spans="1:2" s="364" customFormat="1" ht="30" customHeight="1" x14ac:dyDescent="0.25">
      <c r="A51" s="365" t="s">
        <v>544</v>
      </c>
      <c r="B51" s="366" t="s">
        <v>459</v>
      </c>
    </row>
    <row r="52" spans="1:2" customFormat="1" thickBot="1" x14ac:dyDescent="0.3">
      <c r="A52" s="360" t="s">
        <v>301</v>
      </c>
      <c r="B52" s="368">
        <v>0</v>
      </c>
    </row>
    <row r="53" spans="1:2" customFormat="1" thickBot="1" x14ac:dyDescent="0.3">
      <c r="A53" s="360" t="s">
        <v>302</v>
      </c>
      <c r="B53" s="361">
        <v>0</v>
      </c>
    </row>
    <row r="54" spans="1:2" customFormat="1" thickBot="1" x14ac:dyDescent="0.3">
      <c r="A54" s="360" t="s">
        <v>303</v>
      </c>
      <c r="B54" s="368">
        <v>0</v>
      </c>
    </row>
    <row r="55" spans="1:2" customFormat="1" thickBot="1" x14ac:dyDescent="0.3">
      <c r="A55" s="360" t="s">
        <v>304</v>
      </c>
      <c r="B55" s="361">
        <v>1.7110000000000001</v>
      </c>
    </row>
    <row r="56" spans="1:2" customFormat="1" thickBot="1" x14ac:dyDescent="0.3">
      <c r="A56" s="360" t="s">
        <v>305</v>
      </c>
      <c r="B56" s="368" t="s">
        <v>459</v>
      </c>
    </row>
    <row r="57" spans="1:2" s="364" customFormat="1" ht="30" customHeight="1" x14ac:dyDescent="0.25">
      <c r="A57" s="365" t="s">
        <v>306</v>
      </c>
      <c r="B57" s="366" t="s">
        <v>545</v>
      </c>
    </row>
    <row r="58" spans="1:2" s="364" customFormat="1" ht="15" x14ac:dyDescent="0.25">
      <c r="A58" s="365" t="s">
        <v>307</v>
      </c>
      <c r="B58" s="366" t="s">
        <v>459</v>
      </c>
    </row>
    <row r="59" spans="1:2" s="364" customFormat="1" ht="15" x14ac:dyDescent="0.25">
      <c r="A59" s="365" t="s">
        <v>308</v>
      </c>
      <c r="B59" s="366" t="s">
        <v>459</v>
      </c>
    </row>
    <row r="60" spans="1:2" s="364" customFormat="1" ht="15" x14ac:dyDescent="0.25">
      <c r="A60" s="365" t="s">
        <v>309</v>
      </c>
      <c r="B60" s="366" t="s">
        <v>546</v>
      </c>
    </row>
    <row r="61" spans="1:2" s="364" customFormat="1" thickBot="1" x14ac:dyDescent="0.3">
      <c r="A61" s="365" t="s">
        <v>310</v>
      </c>
      <c r="B61" s="366" t="s">
        <v>459</v>
      </c>
    </row>
    <row r="62" spans="1:2" ht="30.75" thickBot="1" x14ac:dyDescent="0.3">
      <c r="A62" s="49" t="s">
        <v>311</v>
      </c>
      <c r="B62" s="52" t="s">
        <v>427</v>
      </c>
    </row>
    <row r="63" spans="1:2" ht="29.25" thickBot="1" x14ac:dyDescent="0.3">
      <c r="A63" s="44" t="s">
        <v>312</v>
      </c>
      <c r="B63" s="48" t="s">
        <v>429</v>
      </c>
    </row>
    <row r="64" spans="1:2" ht="16.5" thickBot="1" x14ac:dyDescent="0.3">
      <c r="A64" s="49" t="s">
        <v>296</v>
      </c>
      <c r="B64" s="54" t="s">
        <v>429</v>
      </c>
    </row>
    <row r="65" spans="1:2" ht="16.5" thickBot="1" x14ac:dyDescent="0.3">
      <c r="A65" s="49" t="s">
        <v>313</v>
      </c>
      <c r="B65" s="50" t="s">
        <v>429</v>
      </c>
    </row>
    <row r="66" spans="1:2" ht="16.5" thickBot="1" x14ac:dyDescent="0.3">
      <c r="A66" s="49" t="s">
        <v>314</v>
      </c>
      <c r="B66" s="54" t="s">
        <v>429</v>
      </c>
    </row>
    <row r="67" spans="1:2" ht="16.5" thickBot="1" x14ac:dyDescent="0.3">
      <c r="A67" s="55" t="s">
        <v>315</v>
      </c>
      <c r="B67" s="250" t="s">
        <v>532</v>
      </c>
    </row>
    <row r="68" spans="1:2" ht="24" customHeight="1" thickBot="1" x14ac:dyDescent="0.3">
      <c r="A68" s="44" t="s">
        <v>316</v>
      </c>
      <c r="B68" s="48"/>
    </row>
    <row r="69" spans="1:2" ht="16.5" thickBot="1" x14ac:dyDescent="0.3">
      <c r="A69" s="51" t="s">
        <v>317</v>
      </c>
      <c r="B69" s="245">
        <f>'6.1. Паспорт сетевой график'!H43</f>
        <v>46284</v>
      </c>
    </row>
    <row r="70" spans="1:2" ht="16.5" thickBot="1" x14ac:dyDescent="0.3">
      <c r="A70" s="51" t="s">
        <v>318</v>
      </c>
      <c r="B70" s="56" t="s">
        <v>429</v>
      </c>
    </row>
    <row r="71" spans="1:2" ht="16.5" thickBot="1" x14ac:dyDescent="0.3">
      <c r="A71" s="51" t="s">
        <v>319</v>
      </c>
      <c r="B71" s="56" t="s">
        <v>429</v>
      </c>
    </row>
    <row r="72" spans="1:2" ht="29.25" thickBot="1" x14ac:dyDescent="0.3">
      <c r="A72" s="57" t="s">
        <v>320</v>
      </c>
      <c r="B72" s="54" t="s">
        <v>476</v>
      </c>
    </row>
    <row r="73" spans="1:2" ht="28.5" customHeight="1" x14ac:dyDescent="0.25">
      <c r="A73" s="47" t="s">
        <v>321</v>
      </c>
      <c r="B73" s="521" t="s">
        <v>450</v>
      </c>
    </row>
    <row r="74" spans="1:2" x14ac:dyDescent="0.25">
      <c r="A74" s="51" t="s">
        <v>322</v>
      </c>
      <c r="B74" s="522"/>
    </row>
    <row r="75" spans="1:2" x14ac:dyDescent="0.25">
      <c r="A75" s="51" t="s">
        <v>323</v>
      </c>
      <c r="B75" s="522"/>
    </row>
    <row r="76" spans="1:2" x14ac:dyDescent="0.25">
      <c r="A76" s="51" t="s">
        <v>324</v>
      </c>
      <c r="B76" s="522"/>
    </row>
    <row r="77" spans="1:2" x14ac:dyDescent="0.25">
      <c r="A77" s="51" t="s">
        <v>325</v>
      </c>
      <c r="B77" s="522"/>
    </row>
    <row r="78" spans="1:2" ht="16.5" thickBot="1" x14ac:dyDescent="0.3">
      <c r="A78" s="58" t="s">
        <v>326</v>
      </c>
      <c r="B78" s="52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2023-12-20T07:25:56Z</cp:lastPrinted>
  <dcterms:created xsi:type="dcterms:W3CDTF">2015-08-16T15:31:05Z</dcterms:created>
  <dcterms:modified xsi:type="dcterms:W3CDTF">2025-11-04T13:34:57Z</dcterms:modified>
</cp:coreProperties>
</file>