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PK3400.07.0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3"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<sst xmlns="http://schemas.openxmlformats.org/spreadsheetml/2006/main" count="1377" uniqueCount="666">
  <si>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</si>
  <si>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</si>
  <si>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</si>
  <si>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</si>
  <si>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</si>
  <si>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</si>
  <si>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</si>
  <si>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</si>
  <si>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</si>
  <si>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</si>
  <si>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</si>
  <si>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</si>
  <si>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</si>
  <si>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</si>
  <si>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</si>
  <si>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</si>
  <si>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</si>
  <si>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</si>
  <si>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</si>
  <si>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</si>
  <si>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</si>
  <si>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</si>
  <si>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</si>
  <si>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</si>
  <si>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</si>
  <si>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</si>
  <si>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</si>
  <si>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</si>
  <si>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</si>
  <si>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</si>
  <si>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</si>
  <si>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</si>
  <si>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</si>
  <si>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</si>
  <si>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</si>
  <si>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</si>
  <si>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</si>
  <si>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</si>
  <si>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</si>
  <si>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</si>
  <si>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</si>
  <si>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</si>
  <si>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</si>
  <si>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</si>
  <si>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</si>
  <si>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</si>
  <si>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</si>
  <si>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</si>
  <si>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</si>
  <si>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</si>
  <si>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</si>
  <si>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</si>
  <si>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</si>
  <si>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</si>
  <si>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</si>
  <si>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</si>
  <si>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</si>
  <si>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</si>
  <si>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</si>
  <si>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</si>
  <si>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</si>
  <si>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</si>
  <si>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</si>
  <si>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</si>
  <si>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</si>
  <si>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</si>
  <si>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</si>
  <si>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</si>
  <si>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</si>
  <si>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</si>
  <si>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</si>
  <si>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</si>
  <si>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</si>
  <si>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</si>
  <si>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</si>
  <si>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</si>
  <si>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</si>
  <si>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</si>
  <si>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</si>
  <si>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</si>
  <si>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</si>
  <si>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</si>
  <si>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</si>
  <si>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</si>
  <si>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</si>
  <si>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</si>
  <si>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</si>
  <si>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</si>
  <si>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</si>
  <si>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</si>
  <si>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</si>
  <si>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</si>
  <si>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</si>
  <si>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</si>
  <si>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</si>
  <si>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</si>
  <si>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</si>
  <si>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</si>
  <si>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</si>
  <si>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</si>
  <si>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</si>
  <si>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</si>
  <si>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</si>
  <si>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</si>
  <si>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</si>
  <si>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</si>
  <si>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</si>
  <si>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</si>
  <si>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</si>
  <si>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</si>
  <si>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</si>
  <si>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</si>
  <si>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</si>
  <si>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</si>
  <si>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</si>
  <si>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</si>
  <si>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</si>
  <si>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</si>
  <si>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</si>
  <si>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</si>
  <si>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</si>
  <si>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</si>
  <si>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</si>
  <si>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</si>
  <si>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</si>
  <si>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</si>
  <si>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</si>
  <si>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</si>
  <si>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</si>
  <si>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</si>
  <si>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</si>
  <si>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</si>
  <si>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</si>
  <si>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</si>
  <si>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</si>
  <si>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</si>
  <si>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</si>
  <si>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</si>
  <si>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</si>
  <si>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</si>
  <si>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</si>
  <si>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</si>
  <si>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</si>
  <si>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</si>
  <si>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</si>
  <si>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</si>
  <si>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</si>
  <si>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</si>
  <si>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</si>
  <si>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</si>
  <si>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</si>
  <si>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</si>
  <si>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</si>
  <si>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</si>
  <si>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</si>
  <si>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</si>
  <si>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</si>
  <si>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</si>
  <si>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</si>
  <si>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</si>
  <si>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</si>
  <si>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</si>
  <si>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</si>
  <si>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</si>
  <si>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</si>
  <si>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</si>
  <si>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</si>
  <si>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</si>
  <si>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</si>
  <si>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</si>
  <si>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</si>
  <si>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</si>
  <si>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</si>
  <si>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</si>
  <si>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</si>
  <si>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</si>
  <si>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</si>
  <si>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</si>
  <si>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</si>
  <si>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</si>
  <si>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</si>
  <si>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</si>
  <si>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</si>
  <si>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</si>
  <si>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</si>
  <si>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</si>
  <si>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</si>
  <si>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</si>
  <si>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</si>
  <si>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</si>
  <si>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</si>
  <si>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</si>
  <si>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</si>
  <si>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</si>
  <si>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</si>
  <si>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</si>
  <si>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</si>
  <si>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</si>
  <si>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</si>
  <si>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</si>
  <si>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</si>
  <si>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</si>
  <si>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</si>
  <si>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</si>
  <si>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</si>
  <si>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</si>
  <si>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</si>
  <si>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</si>
  <si>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</si>
  <si>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</si>
  <si>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</si>
  <si>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</si>
  <si>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</si>
  <si>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</si>
  <si>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</si>
  <si>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</si>
  <si>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</si>
  <si>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</si>
  <si>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</si>
  <si>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</si>
  <si>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</si>
  <si>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</si>
  <si>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</si>
  <si>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</si>
  <si>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</si>
  <si>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</si>
  <si>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</si>
  <si>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</si>
  <si>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</si>
  <si>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</si>
  <si>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</si>
  <si>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</si>
  <si>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</si>
  <si>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</si>
  <si>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</si>
  <si>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</si>
  <si>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</si>
  <si>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</si>
  <si>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</si>
  <si>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</si>
  <si>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</si>
  <si>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</si>
  <si>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</si>
  <si>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</si>
  <si>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</si>
  <si>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</si>
  <si>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</si>
  <si>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</si>
  <si>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</si>
  <si>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</si>
  <si>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</si>
  <si>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</si>
  <si>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</si>
  <si>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</si>
  <si>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</si>
  <si>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</si>
  <si>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</si>
  <si>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</si>
  <si>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</si>
  <si>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</si>
  <si>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</si>
  <si>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</si>
  <si>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</si>
  <si>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</si>
  <si>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</si>
  <si>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</si>
  <si>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</si>
  <si>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</si>
  <si>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</si>
  <si>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</si>
  <si>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</si>
  <si>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</si>
  <si>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</si>
  <si>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</si>
  <si>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</si>
  <si>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</si>
  <si>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</si>
  <si>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</si>
  <si>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</si>
  <si>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</si>
  <si>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</si>
  <si>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</si>
  <si>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</si>
  <si>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</si>
  <si>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</si>
  <si>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</si>
  <si>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</si>
  <si>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</si>
  <si>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</si>
  <si>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</si>
  <si>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</si>
  <si>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</si>
  <si>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</si>
  <si>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</si>
  <si>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</si>
  <si>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</si>
  <si>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</si>
  <si>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</si>
  <si>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</si>
  <si>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</si>
  <si>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</si>
  <si>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</si>
  <si>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</si>
  <si>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</si>
  <si>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</si>
  <si>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</si>
  <si>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</si>
  <si>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</si>
  <si>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</si>
  <si>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</si>
  <si>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</si>
  <si>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</si>
  <si>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</si>
  <si>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</si>
  <si>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</si>
  <si>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</si>
  <si>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</si>
  <si>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</si>
  <si>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</si>
  <si>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</si>
  <si>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</si>
  <si>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</si>
  <si>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</si>
  <si>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</si>
  <si>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</si>
  <si>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</si>
  <si>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</si>
  <si>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</si>
  <si>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</si>
  <si>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</si>
  <si>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</si>
  <si>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</si>
  <si>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</si>
  <si>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</si>
  <si>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</si>
  <si>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</si>
  <si>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</si>
  <si>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</si>
  <si>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</si>
  <si>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</si>
  <si>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</si>
  <si>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</si>
  <si>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</si>
  <si>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</si>
  <si>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</si>
  <si>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</si>
  <si>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</si>
  <si>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</si>
  <si>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</si>
  <si>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</si>
  <si>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</si>
  <si>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</si>
  <si>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</si>
  <si>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</si>
  <si>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</si>
  <si>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</si>
  <si>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</si>
  <si>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</si>
  <si>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</si>
  <si>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</si>
  <si>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</si>
  <si>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</si>
  <si>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</si>
  <si>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</si>
  <si>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</si>
  <si>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</si>
  <si>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</si>
  <si>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</si>
  <si>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</si>
  <si>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</si>
  <si>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</si>
  <si>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</si>
  <si>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</si>
  <si>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</si>
  <si>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</si>
  <si>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</si>
  <si>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</si>
  <si>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</si>
  <si>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</si>
  <si>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</si>
  <si>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</si>
  <si>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</si>
  <si>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</si>
  <si>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</si>
  <si>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</si>
  <si>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</si>
  <si>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</si>
  <si>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</si>
  <si>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</si>
  <si>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</si>
  <si>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</si>
  <si>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</si>
  <si>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</si>
  <si>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</si>
  <si>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</si>
  <si>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</si>
  <si>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</si>
  <si>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</si>
  <si>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</si>
  <si>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</si>
  <si>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</si>
  <si>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</si>
  <si>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</si>
  <si>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</si>
  <si>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</si>
  <si>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</si>
  <si>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</si>
  <si>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</si>
  <si>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</si>
  <si>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</si>
  <si>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</si>
  <si>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</si>
  <si>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</si>
  <si>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</si>
  <si>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</si>
  <si>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</si>
  <si>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</si>
  <si>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</si>
  <si>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</si>
  <si>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</si>
  <si>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</si>
  <si>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</si>
  <si>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</si>
  <si>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</si>
  <si>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</si>
  <si>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</si>
  <si>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</si>
  <si>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</si>
  <si>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</si>
  <si>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</si>
  <si>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</si>
  <si>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</si>
  <si>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</si>
  <si>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</si>
  <si>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</si>
  <si>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</si>
  <si>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</si>
  <si>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</si>
  <si>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</si>
  <si>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</si>
  <si>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</si>
  <si>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</si>
  <si>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</si>
  <si>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</si>
  <si>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</si>
  <si>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</si>
  <si>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</si>
  <si>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</si>
  <si>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</si>
  <si>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</si>
  <si>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</si>
  <si>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</si>
  <si>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</si>
  <si>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</si>
  <si>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</si>
  <si>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</si>
  <si>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</si>
  <si>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</si>
  <si>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</si>
  <si>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</si>
  <si>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</si>
  <si>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</si>
  <si>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</si>
  <si>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</si>
  <si>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</si>
  <si>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</si>
  <si>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</si>
  <si>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</si>
  <si>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</si>
  <si>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</si>
  <si>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</si>
  <si>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</si>
  <si>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</si>
  <si>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</si>
  <si>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</si>
  <si>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</si>
  <si>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</si>
  <si>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</si>
  <si>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</si>
  <si>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</si>
  <si>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</si>
  <si>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</si>
  <si>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</si>
  <si>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</si>
  <si>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</si>
  <si>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</si>
  <si>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</si>
  <si>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</si>
  <si>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</si>
  <si>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</si>
  <si>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</si>
  <si>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</si>
  <si>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</si>
  <si>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</si>
  <si>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</si>
  <si>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</si>
  <si>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</si>
  <si>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</si>
  <si>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</si>
  <si>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</si>
  <si>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</si>
  <si>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</si>
  <si>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</si>
  <si>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</si>
  <si>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</si>
  <si>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</si>
  <si>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</si>
  <si>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</si>
  <si>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</si>
  <si>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</si>
  <si>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</si>
  <si>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</si>
  <si>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</si>
  <si>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</si>
  <si>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</si>
  <si>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</si>
  <si>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</si>
  <si>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</si>
  <si>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</si>
  <si>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</si>
  <si>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</si>
  <si>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</si>
  <si>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</si>
  <si>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</si>
  <si>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</si>
  <si>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</si>
  <si>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</si>
  <si>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</si>
  <si>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</si>
  <si>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</si>
  <si>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</si>
  <si>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</si>
  <si>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</si>
  <si>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</si>
  <si>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</si>
  <si>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</si>
  <si>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</si>
  <si>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</si>
  <si>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</si>
  <si>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</si>
  <si>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</si>
  <si>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</si>
  <si>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</si>
  <si>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</si>
  <si>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</si>
  <si>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</si>
  <si>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</si>
  <si>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</si>
  <si>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</si>
  <si>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</si>
  <si>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</si>
  <si>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</si>
  <si>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</si>
  <si>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</si>
  <si>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</si>
  <si>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</si>
  <si>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</si>
  <si>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</si>
  <si>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</si>
  <si>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</si>
  <si>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</si>
  <si>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</si>
  <si>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</si>
  <si>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</si>
  <si>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</si>
  <si>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</si>
  <si>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</si>
  <si>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</si>
  <si>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</si>
  <si>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</si>
  <si>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</si>
  <si>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</si>
  <si>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</si>
  <si>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</si>
  <si>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</si>
  <si>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</si>
  <si>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</si>
  <si>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</si>
  <si>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</si>
  <si>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</si>
  <si>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</si>
  <si>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</si>
  <si>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</si>
  <si>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</si>
  <si>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</si>
  <si>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</si>
  <si>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</si>
  <si>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</si>
  <si>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</si>
  <si>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</si>
  <si>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</si>
  <si>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</si>
  <si>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</si>
  <si>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</si>
  <si>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</si>
  <si>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</si>
  <si>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</si>
  <si>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</si>
  <si>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</si>
  <si>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</si>
  <si>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</si>
  <si>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</si>
  <si>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</si>
  <si>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</si>
  <si>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приобретение 16 единиц производственного инвентаря</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</si>
  <si>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</si>
  <si>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</si>
  <si>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O_PK3400.07.02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</si>
  <si>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2,50825млн.руб.</t>
  </si>
  <si>
    <t>Приобретение производственного инвентаря: Настил съёмный разборный для работы на трёхфазных разъединителях 110кВ - 9 компл., Настил съёмный стандартный для проведения работ на однополюсных разъединителях 110 кВ  - 6 компл., аппарат для сварки оптических волокон - 1 шт.</t>
  </si>
  <si>
    <t>130,64 тыс.руб./шт. без НДС</t>
  </si>
  <si>
    <t>Настил съёмный разборный для работы на трёхфазных разъединителях 110кВ - 9 компл., 
Настил съёмный стандартный для проведения работ на однополюсных разъединителях 110 кВ  - 6 компл.,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</si>
  <si>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</si>
  <si>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Год 2028</t>
  </si>
  <si>
    <t>объем заключенного договора KP02.3000.2024.1993 от 26.08.2024 . ООО "ЦКСТ"    в ценах 2024 года с НДС, млн. руб</t>
  </si>
  <si>
    <t>объем заключенного договора KP02.3000.2024.2080 от 19.08.2024 . ООО "Самур"    в ценах 2024 года с НДС, млн. руб</t>
  </si>
  <si>
    <t>Филиал АО "Россети Тюмень" Тюменские электрические сети</t>
  </si>
  <si>
    <t>Реконструкция и техперевооружение электросетевых объектов</t>
  </si>
  <si>
    <t>Оборудование</t>
  </si>
  <si>
    <t>Поставка металлических конструкций для нужд филиала АО "Россети Тюмень" Тюменские электрические сети</t>
  </si>
  <si>
    <t>ВЗ</t>
  </si>
  <si>
    <t>ОЗК ЕП</t>
  </si>
  <si>
    <t>ООО "ЦКСТ"</t>
  </si>
  <si>
    <t>www.roseltorg.ru</t>
  </si>
  <si>
    <t>25.07.2024</t>
  </si>
  <si>
    <t>26.07.2024</t>
  </si>
  <si>
    <t>09.08.2024</t>
  </si>
  <si>
    <t>14.08.2024</t>
  </si>
  <si>
    <t>п.7.5.3.</t>
  </si>
  <si>
    <t>Закупочная комиссия</t>
  </si>
  <si>
    <t>32413845731/2024.0367П-2</t>
  </si>
  <si>
    <t>26.08.2024</t>
  </si>
  <si>
    <t>15.10.2024</t>
  </si>
  <si>
    <t>15.11.2024</t>
  </si>
  <si>
    <t>Победитель применяет УСН. Инвестиционные проекты включены в проект ИПР на 2024 – 2028 годы, опубликованный насайте Минэнерго РФ 21.05.2024г. Закупка проводилась для следующтх инвестпроектов: PK3500.07.02 (сумма в договоре 485 000 руб с НДС), PK3400.07.02 (сумма в договоре 485 000 руб с НДС), PK3600.03.02 (сумма в договоре 485 000 руб с НДС) и PK3300.03.02 (сумма в договоре 924 000 руб с НДС).</t>
  </si>
  <si>
    <t>Поставка аппарата для сварки оптических волокон для нужд филиала АО "Россети Тюмень" Тюменские электрические сети</t>
  </si>
  <si>
    <t>ОЗК</t>
  </si>
  <si>
    <t>ООО "Самур"</t>
  </si>
  <si>
    <t>08.07.2024</t>
  </si>
  <si>
    <t>16.07.2024</t>
  </si>
  <si>
    <t>30.07.2024</t>
  </si>
  <si>
    <t>25.08.2024</t>
  </si>
  <si>
    <t>19.08.2024</t>
  </si>
  <si>
    <t>01.11.2024</t>
  </si>
  <si>
    <t>30.11.2024</t>
  </si>
  <si>
    <t>Инвестиционный проект включён в проект ИПР на 2024 – 2028 годы, опубликованный на сайте Минэнерго РФ 21.05.2024г. Закупка проводилась для следующтх инвестпроектов: PK3500.07.02 (сумма в договоре 420 000 руб с НДС), PK3400.07.02 (сумма в договоре 420 000 руб с НДС), PK3600.03.02 (сумма в договоре 420 000 руб с НДС).</t>
  </si>
  <si>
    <t>ООО "ЭЛЕКТРОНПРИБОР"</t>
  </si>
  <si>
    <t>ООО "ЭСК"</t>
  </si>
  <si>
    <t>ООО "ЮНИ Арт Групп"</t>
  </si>
  <si>
    <t>ООО "Форком"</t>
  </si>
  <si>
    <t>ООО "ЭнергоАльянс"</t>
  </si>
  <si>
    <t>ООО "ЦФЭР Сибирьэнерго"</t>
  </si>
  <si>
    <t>ООО "ЭТМ"</t>
  </si>
  <si>
    <t>ООО "ПРАЙД"</t>
  </si>
  <si>
    <t>ООО ТД "Электротема"</t>
  </si>
  <si>
    <t>ООО "Байтек Интернэшнл"</t>
  </si>
  <si>
    <t>ООО "ПРОМИС-ЭКСПЕРТ"</t>
  </si>
  <si>
    <t>ООО "ЕТК"</t>
  </si>
  <si>
    <t>ООО "ОПТИКСТРОЙКОМПЛЕКТ"</t>
  </si>
  <si>
    <t>Год раскрытия информации: 2025 год</t>
  </si>
  <si>
    <t>З</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</si>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</sst>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0"/>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659</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607</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59" t="s">
        <v>612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547</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0"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544</v>
      </c>
      <c r="C42" s="21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535</v>
      </c>
      <c r="C44" s="211"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537</v>
      </c>
      <c r="C46" s="211"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7">
        <v>0.41999999999999993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546</v>
      </c>
      <c r="C49" s="208">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O_PK3400.07.02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500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O_PK3400.07.02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99" t="s">
        <v>124</v>
      </c>
      <c r="R22" s="99" t="s">
        <v>512</v>
      </c>
      <c r="S22" s="99" t="s">
        <v>123</v>
      </c>
      <c r="T22" s="99" t="s">
        <v>122</v>
      </c>
    </row>
    <row r="23" spans="1:113" ht="51.75" customHeight="1" x14ac:dyDescent="0.25">
      <c r="A23" s="279"/>
      <c r="B23" s="194" t="s">
        <v>120</v>
      </c>
      <c r="C23" s="194" t="s">
        <v>121</v>
      </c>
      <c r="D23" s="27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O_PK3400.07.02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99" t="s">
        <v>124</v>
      </c>
      <c r="Y22" s="99" t="s">
        <v>512</v>
      </c>
      <c r="Z22" s="99" t="s">
        <v>123</v>
      </c>
      <c r="AA22" s="99" t="s">
        <v>122</v>
      </c>
    </row>
    <row r="23" spans="1:27" ht="60" customHeight="1" x14ac:dyDescent="0.25">
      <c r="A23" s="286"/>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O_PK3400.07.02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4" t="s">
        <v>567</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4"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8.75" x14ac:dyDescent="0.25">
      <c r="A11" s="260" t="str">
        <f>'1. паспорт местоположение'!A12:C12</f>
        <v>O_PK3400.07.02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8.75" x14ac:dyDescent="0.25">
      <c r="A14"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0"/>
      <c r="AB16" s="20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0"/>
      <c r="AB17" s="20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0"/>
      <c r="AB18" s="20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0"/>
      <c r="AB19" s="20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1"/>
      <c r="AB20" s="20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1"/>
      <c r="AB21" s="201"/>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2"/>
      <c r="AB22" s="202"/>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O_PK3400.07.02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O_PK3400.07.02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6"/>
      <c r="AN25" s="368" t="s">
        <v>364</v>
      </c>
      <c r="AO25" s="368"/>
      <c r="AP25" s="368"/>
      <c r="AQ25" s="366"/>
      <c r="AR25" s="366"/>
      <c r="AS25" s="121"/>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6"/>
      <c r="AN26" s="357" t="s">
        <v>362</v>
      </c>
      <c r="AO26" s="358"/>
      <c r="AP26" s="359"/>
      <c r="AQ26" s="349"/>
      <c r="AR26" s="350"/>
      <c r="AS26" s="121"/>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6"/>
      <c r="AN27" s="357" t="s">
        <v>360</v>
      </c>
      <c r="AO27" s="358"/>
      <c r="AP27" s="359"/>
      <c r="AQ27" s="349"/>
      <c r="AR27" s="350"/>
      <c r="AS27" s="121"/>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6"/>
      <c r="AN28" s="363" t="s">
        <v>358</v>
      </c>
      <c r="AO28" s="364"/>
      <c r="AP28" s="365"/>
      <c r="AQ28" s="349"/>
      <c r="AR28" s="350"/>
      <c r="AS28" s="121"/>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6"/>
      <c r="AN29" s="354"/>
      <c r="AO29" s="355"/>
      <c r="AP29" s="355"/>
      <c r="AQ29" s="349"/>
      <c r="AR29" s="356"/>
      <c r="AS29" s="121"/>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6"/>
      <c r="AS30" s="121"/>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6"/>
      <c r="AN31" s="116"/>
      <c r="AO31" s="142"/>
      <c r="AP31" s="142"/>
      <c r="AQ31" s="142"/>
      <c r="AR31" s="142"/>
      <c r="AS31" s="121"/>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6"/>
      <c r="AN32" s="116"/>
      <c r="AO32" s="116"/>
      <c r="AP32" s="116"/>
      <c r="AQ32" s="116"/>
      <c r="AR32" s="116"/>
      <c r="AS32" s="121"/>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6"/>
      <c r="AN33" s="116"/>
      <c r="AO33" s="116"/>
      <c r="AP33" s="116"/>
      <c r="AQ33" s="116"/>
      <c r="AR33" s="116"/>
      <c r="AS33" s="121"/>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6"/>
      <c r="AN34" s="116"/>
      <c r="AO34" s="116"/>
      <c r="AP34" s="116"/>
      <c r="AQ34" s="116"/>
      <c r="AR34" s="116"/>
      <c r="AS34" s="1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6"/>
      <c r="AN36" s="116"/>
      <c r="AO36" s="116"/>
      <c r="AP36" s="116"/>
      <c r="AQ36" s="116"/>
      <c r="AR36" s="116"/>
      <c r="AS36" s="12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6"/>
      <c r="AN37" s="116"/>
      <c r="AO37" s="116"/>
      <c r="AP37" s="116"/>
      <c r="AQ37" s="116"/>
      <c r="AR37" s="116"/>
      <c r="AS37" s="121"/>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6"/>
      <c r="AN39" s="116"/>
      <c r="AO39" s="116"/>
      <c r="AP39" s="116"/>
      <c r="AQ39" s="116"/>
      <c r="AR39" s="116"/>
      <c r="AS39" s="121"/>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6"/>
      <c r="AN40" s="116"/>
      <c r="AO40" s="116"/>
      <c r="AP40" s="116"/>
      <c r="AQ40" s="116"/>
      <c r="AR40" s="116"/>
      <c r="AS40" s="121"/>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6"/>
      <c r="AN41" s="116"/>
      <c r="AO41" s="116"/>
      <c r="AP41" s="116"/>
      <c r="AQ41" s="116"/>
      <c r="AR41" s="116"/>
      <c r="AS41" s="121"/>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6"/>
      <c r="AN42" s="116"/>
      <c r="AO42" s="116"/>
      <c r="AP42" s="116"/>
      <c r="AQ42" s="116"/>
      <c r="AR42" s="116"/>
      <c r="AS42" s="121"/>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6"/>
      <c r="AN43" s="116"/>
      <c r="AO43" s="116"/>
      <c r="AP43" s="116"/>
      <c r="AQ43" s="116"/>
      <c r="AR43" s="116"/>
      <c r="AS43" s="121"/>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6"/>
      <c r="AN44" s="116"/>
      <c r="AO44" s="116"/>
      <c r="AP44" s="116"/>
      <c r="AQ44" s="116"/>
      <c r="AR44" s="116"/>
      <c r="AS44" s="121"/>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6"/>
      <c r="AN45" s="116"/>
      <c r="AO45" s="116"/>
      <c r="AP45" s="116"/>
      <c r="AQ45" s="116"/>
      <c r="AR45" s="116"/>
      <c r="AS45" s="121"/>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6"/>
      <c r="AN46" s="116"/>
      <c r="AO46" s="116"/>
      <c r="AP46" s="116"/>
      <c r="AQ46" s="116"/>
      <c r="AR46" s="116"/>
      <c r="AS46" s="121"/>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29" t="s">
        <v>323</v>
      </c>
      <c r="AP47" s="129" t="s">
        <v>322</v>
      </c>
      <c r="AQ47" s="121"/>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3"/>
      <c r="AP48" s="133"/>
      <c r="AQ48" s="121"/>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9" t="s">
        <v>323</v>
      </c>
      <c r="AP52" s="129" t="s">
        <v>322</v>
      </c>
      <c r="AQ52" s="121"/>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7"/>
      <c r="AP53" s="137"/>
      <c r="AQ53" s="121"/>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3"/>
      <c r="AP54" s="133"/>
      <c r="AQ54" s="121"/>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9" t="s">
        <v>323</v>
      </c>
      <c r="AP58" s="129" t="s">
        <v>322</v>
      </c>
      <c r="AQ58" s="121"/>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5"/>
      <c r="AP59" s="135"/>
      <c r="AQ59" s="127"/>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3"/>
      <c r="AP60" s="133"/>
      <c r="AQ60" s="121"/>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3"/>
      <c r="AP61" s="133"/>
      <c r="AQ61" s="121"/>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3"/>
      <c r="AP62" s="133"/>
      <c r="AQ62" s="1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3"/>
      <c r="AP63" s="133"/>
      <c r="AQ63" s="1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3"/>
      <c r="AP64" s="133"/>
      <c r="AQ64" s="121"/>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3"/>
      <c r="AP65" s="133"/>
      <c r="AQ65" s="121"/>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4"/>
      <c r="AP66" s="134"/>
      <c r="AQ66" s="127"/>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3"/>
      <c r="AP67" s="133"/>
      <c r="AQ67" s="121"/>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4"/>
      <c r="AP68" s="134"/>
      <c r="AQ68" s="127"/>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3"/>
      <c r="AP69" s="133"/>
      <c r="AQ69" s="121"/>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4"/>
      <c r="AP70" s="134"/>
      <c r="AQ70" s="127"/>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3"/>
      <c r="AP71" s="133"/>
      <c r="AQ71" s="121"/>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9" t="s">
        <v>323</v>
      </c>
      <c r="AP74" s="129" t="s">
        <v>322</v>
      </c>
      <c r="AQ74" s="121"/>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5"/>
      <c r="AP75" s="125"/>
      <c r="AQ75" s="127"/>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8"/>
      <c r="AP76" s="128"/>
      <c r="AQ76" s="121"/>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8"/>
      <c r="AP77" s="128"/>
      <c r="AQ77" s="121"/>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8"/>
      <c r="AP78" s="128"/>
      <c r="AQ78" s="121"/>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8"/>
      <c r="AP79" s="128"/>
      <c r="AQ79" s="121"/>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8"/>
      <c r="AP80" s="128"/>
      <c r="AQ80" s="121"/>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8"/>
      <c r="AP81" s="128"/>
      <c r="AQ81" s="121"/>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8"/>
      <c r="AP82" s="128"/>
      <c r="AQ82" s="121"/>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5"/>
      <c r="AP83" s="125"/>
      <c r="AQ83" s="127"/>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5"/>
      <c r="AP84" s="125"/>
      <c r="AQ84" s="127"/>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8"/>
      <c r="AP85" s="128"/>
      <c r="AQ85" s="115"/>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5"/>
      <c r="AP86" s="125"/>
      <c r="AQ86" s="127"/>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5"/>
      <c r="AP87" s="125"/>
      <c r="AQ87" s="127"/>
    </row>
    <row r="88" spans="1:45" ht="14.25" customHeight="1" x14ac:dyDescent="0.25">
      <c r="A88" s="306" t="s">
        <v>308</v>
      </c>
      <c r="B88" s="307"/>
      <c r="C88" s="307"/>
      <c r="D88" s="30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9"/>
      <c r="AL88" s="310"/>
      <c r="AM88" s="311"/>
      <c r="AN88" s="312"/>
      <c r="AO88" s="125"/>
      <c r="AP88" s="125"/>
      <c r="AQ88" s="127"/>
    </row>
    <row r="89" spans="1:45" x14ac:dyDescent="0.25">
      <c r="A89" s="306" t="s">
        <v>307</v>
      </c>
      <c r="B89" s="307"/>
      <c r="C89" s="307"/>
      <c r="D89" s="30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9"/>
      <c r="AL89" s="310"/>
      <c r="AM89" s="311"/>
      <c r="AN89" s="31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2"/>
      <c r="AL90" s="303"/>
      <c r="AM90" s="304"/>
      <c r="AN90" s="30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3" zoomScale="60" workbookViewId="0">
      <selection activeCell="T47" sqref="T4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O_PK3400.07.02</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7"/>
    </row>
    <row r="18" spans="1:12" x14ac:dyDescent="0.25">
      <c r="K18" s="86"/>
    </row>
    <row r="19" spans="1:12" ht="15.75" customHeight="1" x14ac:dyDescent="0.25">
      <c r="A19" s="379" t="s">
        <v>518</v>
      </c>
      <c r="B19" s="379"/>
      <c r="C19" s="379"/>
      <c r="D19" s="379"/>
      <c r="E19" s="379"/>
      <c r="F19" s="379"/>
      <c r="G19" s="379"/>
      <c r="H19" s="379"/>
      <c r="I19" s="379"/>
      <c r="J19" s="379"/>
      <c r="K19" s="379"/>
      <c r="L19" s="379"/>
    </row>
    <row r="20" spans="1:12" x14ac:dyDescent="0.25">
      <c r="A20" s="70"/>
      <c r="B20" s="70"/>
      <c r="C20" s="85"/>
      <c r="D20" s="85"/>
      <c r="E20" s="85"/>
      <c r="F20" s="85"/>
      <c r="G20" s="85"/>
      <c r="H20" s="85"/>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566</v>
      </c>
      <c r="D26" s="212" t="s">
        <v>566</v>
      </c>
      <c r="E26" s="212" t="s">
        <v>562</v>
      </c>
      <c r="F26" s="212" t="s">
        <v>562</v>
      </c>
      <c r="G26" s="212" t="s">
        <v>562</v>
      </c>
      <c r="H26" s="212" t="s">
        <v>562</v>
      </c>
      <c r="I26" s="82"/>
      <c r="J26" s="82"/>
      <c r="K26" s="76"/>
      <c r="L26" s="76"/>
    </row>
    <row r="27" spans="1:12" s="71" customFormat="1" ht="39" customHeight="1" x14ac:dyDescent="0.25">
      <c r="A27" s="78" t="s">
        <v>221</v>
      </c>
      <c r="B27" s="83" t="s">
        <v>458</v>
      </c>
      <c r="C27" s="212" t="s">
        <v>566</v>
      </c>
      <c r="D27" s="212" t="s">
        <v>566</v>
      </c>
      <c r="E27" s="212" t="s">
        <v>562</v>
      </c>
      <c r="F27" s="212" t="s">
        <v>562</v>
      </c>
      <c r="G27" s="212" t="s">
        <v>562</v>
      </c>
      <c r="H27" s="212" t="s">
        <v>562</v>
      </c>
      <c r="I27" s="82"/>
      <c r="J27" s="82"/>
      <c r="K27" s="76"/>
      <c r="L27" s="76"/>
    </row>
    <row r="28" spans="1:12" s="71" customFormat="1" ht="70.5" customHeight="1" x14ac:dyDescent="0.25">
      <c r="A28" s="78" t="s">
        <v>457</v>
      </c>
      <c r="B28" s="83" t="s">
        <v>462</v>
      </c>
      <c r="C28" s="212" t="s">
        <v>566</v>
      </c>
      <c r="D28" s="212" t="s">
        <v>566</v>
      </c>
      <c r="E28" s="212" t="s">
        <v>562</v>
      </c>
      <c r="F28" s="212" t="s">
        <v>562</v>
      </c>
      <c r="G28" s="212" t="s">
        <v>562</v>
      </c>
      <c r="H28" s="212" t="s">
        <v>562</v>
      </c>
      <c r="I28" s="82"/>
      <c r="J28" s="82"/>
      <c r="K28" s="76"/>
      <c r="L28" s="76"/>
    </row>
    <row r="29" spans="1:12" s="71" customFormat="1" ht="54" customHeight="1" x14ac:dyDescent="0.25">
      <c r="A29" s="78" t="s">
        <v>220</v>
      </c>
      <c r="B29" s="83" t="s">
        <v>461</v>
      </c>
      <c r="C29" s="212" t="s">
        <v>566</v>
      </c>
      <c r="D29" s="212" t="s">
        <v>566</v>
      </c>
      <c r="E29" s="212" t="s">
        <v>562</v>
      </c>
      <c r="F29" s="212" t="s">
        <v>562</v>
      </c>
      <c r="G29" s="212" t="s">
        <v>562</v>
      </c>
      <c r="H29" s="212" t="s">
        <v>562</v>
      </c>
      <c r="I29" s="82"/>
      <c r="J29" s="82"/>
      <c r="K29" s="76"/>
      <c r="L29" s="76"/>
    </row>
    <row r="30" spans="1:12" s="71" customFormat="1" ht="42" customHeight="1" x14ac:dyDescent="0.25">
      <c r="A30" s="78" t="s">
        <v>219</v>
      </c>
      <c r="B30" s="83" t="s">
        <v>463</v>
      </c>
      <c r="C30" s="212" t="s">
        <v>566</v>
      </c>
      <c r="D30" s="212" t="s">
        <v>566</v>
      </c>
      <c r="E30" s="212" t="s">
        <v>562</v>
      </c>
      <c r="F30" s="212" t="s">
        <v>562</v>
      </c>
      <c r="G30" s="212" t="s">
        <v>562</v>
      </c>
      <c r="H30" s="212" t="s">
        <v>562</v>
      </c>
      <c r="I30" s="82"/>
      <c r="J30" s="82"/>
      <c r="K30" s="76"/>
      <c r="L30" s="76"/>
    </row>
    <row r="31" spans="1:12" s="71" customFormat="1" ht="37.5" customHeight="1" x14ac:dyDescent="0.25">
      <c r="A31" s="78" t="s">
        <v>218</v>
      </c>
      <c r="B31" s="77" t="s">
        <v>459</v>
      </c>
      <c r="C31" s="212" t="s">
        <v>566</v>
      </c>
      <c r="D31" s="212" t="s">
        <v>566</v>
      </c>
      <c r="E31" s="212" t="s">
        <v>562</v>
      </c>
      <c r="F31" s="212" t="s">
        <v>562</v>
      </c>
      <c r="G31" s="212" t="s">
        <v>562</v>
      </c>
      <c r="H31" s="212" t="s">
        <v>562</v>
      </c>
      <c r="I31" s="82"/>
      <c r="J31" s="82"/>
      <c r="K31" s="76"/>
      <c r="L31" s="76"/>
    </row>
    <row r="32" spans="1:12" s="71" customFormat="1" ht="47.25" x14ac:dyDescent="0.25">
      <c r="A32" s="78" t="s">
        <v>216</v>
      </c>
      <c r="B32" s="77" t="s">
        <v>464</v>
      </c>
      <c r="C32" s="212" t="s">
        <v>566</v>
      </c>
      <c r="D32" s="212" t="s">
        <v>566</v>
      </c>
      <c r="E32" s="212" t="s">
        <v>562</v>
      </c>
      <c r="F32" s="212" t="s">
        <v>562</v>
      </c>
      <c r="G32" s="212" t="s">
        <v>562</v>
      </c>
      <c r="H32" s="212" t="s">
        <v>562</v>
      </c>
      <c r="I32" s="82"/>
      <c r="J32" s="82"/>
      <c r="K32" s="76"/>
      <c r="L32" s="76"/>
    </row>
    <row r="33" spans="1:12" s="71" customFormat="1" ht="37.5" customHeight="1" x14ac:dyDescent="0.25">
      <c r="A33" s="78" t="s">
        <v>475</v>
      </c>
      <c r="B33" s="77" t="s">
        <v>391</v>
      </c>
      <c r="C33" s="212" t="s">
        <v>566</v>
      </c>
      <c r="D33" s="212" t="s">
        <v>566</v>
      </c>
      <c r="E33" s="212" t="s">
        <v>562</v>
      </c>
      <c r="F33" s="212" t="s">
        <v>562</v>
      </c>
      <c r="G33" s="212" t="s">
        <v>562</v>
      </c>
      <c r="H33" s="212" t="s">
        <v>562</v>
      </c>
      <c r="I33" s="82"/>
      <c r="J33" s="82"/>
      <c r="K33" s="76"/>
      <c r="L33" s="76"/>
    </row>
    <row r="34" spans="1:12" s="71" customFormat="1" ht="47.25" customHeight="1" x14ac:dyDescent="0.25">
      <c r="A34" s="78" t="s">
        <v>476</v>
      </c>
      <c r="B34" s="77" t="s">
        <v>468</v>
      </c>
      <c r="C34" s="212" t="s">
        <v>566</v>
      </c>
      <c r="D34" s="212" t="s">
        <v>566</v>
      </c>
      <c r="E34" s="212" t="s">
        <v>562</v>
      </c>
      <c r="F34" s="212" t="s">
        <v>562</v>
      </c>
      <c r="G34" s="212" t="s">
        <v>562</v>
      </c>
      <c r="H34" s="212" t="s">
        <v>562</v>
      </c>
      <c r="I34" s="81"/>
      <c r="J34" s="81"/>
      <c r="K34" s="81"/>
      <c r="L34" s="76"/>
    </row>
    <row r="35" spans="1:12" s="71" customFormat="1" ht="49.5" customHeight="1" x14ac:dyDescent="0.25">
      <c r="A35" s="78" t="s">
        <v>477</v>
      </c>
      <c r="B35" s="77" t="s">
        <v>217</v>
      </c>
      <c r="C35" s="212" t="s">
        <v>566</v>
      </c>
      <c r="D35" s="212" t="s">
        <v>566</v>
      </c>
      <c r="E35" s="212" t="s">
        <v>562</v>
      </c>
      <c r="F35" s="212" t="s">
        <v>562</v>
      </c>
      <c r="G35" s="212" t="s">
        <v>562</v>
      </c>
      <c r="H35" s="212" t="s">
        <v>562</v>
      </c>
      <c r="I35" s="81"/>
      <c r="J35" s="81"/>
      <c r="K35" s="81"/>
      <c r="L35" s="76"/>
    </row>
    <row r="36" spans="1:12" ht="37.5" customHeight="1" x14ac:dyDescent="0.25">
      <c r="A36" s="78" t="s">
        <v>478</v>
      </c>
      <c r="B36" s="77" t="s">
        <v>460</v>
      </c>
      <c r="C36" s="212" t="s">
        <v>566</v>
      </c>
      <c r="D36" s="212" t="s">
        <v>566</v>
      </c>
      <c r="E36" s="212" t="s">
        <v>562</v>
      </c>
      <c r="F36" s="212" t="s">
        <v>562</v>
      </c>
      <c r="G36" s="212" t="s">
        <v>562</v>
      </c>
      <c r="H36" s="212" t="s">
        <v>562</v>
      </c>
      <c r="I36" s="80"/>
      <c r="J36" s="80"/>
      <c r="K36" s="76"/>
      <c r="L36" s="76"/>
    </row>
    <row r="37" spans="1:12" ht="47.25" x14ac:dyDescent="0.25">
      <c r="A37" s="78" t="s">
        <v>479</v>
      </c>
      <c r="B37" s="77" t="s">
        <v>215</v>
      </c>
      <c r="C37" s="212" t="s">
        <v>566</v>
      </c>
      <c r="D37" s="212" t="s">
        <v>566</v>
      </c>
      <c r="E37" s="212" t="s">
        <v>562</v>
      </c>
      <c r="F37" s="212" t="s">
        <v>562</v>
      </c>
      <c r="G37" s="212" t="s">
        <v>562</v>
      </c>
      <c r="H37" s="212" t="s">
        <v>562</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566</v>
      </c>
      <c r="D39" s="212" t="s">
        <v>566</v>
      </c>
      <c r="E39" s="212" t="s">
        <v>562</v>
      </c>
      <c r="F39" s="212" t="s">
        <v>562</v>
      </c>
      <c r="G39" s="212" t="s">
        <v>562</v>
      </c>
      <c r="H39" s="212" t="s">
        <v>562</v>
      </c>
      <c r="I39" s="76"/>
      <c r="J39" s="76"/>
      <c r="K39" s="76"/>
      <c r="L39" s="76"/>
    </row>
    <row r="40" spans="1:12" ht="33.75" customHeight="1" x14ac:dyDescent="0.25">
      <c r="A40" s="78" t="s">
        <v>213</v>
      </c>
      <c r="B40" s="77" t="s">
        <v>467</v>
      </c>
      <c r="C40" s="212" t="s">
        <v>566</v>
      </c>
      <c r="D40" s="212" t="s">
        <v>566</v>
      </c>
      <c r="E40" s="212" t="s">
        <v>562</v>
      </c>
      <c r="F40" s="212" t="s">
        <v>562</v>
      </c>
      <c r="G40" s="213">
        <v>45352</v>
      </c>
      <c r="H40" s="214">
        <v>45656</v>
      </c>
      <c r="I40" s="76"/>
      <c r="J40" s="76"/>
      <c r="K40" s="76"/>
      <c r="L40" s="76"/>
    </row>
    <row r="41" spans="1:12" ht="63" customHeight="1" x14ac:dyDescent="0.25">
      <c r="A41" s="78" t="s">
        <v>212</v>
      </c>
      <c r="B41" s="79" t="s">
        <v>549</v>
      </c>
      <c r="C41" s="212"/>
      <c r="D41" s="212"/>
      <c r="E41" s="212"/>
      <c r="F41" s="212"/>
      <c r="G41" s="212"/>
      <c r="H41" s="212"/>
      <c r="I41" s="76"/>
      <c r="J41" s="76"/>
      <c r="K41" s="76"/>
      <c r="L41" s="76"/>
    </row>
    <row r="42" spans="1:12" ht="58.5" customHeight="1" x14ac:dyDescent="0.25">
      <c r="A42" s="78">
        <v>3</v>
      </c>
      <c r="B42" s="77" t="s">
        <v>466</v>
      </c>
      <c r="C42" s="212" t="s">
        <v>566</v>
      </c>
      <c r="D42" s="212" t="s">
        <v>566</v>
      </c>
      <c r="E42" s="212" t="s">
        <v>562</v>
      </c>
      <c r="F42" s="212" t="s">
        <v>562</v>
      </c>
      <c r="G42" s="212" t="s">
        <v>562</v>
      </c>
      <c r="H42" s="212" t="s">
        <v>562</v>
      </c>
      <c r="I42" s="76"/>
      <c r="J42" s="76"/>
      <c r="K42" s="76"/>
      <c r="L42" s="76"/>
    </row>
    <row r="43" spans="1:12" ht="34.5" customHeight="1" x14ac:dyDescent="0.25">
      <c r="A43" s="78" t="s">
        <v>211</v>
      </c>
      <c r="B43" s="77" t="s">
        <v>209</v>
      </c>
      <c r="C43" s="212" t="s">
        <v>566</v>
      </c>
      <c r="D43" s="212" t="s">
        <v>566</v>
      </c>
      <c r="E43" s="212" t="s">
        <v>562</v>
      </c>
      <c r="F43" s="212" t="s">
        <v>562</v>
      </c>
      <c r="G43" s="212" t="s">
        <v>562</v>
      </c>
      <c r="H43" s="212" t="s">
        <v>562</v>
      </c>
      <c r="I43" s="76"/>
      <c r="J43" s="76"/>
      <c r="K43" s="76"/>
      <c r="L43" s="76"/>
    </row>
    <row r="44" spans="1:12" ht="24.75" customHeight="1" x14ac:dyDescent="0.25">
      <c r="A44" s="78" t="s">
        <v>210</v>
      </c>
      <c r="B44" s="77" t="s">
        <v>207</v>
      </c>
      <c r="C44" s="212" t="s">
        <v>566</v>
      </c>
      <c r="D44" s="212" t="s">
        <v>566</v>
      </c>
      <c r="E44" s="212" t="s">
        <v>562</v>
      </c>
      <c r="F44" s="212" t="s">
        <v>562</v>
      </c>
      <c r="G44" s="212" t="s">
        <v>562</v>
      </c>
      <c r="H44" s="212" t="s">
        <v>562</v>
      </c>
      <c r="I44" s="76"/>
      <c r="J44" s="76"/>
      <c r="K44" s="76"/>
      <c r="L44" s="76"/>
    </row>
    <row r="45" spans="1:12" ht="90.75" customHeight="1" x14ac:dyDescent="0.25">
      <c r="A45" s="78" t="s">
        <v>208</v>
      </c>
      <c r="B45" s="77" t="s">
        <v>471</v>
      </c>
      <c r="C45" s="212" t="s">
        <v>566</v>
      </c>
      <c r="D45" s="212" t="s">
        <v>566</v>
      </c>
      <c r="E45" s="212" t="s">
        <v>562</v>
      </c>
      <c r="F45" s="212" t="s">
        <v>562</v>
      </c>
      <c r="G45" s="212" t="s">
        <v>562</v>
      </c>
      <c r="H45" s="212" t="s">
        <v>562</v>
      </c>
      <c r="I45" s="76"/>
      <c r="J45" s="76"/>
      <c r="K45" s="76"/>
      <c r="L45" s="76"/>
    </row>
    <row r="46" spans="1:12" ht="167.25" customHeight="1" x14ac:dyDescent="0.25">
      <c r="A46" s="78" t="s">
        <v>206</v>
      </c>
      <c r="B46" s="77" t="s">
        <v>469</v>
      </c>
      <c r="C46" s="212" t="s">
        <v>566</v>
      </c>
      <c r="D46" s="212" t="s">
        <v>566</v>
      </c>
      <c r="E46" s="212" t="s">
        <v>562</v>
      </c>
      <c r="F46" s="212" t="s">
        <v>562</v>
      </c>
      <c r="G46" s="212" t="s">
        <v>562</v>
      </c>
      <c r="H46" s="212" t="s">
        <v>562</v>
      </c>
      <c r="I46" s="76"/>
      <c r="J46" s="76"/>
      <c r="K46" s="76"/>
      <c r="L46" s="76"/>
    </row>
    <row r="47" spans="1:12" ht="30.75" customHeight="1" x14ac:dyDescent="0.25">
      <c r="A47" s="78" t="s">
        <v>204</v>
      </c>
      <c r="B47" s="77" t="s">
        <v>205</v>
      </c>
      <c r="C47" s="212" t="s">
        <v>566</v>
      </c>
      <c r="D47" s="212" t="s">
        <v>566</v>
      </c>
      <c r="E47" s="212" t="s">
        <v>562</v>
      </c>
      <c r="F47" s="212" t="s">
        <v>562</v>
      </c>
      <c r="G47" s="212" t="s">
        <v>562</v>
      </c>
      <c r="H47" s="212" t="s">
        <v>562</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566</v>
      </c>
      <c r="D49" s="212" t="s">
        <v>566</v>
      </c>
      <c r="E49" s="212" t="s">
        <v>562</v>
      </c>
      <c r="F49" s="212" t="s">
        <v>562</v>
      </c>
      <c r="G49" s="212" t="s">
        <v>562</v>
      </c>
      <c r="H49" s="212" t="s">
        <v>562</v>
      </c>
      <c r="I49" s="76"/>
      <c r="J49" s="76"/>
      <c r="K49" s="76"/>
      <c r="L49" s="76"/>
    </row>
    <row r="50" spans="1:12" ht="86.25" customHeight="1" x14ac:dyDescent="0.25">
      <c r="A50" s="78" t="s">
        <v>202</v>
      </c>
      <c r="B50" s="77" t="s">
        <v>470</v>
      </c>
      <c r="C50" s="212" t="s">
        <v>566</v>
      </c>
      <c r="D50" s="212" t="s">
        <v>566</v>
      </c>
      <c r="E50" s="212" t="s">
        <v>562</v>
      </c>
      <c r="F50" s="212" t="s">
        <v>562</v>
      </c>
      <c r="G50" s="212" t="s">
        <v>562</v>
      </c>
      <c r="H50" s="212" t="s">
        <v>562</v>
      </c>
      <c r="I50" s="76"/>
      <c r="J50" s="76"/>
      <c r="K50" s="76"/>
      <c r="L50" s="76"/>
    </row>
    <row r="51" spans="1:12" ht="77.25" customHeight="1" x14ac:dyDescent="0.25">
      <c r="A51" s="78" t="s">
        <v>200</v>
      </c>
      <c r="B51" s="77" t="s">
        <v>472</v>
      </c>
      <c r="C51" s="212" t="s">
        <v>566</v>
      </c>
      <c r="D51" s="212" t="s">
        <v>566</v>
      </c>
      <c r="E51" s="212" t="s">
        <v>562</v>
      </c>
      <c r="F51" s="212" t="s">
        <v>562</v>
      </c>
      <c r="G51" s="212" t="s">
        <v>562</v>
      </c>
      <c r="H51" s="212" t="s">
        <v>562</v>
      </c>
      <c r="I51" s="76"/>
      <c r="J51" s="76"/>
      <c r="K51" s="76"/>
      <c r="L51" s="76"/>
    </row>
    <row r="52" spans="1:12" ht="71.25" customHeight="1" x14ac:dyDescent="0.25">
      <c r="A52" s="78" t="s">
        <v>198</v>
      </c>
      <c r="B52" s="77" t="s">
        <v>199</v>
      </c>
      <c r="C52" s="212" t="s">
        <v>566</v>
      </c>
      <c r="D52" s="212" t="s">
        <v>566</v>
      </c>
      <c r="E52" s="212" t="s">
        <v>562</v>
      </c>
      <c r="F52" s="212" t="s">
        <v>562</v>
      </c>
      <c r="G52" s="212" t="s">
        <v>562</v>
      </c>
      <c r="H52" s="212" t="s">
        <v>562</v>
      </c>
      <c r="I52" s="76"/>
      <c r="J52" s="76"/>
      <c r="K52" s="76"/>
      <c r="L52" s="76"/>
    </row>
    <row r="53" spans="1:12" ht="48" customHeight="1" x14ac:dyDescent="0.25">
      <c r="A53" s="78" t="s">
        <v>196</v>
      </c>
      <c r="B53" s="185" t="s">
        <v>473</v>
      </c>
      <c r="C53" s="212" t="s">
        <v>566</v>
      </c>
      <c r="D53" s="212" t="s">
        <v>566</v>
      </c>
      <c r="E53" s="76"/>
      <c r="F53" s="76"/>
      <c r="G53" s="213">
        <v>45352</v>
      </c>
      <c r="H53" s="214">
        <v>45656</v>
      </c>
      <c r="I53" s="76"/>
      <c r="J53" s="76"/>
      <c r="K53" s="76"/>
      <c r="L53" s="76"/>
    </row>
    <row r="54" spans="1:12" ht="46.5" customHeight="1" x14ac:dyDescent="0.25">
      <c r="A54" s="78" t="s">
        <v>474</v>
      </c>
      <c r="B54" s="77" t="s">
        <v>197</v>
      </c>
      <c r="C54" s="215" t="s">
        <v>566</v>
      </c>
      <c r="D54" s="215" t="s">
        <v>566</v>
      </c>
      <c r="E54" s="216"/>
      <c r="F54" s="216"/>
      <c r="G54" s="217" t="s">
        <v>562</v>
      </c>
      <c r="H54" s="215" t="s">
        <v>562</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0" t="str">
        <f>'1. паспорт местоположение'!A12:C12</f>
        <v>O_PK3400.07.02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6" t="s">
        <v>195</v>
      </c>
      <c r="B20" s="386" t="s">
        <v>194</v>
      </c>
      <c r="C20" s="390" t="s">
        <v>193</v>
      </c>
      <c r="D20" s="390"/>
      <c r="E20" s="391" t="s">
        <v>192</v>
      </c>
      <c r="F20" s="391"/>
      <c r="G20" s="392" t="s">
        <v>661</v>
      </c>
      <c r="H20" s="382" t="s">
        <v>556</v>
      </c>
      <c r="I20" s="383"/>
      <c r="J20" s="383"/>
      <c r="K20" s="383"/>
      <c r="L20" s="382" t="s">
        <v>557</v>
      </c>
      <c r="M20" s="383"/>
      <c r="N20" s="383"/>
      <c r="O20" s="383"/>
      <c r="P20" s="382" t="s">
        <v>558</v>
      </c>
      <c r="Q20" s="383"/>
      <c r="R20" s="383"/>
      <c r="S20" s="383"/>
      <c r="T20" s="382" t="s">
        <v>613</v>
      </c>
      <c r="U20" s="383"/>
      <c r="V20" s="383"/>
      <c r="W20" s="383"/>
      <c r="X20" s="382" t="s">
        <v>662</v>
      </c>
      <c r="Y20" s="383"/>
      <c r="Z20" s="383"/>
      <c r="AA20" s="383"/>
      <c r="AB20" s="384" t="s">
        <v>191</v>
      </c>
      <c r="AC20" s="384"/>
    </row>
    <row r="21" spans="1:35" s="220" customFormat="1" ht="81.75" customHeight="1" x14ac:dyDescent="0.25">
      <c r="A21" s="387"/>
      <c r="B21" s="387"/>
      <c r="C21" s="390"/>
      <c r="D21" s="390"/>
      <c r="E21" s="391"/>
      <c r="F21" s="391"/>
      <c r="G21" s="393"/>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4"/>
      <c r="AC21" s="384"/>
    </row>
    <row r="22" spans="1:35" s="220" customFormat="1" ht="89.25" customHeight="1" x14ac:dyDescent="0.3">
      <c r="A22" s="388"/>
      <c r="B22" s="388"/>
      <c r="C22" s="252" t="s">
        <v>3</v>
      </c>
      <c r="D22" s="252" t="s">
        <v>189</v>
      </c>
      <c r="E22" s="221" t="s">
        <v>663</v>
      </c>
      <c r="F22" s="221" t="s">
        <v>664</v>
      </c>
      <c r="G22" s="394"/>
      <c r="H22" s="222" t="s">
        <v>499</v>
      </c>
      <c r="I22" s="222" t="s">
        <v>665</v>
      </c>
      <c r="J22" s="222" t="s">
        <v>499</v>
      </c>
      <c r="K22" s="222" t="s">
        <v>665</v>
      </c>
      <c r="L22" s="222" t="s">
        <v>499</v>
      </c>
      <c r="M22" s="222" t="s">
        <v>665</v>
      </c>
      <c r="N22" s="222" t="s">
        <v>499</v>
      </c>
      <c r="O22" s="222" t="s">
        <v>665</v>
      </c>
      <c r="P22" s="222" t="s">
        <v>499</v>
      </c>
      <c r="Q22" s="222" t="s">
        <v>665</v>
      </c>
      <c r="R22" s="222" t="s">
        <v>499</v>
      </c>
      <c r="S22" s="222" t="s">
        <v>665</v>
      </c>
      <c r="T22" s="222" t="s">
        <v>499</v>
      </c>
      <c r="U22" s="222" t="s">
        <v>665</v>
      </c>
      <c r="V22" s="222" t="s">
        <v>499</v>
      </c>
      <c r="W22" s="222" t="s">
        <v>665</v>
      </c>
      <c r="X22" s="222" t="s">
        <v>499</v>
      </c>
      <c r="Y22" s="222" t="s">
        <v>665</v>
      </c>
      <c r="Z22" s="222" t="s">
        <v>499</v>
      </c>
      <c r="AA22" s="222" t="s">
        <v>665</v>
      </c>
      <c r="AB22" s="252" t="s">
        <v>190</v>
      </c>
      <c r="AC22" s="252" t="s">
        <v>189</v>
      </c>
      <c r="AE22" s="223"/>
      <c r="AF22" s="223"/>
      <c r="AG22" s="223"/>
      <c r="AH22" s="223"/>
      <c r="AI22" s="224"/>
    </row>
    <row r="23" spans="1:35" s="220"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24"/>
      <c r="AF23" s="224"/>
      <c r="AG23" s="224"/>
      <c r="AH23" s="224"/>
      <c r="AI23" s="224"/>
    </row>
    <row r="24" spans="1:35" ht="47.25" x14ac:dyDescent="0.25">
      <c r="A24" s="228">
        <v>1</v>
      </c>
      <c r="B24" s="229" t="s">
        <v>188</v>
      </c>
      <c r="C24" s="230">
        <v>1.251396</v>
      </c>
      <c r="D24" s="230">
        <v>0.90500000000000003</v>
      </c>
      <c r="E24" s="230">
        <v>0.90500000000000003</v>
      </c>
      <c r="F24" s="230">
        <v>0.42</v>
      </c>
      <c r="G24" s="230">
        <v>0.48500000000000004</v>
      </c>
      <c r="H24" s="230">
        <v>0</v>
      </c>
      <c r="I24" s="230"/>
      <c r="J24" s="230">
        <v>0.41999999999999993</v>
      </c>
      <c r="K24" s="230"/>
      <c r="L24" s="230">
        <v>0</v>
      </c>
      <c r="M24" s="230"/>
      <c r="N24" s="230">
        <v>0</v>
      </c>
      <c r="O24" s="230"/>
      <c r="P24" s="230">
        <v>0</v>
      </c>
      <c r="Q24" s="230"/>
      <c r="R24" s="230">
        <v>0</v>
      </c>
      <c r="S24" s="230"/>
      <c r="T24" s="230">
        <v>0</v>
      </c>
      <c r="U24" s="230"/>
      <c r="V24" s="230">
        <v>0</v>
      </c>
      <c r="W24" s="230"/>
      <c r="X24" s="230">
        <v>0</v>
      </c>
      <c r="Y24" s="230"/>
      <c r="Z24" s="230" t="s">
        <v>566</v>
      </c>
      <c r="AA24" s="230"/>
      <c r="AB24" s="230">
        <v>0</v>
      </c>
      <c r="AC24" s="230">
        <v>0.41999999999999993</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0.48500000000000004</v>
      </c>
      <c r="H27" s="230">
        <v>0</v>
      </c>
      <c r="I27" s="230"/>
      <c r="J27" s="230">
        <v>0.35</v>
      </c>
      <c r="K27" s="230"/>
      <c r="L27" s="230">
        <v>0</v>
      </c>
      <c r="M27" s="230"/>
      <c r="N27" s="230">
        <v>0</v>
      </c>
      <c r="O27" s="230"/>
      <c r="P27" s="230">
        <v>0</v>
      </c>
      <c r="Q27" s="230"/>
      <c r="R27" s="230">
        <v>0</v>
      </c>
      <c r="S27" s="230"/>
      <c r="T27" s="230">
        <v>0</v>
      </c>
      <c r="U27" s="230"/>
      <c r="V27" s="230">
        <v>0</v>
      </c>
      <c r="W27" s="230"/>
      <c r="X27" s="230">
        <v>0</v>
      </c>
      <c r="Y27" s="230"/>
      <c r="Z27" s="230" t="s">
        <v>566</v>
      </c>
      <c r="AA27" s="230"/>
      <c r="AB27" s="230">
        <v>0</v>
      </c>
      <c r="AC27" s="230">
        <v>0.35</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v>
      </c>
      <c r="I29" s="230"/>
      <c r="J29" s="230">
        <v>6.9999999999999951E-2</v>
      </c>
      <c r="K29" s="230"/>
      <c r="L29" s="230">
        <v>0</v>
      </c>
      <c r="M29" s="230"/>
      <c r="N29" s="230">
        <v>0</v>
      </c>
      <c r="O29" s="230"/>
      <c r="P29" s="230">
        <v>0</v>
      </c>
      <c r="Q29" s="230"/>
      <c r="R29" s="230">
        <v>0</v>
      </c>
      <c r="S29" s="230"/>
      <c r="T29" s="230">
        <v>0</v>
      </c>
      <c r="U29" s="230"/>
      <c r="V29" s="230">
        <v>0</v>
      </c>
      <c r="W29" s="230"/>
      <c r="X29" s="230">
        <v>0</v>
      </c>
      <c r="Y29" s="230"/>
      <c r="Z29" s="230" t="s">
        <v>566</v>
      </c>
      <c r="AA29" s="230"/>
      <c r="AB29" s="230">
        <v>0</v>
      </c>
      <c r="AC29" s="230">
        <v>6.9999999999999951E-2</v>
      </c>
    </row>
    <row r="30" spans="1:35" ht="47.25" x14ac:dyDescent="0.25">
      <c r="A30" s="228" t="s">
        <v>64</v>
      </c>
      <c r="B30" s="229" t="s">
        <v>178</v>
      </c>
      <c r="C30" s="230">
        <v>1.0428299999999999</v>
      </c>
      <c r="D30" s="230">
        <v>0.83499999999999996</v>
      </c>
      <c r="E30" s="230">
        <v>0.83499999999999996</v>
      </c>
      <c r="F30" s="230">
        <v>0</v>
      </c>
      <c r="G30" s="230">
        <v>0.83499999999999996</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566</v>
      </c>
      <c r="AA30" s="230"/>
      <c r="AB30" s="230">
        <v>0</v>
      </c>
      <c r="AC30" s="230">
        <v>0</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1.0428299999999999</v>
      </c>
      <c r="D33" s="230">
        <v>0.83499999999999996</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570</v>
      </c>
      <c r="C36" s="230"/>
      <c r="D36" s="230"/>
      <c r="E36" s="230"/>
      <c r="F36" s="230"/>
      <c r="G36" s="230">
        <v>0</v>
      </c>
      <c r="H36" s="230">
        <v>0</v>
      </c>
      <c r="I36" s="234" t="s">
        <v>571</v>
      </c>
      <c r="J36" s="230">
        <v>0</v>
      </c>
      <c r="K36" s="234" t="s">
        <v>571</v>
      </c>
      <c r="L36" s="230">
        <v>0</v>
      </c>
      <c r="M36" s="234" t="s">
        <v>571</v>
      </c>
      <c r="N36" s="230">
        <v>0</v>
      </c>
      <c r="O36" s="234" t="s">
        <v>571</v>
      </c>
      <c r="P36" s="230">
        <v>0</v>
      </c>
      <c r="Q36" s="234" t="s">
        <v>571</v>
      </c>
      <c r="R36" s="230">
        <v>0</v>
      </c>
      <c r="S36" s="234" t="s">
        <v>571</v>
      </c>
      <c r="T36" s="230">
        <v>0</v>
      </c>
      <c r="U36" s="234" t="s">
        <v>571</v>
      </c>
      <c r="V36" s="230">
        <v>0</v>
      </c>
      <c r="W36" s="234" t="s">
        <v>571</v>
      </c>
      <c r="X36" s="230">
        <v>0</v>
      </c>
      <c r="Y36" s="234" t="s">
        <v>571</v>
      </c>
      <c r="Z36" s="230" t="s">
        <v>566</v>
      </c>
      <c r="AA36" s="234" t="s">
        <v>566</v>
      </c>
      <c r="AB36" s="230">
        <v>0</v>
      </c>
      <c r="AC36" s="230">
        <v>0</v>
      </c>
    </row>
    <row r="37" spans="1:29" ht="31.5" x14ac:dyDescent="0.25">
      <c r="A37" s="231" t="s">
        <v>167</v>
      </c>
      <c r="B37" s="235" t="s">
        <v>572</v>
      </c>
      <c r="C37" s="230"/>
      <c r="D37" s="230"/>
      <c r="E37" s="230"/>
      <c r="F37" s="230"/>
      <c r="G37" s="230">
        <v>0</v>
      </c>
      <c r="H37" s="230">
        <v>0</v>
      </c>
      <c r="I37" s="234" t="s">
        <v>571</v>
      </c>
      <c r="J37" s="230">
        <v>0</v>
      </c>
      <c r="K37" s="234" t="s">
        <v>571</v>
      </c>
      <c r="L37" s="230">
        <v>0</v>
      </c>
      <c r="M37" s="234" t="s">
        <v>571</v>
      </c>
      <c r="N37" s="230">
        <v>0</v>
      </c>
      <c r="O37" s="234" t="s">
        <v>571</v>
      </c>
      <c r="P37" s="230">
        <v>0</v>
      </c>
      <c r="Q37" s="234" t="s">
        <v>571</v>
      </c>
      <c r="R37" s="230">
        <v>0</v>
      </c>
      <c r="S37" s="234" t="s">
        <v>571</v>
      </c>
      <c r="T37" s="230">
        <v>0</v>
      </c>
      <c r="U37" s="234" t="s">
        <v>571</v>
      </c>
      <c r="V37" s="230">
        <v>0</v>
      </c>
      <c r="W37" s="234" t="s">
        <v>571</v>
      </c>
      <c r="X37" s="230">
        <v>0</v>
      </c>
      <c r="Y37" s="234" t="s">
        <v>571</v>
      </c>
      <c r="Z37" s="230" t="s">
        <v>566</v>
      </c>
      <c r="AA37" s="234" t="s">
        <v>566</v>
      </c>
      <c r="AB37" s="230">
        <v>0</v>
      </c>
      <c r="AC37" s="230">
        <v>0</v>
      </c>
    </row>
    <row r="38" spans="1:29" x14ac:dyDescent="0.25">
      <c r="A38" s="231" t="s">
        <v>166</v>
      </c>
      <c r="B38" s="235" t="s">
        <v>157</v>
      </c>
      <c r="C38" s="230"/>
      <c r="D38" s="230"/>
      <c r="E38" s="230"/>
      <c r="F38" s="230"/>
      <c r="G38" s="230">
        <v>0</v>
      </c>
      <c r="H38" s="230">
        <v>0</v>
      </c>
      <c r="I38" s="234" t="s">
        <v>571</v>
      </c>
      <c r="J38" s="230">
        <v>0</v>
      </c>
      <c r="K38" s="234" t="s">
        <v>571</v>
      </c>
      <c r="L38" s="230">
        <v>0</v>
      </c>
      <c r="M38" s="234" t="s">
        <v>571</v>
      </c>
      <c r="N38" s="230">
        <v>0</v>
      </c>
      <c r="O38" s="234" t="s">
        <v>571</v>
      </c>
      <c r="P38" s="230">
        <v>0</v>
      </c>
      <c r="Q38" s="234" t="s">
        <v>571</v>
      </c>
      <c r="R38" s="230">
        <v>0</v>
      </c>
      <c r="S38" s="234" t="s">
        <v>571</v>
      </c>
      <c r="T38" s="230">
        <v>0</v>
      </c>
      <c r="U38" s="234" t="s">
        <v>571</v>
      </c>
      <c r="V38" s="230">
        <v>0</v>
      </c>
      <c r="W38" s="234" t="s">
        <v>571</v>
      </c>
      <c r="X38" s="230">
        <v>0</v>
      </c>
      <c r="Y38" s="234" t="s">
        <v>571</v>
      </c>
      <c r="Z38" s="230" t="s">
        <v>566</v>
      </c>
      <c r="AA38" s="234" t="s">
        <v>566</v>
      </c>
      <c r="AB38" s="230">
        <v>0</v>
      </c>
      <c r="AC38" s="230">
        <v>0</v>
      </c>
    </row>
    <row r="39" spans="1:29" x14ac:dyDescent="0.25">
      <c r="A39" s="231" t="s">
        <v>165</v>
      </c>
      <c r="B39" s="232" t="s">
        <v>573</v>
      </c>
      <c r="C39" s="230"/>
      <c r="D39" s="230"/>
      <c r="E39" s="230"/>
      <c r="F39" s="230"/>
      <c r="G39" s="230">
        <v>0</v>
      </c>
      <c r="H39" s="230">
        <v>0</v>
      </c>
      <c r="I39" s="234" t="s">
        <v>571</v>
      </c>
      <c r="J39" s="230">
        <v>0</v>
      </c>
      <c r="K39" s="234" t="s">
        <v>571</v>
      </c>
      <c r="L39" s="230">
        <v>0</v>
      </c>
      <c r="M39" s="234" t="s">
        <v>571</v>
      </c>
      <c r="N39" s="230">
        <v>0</v>
      </c>
      <c r="O39" s="234" t="s">
        <v>571</v>
      </c>
      <c r="P39" s="230">
        <v>0</v>
      </c>
      <c r="Q39" s="234" t="s">
        <v>571</v>
      </c>
      <c r="R39" s="230">
        <v>0</v>
      </c>
      <c r="S39" s="234" t="s">
        <v>571</v>
      </c>
      <c r="T39" s="230">
        <v>0</v>
      </c>
      <c r="U39" s="234" t="s">
        <v>571</v>
      </c>
      <c r="V39" s="230">
        <v>0</v>
      </c>
      <c r="W39" s="234" t="s">
        <v>571</v>
      </c>
      <c r="X39" s="230">
        <v>0</v>
      </c>
      <c r="Y39" s="234" t="s">
        <v>571</v>
      </c>
      <c r="Z39" s="230" t="s">
        <v>566</v>
      </c>
      <c r="AA39" s="234" t="s">
        <v>566</v>
      </c>
      <c r="AB39" s="230">
        <v>0</v>
      </c>
      <c r="AC39" s="230">
        <v>0</v>
      </c>
    </row>
    <row r="40" spans="1:29" x14ac:dyDescent="0.25">
      <c r="A40" s="231" t="s">
        <v>164</v>
      </c>
      <c r="B40" s="232" t="s">
        <v>574</v>
      </c>
      <c r="C40" s="230"/>
      <c r="D40" s="230"/>
      <c r="E40" s="230"/>
      <c r="F40" s="230"/>
      <c r="G40" s="230">
        <v>0</v>
      </c>
      <c r="H40" s="230">
        <v>0</v>
      </c>
      <c r="I40" s="234" t="s">
        <v>571</v>
      </c>
      <c r="J40" s="230">
        <v>0</v>
      </c>
      <c r="K40" s="234" t="s">
        <v>571</v>
      </c>
      <c r="L40" s="230">
        <v>0</v>
      </c>
      <c r="M40" s="234" t="s">
        <v>571</v>
      </c>
      <c r="N40" s="230">
        <v>0</v>
      </c>
      <c r="O40" s="234" t="s">
        <v>571</v>
      </c>
      <c r="P40" s="230">
        <v>0</v>
      </c>
      <c r="Q40" s="234" t="s">
        <v>571</v>
      </c>
      <c r="R40" s="230">
        <v>0</v>
      </c>
      <c r="S40" s="234" t="s">
        <v>571</v>
      </c>
      <c r="T40" s="230">
        <v>0</v>
      </c>
      <c r="U40" s="234" t="s">
        <v>571</v>
      </c>
      <c r="V40" s="230">
        <v>0</v>
      </c>
      <c r="W40" s="234" t="s">
        <v>571</v>
      </c>
      <c r="X40" s="230">
        <v>0</v>
      </c>
      <c r="Y40" s="234" t="s">
        <v>571</v>
      </c>
      <c r="Z40" s="230" t="s">
        <v>566</v>
      </c>
      <c r="AA40" s="234" t="s">
        <v>566</v>
      </c>
      <c r="AB40" s="230">
        <v>0</v>
      </c>
      <c r="AC40" s="230">
        <v>0</v>
      </c>
    </row>
    <row r="41" spans="1:29" x14ac:dyDescent="0.25">
      <c r="A41" s="231" t="s">
        <v>163</v>
      </c>
      <c r="B41" s="232" t="s">
        <v>575</v>
      </c>
      <c r="C41" s="230"/>
      <c r="D41" s="230"/>
      <c r="E41" s="230"/>
      <c r="F41" s="230"/>
      <c r="G41" s="230">
        <v>0</v>
      </c>
      <c r="H41" s="230">
        <v>0</v>
      </c>
      <c r="I41" s="234" t="s">
        <v>571</v>
      </c>
      <c r="J41" s="230">
        <v>0</v>
      </c>
      <c r="K41" s="234" t="s">
        <v>571</v>
      </c>
      <c r="L41" s="230">
        <v>0</v>
      </c>
      <c r="M41" s="234" t="s">
        <v>571</v>
      </c>
      <c r="N41" s="230">
        <v>0</v>
      </c>
      <c r="O41" s="234" t="s">
        <v>571</v>
      </c>
      <c r="P41" s="230">
        <v>0</v>
      </c>
      <c r="Q41" s="234" t="s">
        <v>571</v>
      </c>
      <c r="R41" s="230">
        <v>0</v>
      </c>
      <c r="S41" s="234" t="s">
        <v>571</v>
      </c>
      <c r="T41" s="230">
        <v>0</v>
      </c>
      <c r="U41" s="234" t="s">
        <v>571</v>
      </c>
      <c r="V41" s="230">
        <v>0</v>
      </c>
      <c r="W41" s="234" t="s">
        <v>571</v>
      </c>
      <c r="X41" s="230">
        <v>0</v>
      </c>
      <c r="Y41" s="234" t="s">
        <v>571</v>
      </c>
      <c r="Z41" s="230" t="s">
        <v>566</v>
      </c>
      <c r="AA41" s="234" t="s">
        <v>566</v>
      </c>
      <c r="AB41" s="230">
        <v>0</v>
      </c>
      <c r="AC41" s="230">
        <v>0</v>
      </c>
    </row>
    <row r="42" spans="1:29" x14ac:dyDescent="0.25">
      <c r="A42" s="231" t="s">
        <v>162</v>
      </c>
      <c r="B42" s="232" t="s">
        <v>576</v>
      </c>
      <c r="C42" s="230"/>
      <c r="D42" s="230"/>
      <c r="E42" s="230"/>
      <c r="F42" s="230"/>
      <c r="G42" s="230">
        <v>0</v>
      </c>
      <c r="H42" s="230">
        <v>0</v>
      </c>
      <c r="I42" s="234" t="s">
        <v>571</v>
      </c>
      <c r="J42" s="230">
        <v>0</v>
      </c>
      <c r="K42" s="234" t="s">
        <v>571</v>
      </c>
      <c r="L42" s="230">
        <v>0</v>
      </c>
      <c r="M42" s="234" t="s">
        <v>571</v>
      </c>
      <c r="N42" s="230">
        <v>0</v>
      </c>
      <c r="O42" s="234" t="s">
        <v>571</v>
      </c>
      <c r="P42" s="230">
        <v>0</v>
      </c>
      <c r="Q42" s="234" t="s">
        <v>571</v>
      </c>
      <c r="R42" s="230">
        <v>0</v>
      </c>
      <c r="S42" s="234" t="s">
        <v>571</v>
      </c>
      <c r="T42" s="230">
        <v>0</v>
      </c>
      <c r="U42" s="234" t="s">
        <v>571</v>
      </c>
      <c r="V42" s="230">
        <v>0</v>
      </c>
      <c r="W42" s="234" t="s">
        <v>571</v>
      </c>
      <c r="X42" s="230">
        <v>0</v>
      </c>
      <c r="Y42" s="234" t="s">
        <v>571</v>
      </c>
      <c r="Z42" s="230" t="s">
        <v>566</v>
      </c>
      <c r="AA42" s="234" t="s">
        <v>566</v>
      </c>
      <c r="AB42" s="230">
        <v>0</v>
      </c>
      <c r="AC42" s="230">
        <v>0</v>
      </c>
    </row>
    <row r="43" spans="1:29" x14ac:dyDescent="0.25">
      <c r="A43" s="231" t="s">
        <v>577</v>
      </c>
      <c r="B43" s="232" t="s">
        <v>578</v>
      </c>
      <c r="C43" s="230"/>
      <c r="D43" s="230"/>
      <c r="E43" s="230"/>
      <c r="F43" s="230"/>
      <c r="G43" s="230">
        <v>0</v>
      </c>
      <c r="H43" s="230">
        <v>0</v>
      </c>
      <c r="I43" s="234" t="s">
        <v>571</v>
      </c>
      <c r="J43" s="230">
        <v>0</v>
      </c>
      <c r="K43" s="234" t="s">
        <v>571</v>
      </c>
      <c r="L43" s="230">
        <v>0</v>
      </c>
      <c r="M43" s="234" t="s">
        <v>571</v>
      </c>
      <c r="N43" s="230">
        <v>0</v>
      </c>
      <c r="O43" s="234" t="s">
        <v>571</v>
      </c>
      <c r="P43" s="230">
        <v>0</v>
      </c>
      <c r="Q43" s="234" t="s">
        <v>571</v>
      </c>
      <c r="R43" s="230">
        <v>0</v>
      </c>
      <c r="S43" s="234" t="s">
        <v>571</v>
      </c>
      <c r="T43" s="230">
        <v>0</v>
      </c>
      <c r="U43" s="234" t="s">
        <v>571</v>
      </c>
      <c r="V43" s="230">
        <v>0</v>
      </c>
      <c r="W43" s="234" t="s">
        <v>571</v>
      </c>
      <c r="X43" s="230">
        <v>0</v>
      </c>
      <c r="Y43" s="234" t="s">
        <v>571</v>
      </c>
      <c r="Z43" s="230" t="s">
        <v>566</v>
      </c>
      <c r="AA43" s="234" t="s">
        <v>566</v>
      </c>
      <c r="AB43" s="230">
        <v>0</v>
      </c>
      <c r="AC43" s="230">
        <v>0</v>
      </c>
    </row>
    <row r="44" spans="1:29" x14ac:dyDescent="0.25">
      <c r="A44" s="231" t="s">
        <v>579</v>
      </c>
      <c r="B44" s="232" t="s">
        <v>580</v>
      </c>
      <c r="C44" s="230"/>
      <c r="D44" s="230"/>
      <c r="E44" s="230"/>
      <c r="F44" s="230"/>
      <c r="G44" s="230">
        <v>0</v>
      </c>
      <c r="H44" s="230">
        <v>0</v>
      </c>
      <c r="I44" s="234" t="s">
        <v>571</v>
      </c>
      <c r="J44" s="230">
        <v>0</v>
      </c>
      <c r="K44" s="234" t="s">
        <v>571</v>
      </c>
      <c r="L44" s="230">
        <v>0</v>
      </c>
      <c r="M44" s="234" t="s">
        <v>571</v>
      </c>
      <c r="N44" s="230">
        <v>0</v>
      </c>
      <c r="O44" s="234" t="s">
        <v>571</v>
      </c>
      <c r="P44" s="230">
        <v>0</v>
      </c>
      <c r="Q44" s="234" t="s">
        <v>571</v>
      </c>
      <c r="R44" s="230">
        <v>0</v>
      </c>
      <c r="S44" s="234" t="s">
        <v>571</v>
      </c>
      <c r="T44" s="230">
        <v>0</v>
      </c>
      <c r="U44" s="234" t="s">
        <v>571</v>
      </c>
      <c r="V44" s="230">
        <v>0</v>
      </c>
      <c r="W44" s="234" t="s">
        <v>571</v>
      </c>
      <c r="X44" s="230">
        <v>0</v>
      </c>
      <c r="Y44" s="234" t="s">
        <v>571</v>
      </c>
      <c r="Z44" s="230" t="s">
        <v>566</v>
      </c>
      <c r="AA44" s="234" t="s">
        <v>566</v>
      </c>
      <c r="AB44" s="230">
        <v>0</v>
      </c>
      <c r="AC44" s="230">
        <v>0</v>
      </c>
    </row>
    <row r="45" spans="1:29" x14ac:dyDescent="0.25">
      <c r="A45" s="231" t="s">
        <v>581</v>
      </c>
      <c r="B45" s="232" t="s">
        <v>582</v>
      </c>
      <c r="C45" s="230"/>
      <c r="D45" s="230"/>
      <c r="E45" s="230"/>
      <c r="F45" s="230"/>
      <c r="G45" s="230">
        <v>0</v>
      </c>
      <c r="H45" s="230">
        <v>0</v>
      </c>
      <c r="I45" s="234" t="s">
        <v>571</v>
      </c>
      <c r="J45" s="230">
        <v>0</v>
      </c>
      <c r="K45" s="234" t="s">
        <v>571</v>
      </c>
      <c r="L45" s="230">
        <v>0</v>
      </c>
      <c r="M45" s="234" t="s">
        <v>571</v>
      </c>
      <c r="N45" s="230">
        <v>0</v>
      </c>
      <c r="O45" s="234" t="s">
        <v>571</v>
      </c>
      <c r="P45" s="230">
        <v>0</v>
      </c>
      <c r="Q45" s="234" t="s">
        <v>571</v>
      </c>
      <c r="R45" s="230">
        <v>0</v>
      </c>
      <c r="S45" s="234" t="s">
        <v>571</v>
      </c>
      <c r="T45" s="230">
        <v>0</v>
      </c>
      <c r="U45" s="234" t="s">
        <v>571</v>
      </c>
      <c r="V45" s="230">
        <v>0</v>
      </c>
      <c r="W45" s="234" t="s">
        <v>571</v>
      </c>
      <c r="X45" s="230">
        <v>0</v>
      </c>
      <c r="Y45" s="234" t="s">
        <v>571</v>
      </c>
      <c r="Z45" s="230" t="s">
        <v>566</v>
      </c>
      <c r="AA45" s="234" t="s">
        <v>566</v>
      </c>
      <c r="AB45" s="230">
        <v>0</v>
      </c>
      <c r="AC45" s="230">
        <v>0</v>
      </c>
    </row>
    <row r="46" spans="1:29" x14ac:dyDescent="0.25">
      <c r="A46" s="231" t="s">
        <v>583</v>
      </c>
      <c r="B46" s="232" t="s">
        <v>584</v>
      </c>
      <c r="C46" s="230"/>
      <c r="D46" s="230"/>
      <c r="E46" s="230"/>
      <c r="F46" s="230"/>
      <c r="G46" s="230">
        <v>0</v>
      </c>
      <c r="H46" s="230">
        <v>0</v>
      </c>
      <c r="I46" s="234" t="s">
        <v>571</v>
      </c>
      <c r="J46" s="230">
        <v>0</v>
      </c>
      <c r="K46" s="234" t="s">
        <v>571</v>
      </c>
      <c r="L46" s="230">
        <v>0</v>
      </c>
      <c r="M46" s="234" t="s">
        <v>571</v>
      </c>
      <c r="N46" s="230">
        <v>0</v>
      </c>
      <c r="O46" s="234" t="s">
        <v>571</v>
      </c>
      <c r="P46" s="230">
        <v>0</v>
      </c>
      <c r="Q46" s="234" t="s">
        <v>571</v>
      </c>
      <c r="R46" s="230">
        <v>0</v>
      </c>
      <c r="S46" s="234" t="s">
        <v>571</v>
      </c>
      <c r="T46" s="230">
        <v>0</v>
      </c>
      <c r="U46" s="234" t="s">
        <v>571</v>
      </c>
      <c r="V46" s="230">
        <v>0</v>
      </c>
      <c r="W46" s="234" t="s">
        <v>571</v>
      </c>
      <c r="X46" s="230">
        <v>0</v>
      </c>
      <c r="Y46" s="234" t="s">
        <v>571</v>
      </c>
      <c r="Z46" s="230" t="s">
        <v>566</v>
      </c>
      <c r="AA46" s="234" t="s">
        <v>566</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570</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566</v>
      </c>
      <c r="AA48" s="230"/>
      <c r="AB48" s="230">
        <v>0</v>
      </c>
      <c r="AC48" s="230">
        <v>0</v>
      </c>
    </row>
    <row r="49" spans="1:29" ht="31.5" x14ac:dyDescent="0.25">
      <c r="A49" s="231" t="s">
        <v>159</v>
      </c>
      <c r="B49" s="235" t="s">
        <v>572</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566</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566</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566</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566</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566</v>
      </c>
      <c r="AA53" s="230"/>
      <c r="AB53" s="230">
        <v>0</v>
      </c>
      <c r="AC53" s="230">
        <v>0</v>
      </c>
    </row>
    <row r="54" spans="1:29" x14ac:dyDescent="0.25">
      <c r="A54" s="231" t="s">
        <v>150</v>
      </c>
      <c r="B54" s="232" t="s">
        <v>574</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566</v>
      </c>
      <c r="AA54" s="230"/>
      <c r="AB54" s="230">
        <v>0</v>
      </c>
      <c r="AC54" s="230">
        <v>0</v>
      </c>
    </row>
    <row r="55" spans="1:29" x14ac:dyDescent="0.25">
      <c r="A55" s="231" t="s">
        <v>585</v>
      </c>
      <c r="B55" s="232" t="s">
        <v>575</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566</v>
      </c>
      <c r="AA55" s="230"/>
      <c r="AB55" s="230">
        <v>0</v>
      </c>
      <c r="AC55" s="230">
        <v>0</v>
      </c>
    </row>
    <row r="56" spans="1:29" x14ac:dyDescent="0.25">
      <c r="A56" s="231" t="s">
        <v>586</v>
      </c>
      <c r="B56" s="232" t="s">
        <v>576</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566</v>
      </c>
      <c r="AA56" s="230"/>
      <c r="AB56" s="230">
        <v>0</v>
      </c>
      <c r="AC56" s="230">
        <v>0</v>
      </c>
    </row>
    <row r="57" spans="1:29" x14ac:dyDescent="0.25">
      <c r="A57" s="231" t="s">
        <v>587</v>
      </c>
      <c r="B57" s="232" t="s">
        <v>578</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566</v>
      </c>
      <c r="AA57" s="230"/>
      <c r="AB57" s="230">
        <v>0</v>
      </c>
      <c r="AC57" s="230">
        <v>0</v>
      </c>
    </row>
    <row r="58" spans="1:29" x14ac:dyDescent="0.25">
      <c r="A58" s="231" t="s">
        <v>588</v>
      </c>
      <c r="B58" s="232" t="s">
        <v>580</v>
      </c>
      <c r="C58" s="230">
        <v>5</v>
      </c>
      <c r="D58" s="230">
        <v>5</v>
      </c>
      <c r="E58" s="230"/>
      <c r="F58" s="230"/>
      <c r="G58" s="230">
        <v>5</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566</v>
      </c>
      <c r="AA58" s="230"/>
      <c r="AB58" s="230">
        <v>0</v>
      </c>
      <c r="AC58" s="230">
        <v>0</v>
      </c>
    </row>
    <row r="59" spans="1:29" x14ac:dyDescent="0.25">
      <c r="A59" s="231" t="s">
        <v>589</v>
      </c>
      <c r="B59" s="232" t="s">
        <v>582</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566</v>
      </c>
      <c r="AA59" s="230"/>
      <c r="AB59" s="230">
        <v>0</v>
      </c>
      <c r="AC59" s="230">
        <v>0</v>
      </c>
    </row>
    <row r="60" spans="1:29" x14ac:dyDescent="0.25">
      <c r="A60" s="231" t="s">
        <v>590</v>
      </c>
      <c r="B60" s="232" t="s">
        <v>584</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566</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1.0428299999999999</v>
      </c>
      <c r="D62" s="230">
        <v>0.83499999999999996</v>
      </c>
      <c r="E62" s="230"/>
      <c r="F62" s="230"/>
      <c r="G62" s="230">
        <v>0.83499999999999996</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566</v>
      </c>
      <c r="AA62" s="230"/>
      <c r="AB62" s="230">
        <v>0</v>
      </c>
      <c r="AC62" s="230">
        <v>0</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566</v>
      </c>
      <c r="AA66" s="230"/>
      <c r="AB66" s="230">
        <v>0</v>
      </c>
      <c r="AC66" s="230">
        <v>0</v>
      </c>
    </row>
    <row r="67" spans="1:29" x14ac:dyDescent="0.25">
      <c r="A67" s="231" t="s">
        <v>142</v>
      </c>
      <c r="B67" s="232" t="s">
        <v>574</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566</v>
      </c>
      <c r="AA67" s="230"/>
      <c r="AB67" s="230">
        <v>0</v>
      </c>
      <c r="AC67" s="230">
        <v>0</v>
      </c>
    </row>
    <row r="68" spans="1:29" x14ac:dyDescent="0.25">
      <c r="A68" s="231" t="s">
        <v>591</v>
      </c>
      <c r="B68" s="232" t="s">
        <v>575</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566</v>
      </c>
      <c r="AA68" s="230"/>
      <c r="AB68" s="230">
        <v>0</v>
      </c>
      <c r="AC68" s="230">
        <v>0</v>
      </c>
    </row>
    <row r="69" spans="1:29" x14ac:dyDescent="0.25">
      <c r="A69" s="231" t="s">
        <v>592</v>
      </c>
      <c r="B69" s="232" t="s">
        <v>576</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566</v>
      </c>
      <c r="AA69" s="230"/>
      <c r="AB69" s="230">
        <v>0</v>
      </c>
      <c r="AC69" s="230">
        <v>0</v>
      </c>
    </row>
    <row r="70" spans="1:29" x14ac:dyDescent="0.25">
      <c r="A70" s="231" t="s">
        <v>593</v>
      </c>
      <c r="B70" s="232" t="s">
        <v>578</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566</v>
      </c>
      <c r="AA70" s="230"/>
      <c r="AB70" s="230">
        <v>0</v>
      </c>
      <c r="AC70" s="230">
        <v>0</v>
      </c>
    </row>
    <row r="71" spans="1:29" x14ac:dyDescent="0.25">
      <c r="A71" s="231" t="s">
        <v>594</v>
      </c>
      <c r="B71" s="232" t="s">
        <v>580</v>
      </c>
      <c r="C71" s="230"/>
      <c r="D71" s="230"/>
      <c r="E71" s="230"/>
      <c r="F71" s="230"/>
      <c r="G71" s="230">
        <v>5</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566</v>
      </c>
      <c r="AA71" s="230"/>
      <c r="AB71" s="230">
        <v>0</v>
      </c>
      <c r="AC71" s="230">
        <v>0</v>
      </c>
    </row>
    <row r="72" spans="1:29" x14ac:dyDescent="0.25">
      <c r="A72" s="231" t="s">
        <v>595</v>
      </c>
      <c r="B72" s="232" t="s">
        <v>582</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566</v>
      </c>
      <c r="AA72" s="230"/>
      <c r="AB72" s="230">
        <v>0</v>
      </c>
      <c r="AC72" s="230">
        <v>0</v>
      </c>
    </row>
    <row r="73" spans="1:29" x14ac:dyDescent="0.25">
      <c r="A73" s="231" t="s">
        <v>596</v>
      </c>
      <c r="B73" s="232" t="s">
        <v>584</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566</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570</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572</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597</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574</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598</v>
      </c>
      <c r="B81" s="232" t="s">
        <v>575</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599</v>
      </c>
      <c r="B82" s="232" t="s">
        <v>576</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600</v>
      </c>
      <c r="B83" s="232" t="s">
        <v>578</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601</v>
      </c>
      <c r="B84" s="232" t="s">
        <v>580</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602</v>
      </c>
      <c r="B85" s="232" t="s">
        <v>582</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603</v>
      </c>
      <c r="B86" s="232" t="s">
        <v>584</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2"/>
  <sheetViews>
    <sheetView view="pageBreakPreview" topLeftCell="AF26" zoomScale="70" zoomScaleSheetLayoutView="70" workbookViewId="0">
      <selection activeCell="A26" sqref="A26:XFD41"/>
    </sheetView>
  </sheetViews>
  <sheetFormatPr defaultRowHeight="15" x14ac:dyDescent="0.25"/>
  <cols>
    <col min="1" max="1" width="6.140625" style="19" customWidth="1"/>
    <col min="2" max="2" width="23.140625" style="19" customWidth="1"/>
    <col min="3" max="3" width="18.28515625" style="19" customWidth="1"/>
    <col min="4" max="4" width="15.140625" style="19" customWidth="1"/>
    <col min="5" max="12" width="7.7109375" style="19" customWidth="1"/>
    <col min="13" max="13" width="19.28515625" style="19" customWidth="1"/>
    <col min="14" max="14" width="3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1.285156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1.7109375" style="19" customWidth="1"/>
    <col min="33" max="33" width="16.42578125" style="19" customWidth="1"/>
    <col min="34" max="34" width="13.85546875" style="19" customWidth="1"/>
    <col min="35" max="35" width="12.7109375" style="19" customWidth="1"/>
    <col min="36" max="36" width="11.7109375" style="19" customWidth="1"/>
    <col min="37" max="37" width="12" style="19" customWidth="1"/>
    <col min="38" max="38" width="12.28515625" style="19" customWidth="1"/>
    <col min="39" max="39" width="13.140625" style="19" customWidth="1"/>
    <col min="40" max="40" width="11.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O_PK3400.07.02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543</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14</v>
      </c>
      <c r="AG24" s="179" t="s">
        <v>13</v>
      </c>
      <c r="AH24" s="180" t="s">
        <v>3</v>
      </c>
      <c r="AI24" s="180"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0" x14ac:dyDescent="0.2">
      <c r="A26" s="242">
        <v>2024.0367000000001</v>
      </c>
      <c r="B26" s="243" t="s">
        <v>616</v>
      </c>
      <c r="C26" s="244" t="s">
        <v>617</v>
      </c>
      <c r="D26" s="245">
        <v>12.202400000000001</v>
      </c>
      <c r="E26" s="246">
        <v>4</v>
      </c>
      <c r="F26" s="246" t="s">
        <v>395</v>
      </c>
      <c r="G26" s="246" t="s">
        <v>395</v>
      </c>
      <c r="H26" s="246" t="s">
        <v>395</v>
      </c>
      <c r="I26" s="246" t="s">
        <v>395</v>
      </c>
      <c r="J26" s="246" t="s">
        <v>395</v>
      </c>
      <c r="K26" s="246" t="s">
        <v>395</v>
      </c>
      <c r="L26" s="246" t="s">
        <v>395</v>
      </c>
      <c r="M26" s="247" t="s">
        <v>618</v>
      </c>
      <c r="N26" s="248" t="s">
        <v>619</v>
      </c>
      <c r="O26" s="244" t="s">
        <v>552</v>
      </c>
      <c r="P26" s="249">
        <v>2379</v>
      </c>
      <c r="Q26" s="244" t="s">
        <v>568</v>
      </c>
      <c r="R26" s="249">
        <v>2379</v>
      </c>
      <c r="S26" s="244" t="s">
        <v>620</v>
      </c>
      <c r="T26" s="244" t="s">
        <v>621</v>
      </c>
      <c r="U26" s="244">
        <v>1</v>
      </c>
      <c r="V26" s="244">
        <v>1</v>
      </c>
      <c r="W26" s="244" t="s">
        <v>622</v>
      </c>
      <c r="X26" s="249">
        <v>2379</v>
      </c>
      <c r="Y26" s="247"/>
      <c r="Z26" s="244">
        <v>1</v>
      </c>
      <c r="AA26" s="249">
        <v>2379</v>
      </c>
      <c r="AB26" s="249">
        <v>2379</v>
      </c>
      <c r="AC26" s="244" t="s">
        <v>622</v>
      </c>
      <c r="AD26" s="249">
        <v>2379</v>
      </c>
      <c r="AE26" s="249">
        <v>2379</v>
      </c>
      <c r="AF26" s="242">
        <v>32413845731</v>
      </c>
      <c r="AG26" s="244" t="s">
        <v>623</v>
      </c>
      <c r="AH26" s="244" t="s">
        <v>624</v>
      </c>
      <c r="AI26" s="244" t="s">
        <v>625</v>
      </c>
      <c r="AJ26" s="244" t="s">
        <v>626</v>
      </c>
      <c r="AK26" s="244" t="s">
        <v>627</v>
      </c>
      <c r="AL26" s="244" t="s">
        <v>628</v>
      </c>
      <c r="AM26" s="244" t="s">
        <v>629</v>
      </c>
      <c r="AN26" s="244" t="s">
        <v>627</v>
      </c>
      <c r="AO26" s="250" t="s">
        <v>630</v>
      </c>
      <c r="AP26" s="244" t="s">
        <v>631</v>
      </c>
      <c r="AQ26" s="244" t="s">
        <v>631</v>
      </c>
      <c r="AR26" s="244" t="s">
        <v>632</v>
      </c>
      <c r="AS26" s="244" t="s">
        <v>632</v>
      </c>
      <c r="AT26" s="244" t="s">
        <v>633</v>
      </c>
      <c r="AU26" s="247"/>
      <c r="AV26" s="244" t="s">
        <v>634</v>
      </c>
    </row>
    <row r="27" spans="1:48" ht="90" x14ac:dyDescent="0.25">
      <c r="A27" s="242">
        <v>2024.0400999999999</v>
      </c>
      <c r="B27" s="243" t="s">
        <v>616</v>
      </c>
      <c r="C27" s="244" t="s">
        <v>617</v>
      </c>
      <c r="D27" s="245">
        <v>12.202400000000001</v>
      </c>
      <c r="E27" s="246">
        <v>1</v>
      </c>
      <c r="F27" s="246" t="s">
        <v>395</v>
      </c>
      <c r="G27" s="246" t="s">
        <v>395</v>
      </c>
      <c r="H27" s="246" t="s">
        <v>395</v>
      </c>
      <c r="I27" s="246" t="s">
        <v>395</v>
      </c>
      <c r="J27" s="246" t="s">
        <v>395</v>
      </c>
      <c r="K27" s="246" t="s">
        <v>395</v>
      </c>
      <c r="L27" s="246" t="s">
        <v>395</v>
      </c>
      <c r="M27" s="247" t="s">
        <v>618</v>
      </c>
      <c r="N27" s="248" t="s">
        <v>635</v>
      </c>
      <c r="O27" s="244" t="s">
        <v>552</v>
      </c>
      <c r="P27" s="249">
        <v>1611</v>
      </c>
      <c r="Q27" s="244" t="s">
        <v>568</v>
      </c>
      <c r="R27" s="249">
        <v>1611</v>
      </c>
      <c r="S27" s="244" t="s">
        <v>620</v>
      </c>
      <c r="T27" s="244" t="s">
        <v>636</v>
      </c>
      <c r="U27" s="244">
        <v>14</v>
      </c>
      <c r="V27" s="244">
        <v>14</v>
      </c>
      <c r="W27" s="244" t="s">
        <v>637</v>
      </c>
      <c r="X27" s="249">
        <v>1494</v>
      </c>
      <c r="Y27" s="251"/>
      <c r="Z27" s="244">
        <v>1</v>
      </c>
      <c r="AA27" s="249">
        <v>1050</v>
      </c>
      <c r="AB27" s="249">
        <v>1050</v>
      </c>
      <c r="AC27" s="244" t="s">
        <v>637</v>
      </c>
      <c r="AD27" s="249">
        <v>1260</v>
      </c>
      <c r="AE27" s="249">
        <v>1260</v>
      </c>
      <c r="AF27" s="242">
        <v>32413785853</v>
      </c>
      <c r="AG27" s="244" t="s">
        <v>623</v>
      </c>
      <c r="AH27" s="244" t="s">
        <v>638</v>
      </c>
      <c r="AI27" s="244" t="s">
        <v>638</v>
      </c>
      <c r="AJ27" s="244" t="s">
        <v>639</v>
      </c>
      <c r="AK27" s="244" t="s">
        <v>640</v>
      </c>
      <c r="AL27" s="251"/>
      <c r="AM27" s="251"/>
      <c r="AN27" s="251"/>
      <c r="AO27" s="251"/>
      <c r="AP27" s="244" t="s">
        <v>641</v>
      </c>
      <c r="AQ27" s="244" t="s">
        <v>642</v>
      </c>
      <c r="AR27" s="244" t="s">
        <v>643</v>
      </c>
      <c r="AS27" s="244" t="s">
        <v>643</v>
      </c>
      <c r="AT27" s="244" t="s">
        <v>644</v>
      </c>
      <c r="AU27" s="251"/>
      <c r="AV27" s="244" t="s">
        <v>645</v>
      </c>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4" t="s">
        <v>646</v>
      </c>
      <c r="X28" s="249">
        <v>1611</v>
      </c>
      <c r="Y28" s="251"/>
      <c r="Z28" s="244"/>
      <c r="AA28" s="249">
        <v>1200</v>
      </c>
      <c r="AB28" s="249"/>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4" t="s">
        <v>647</v>
      </c>
      <c r="X29" s="249">
        <v>1611</v>
      </c>
      <c r="Y29" s="251"/>
      <c r="Z29" s="244"/>
      <c r="AA29" s="249">
        <v>1611</v>
      </c>
      <c r="AB29" s="249"/>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4" t="s">
        <v>648</v>
      </c>
      <c r="X30" s="249">
        <v>1611</v>
      </c>
      <c r="Y30" s="251"/>
      <c r="Z30" s="244"/>
      <c r="AA30" s="249">
        <v>1611</v>
      </c>
      <c r="AB30" s="249"/>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4" t="s">
        <v>649</v>
      </c>
      <c r="X31" s="249">
        <v>1225</v>
      </c>
      <c r="Y31" s="251"/>
      <c r="Z31" s="244"/>
      <c r="AA31" s="249">
        <v>1059</v>
      </c>
      <c r="AB31" s="249"/>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44" t="s">
        <v>650</v>
      </c>
      <c r="X32" s="249">
        <v>1611</v>
      </c>
      <c r="Y32" s="251"/>
      <c r="Z32" s="244"/>
      <c r="AA32" s="249">
        <v>1611</v>
      </c>
      <c r="AB32" s="249"/>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44" t="s">
        <v>651</v>
      </c>
      <c r="X33" s="249">
        <v>1610</v>
      </c>
      <c r="Y33" s="251"/>
      <c r="Z33" s="244"/>
      <c r="AA33" s="249">
        <v>1205</v>
      </c>
      <c r="AB33" s="249"/>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44" t="s">
        <v>652</v>
      </c>
      <c r="X34" s="249">
        <v>1611</v>
      </c>
      <c r="Y34" s="251"/>
      <c r="Z34" s="244"/>
      <c r="AA34" s="249">
        <v>1159</v>
      </c>
      <c r="AB34" s="249"/>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44" t="s">
        <v>653</v>
      </c>
      <c r="X35" s="249">
        <v>1569</v>
      </c>
      <c r="Y35" s="251"/>
      <c r="Z35" s="244"/>
      <c r="AA35" s="249">
        <v>1569</v>
      </c>
      <c r="AB35" s="249"/>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44" t="s">
        <v>654</v>
      </c>
      <c r="X36" s="249">
        <v>1611</v>
      </c>
      <c r="Y36" s="251"/>
      <c r="Z36" s="244"/>
      <c r="AA36" s="249">
        <v>1611</v>
      </c>
      <c r="AB36" s="249"/>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x14ac:dyDescent="0.25">
      <c r="A37" s="251"/>
      <c r="B37" s="251"/>
      <c r="C37" s="251"/>
      <c r="D37" s="251"/>
      <c r="E37" s="251"/>
      <c r="F37" s="251"/>
      <c r="G37" s="251"/>
      <c r="H37" s="251"/>
      <c r="I37" s="251"/>
      <c r="J37" s="251"/>
      <c r="K37" s="251"/>
      <c r="L37" s="251"/>
      <c r="M37" s="251"/>
      <c r="N37" s="251"/>
      <c r="O37" s="251"/>
      <c r="P37" s="251"/>
      <c r="Q37" s="251"/>
      <c r="R37" s="251"/>
      <c r="S37" s="251"/>
      <c r="T37" s="251"/>
      <c r="U37" s="251"/>
      <c r="V37" s="251"/>
      <c r="W37" s="244" t="s">
        <v>655</v>
      </c>
      <c r="X37" s="249">
        <v>1433</v>
      </c>
      <c r="Y37" s="251"/>
      <c r="Z37" s="244"/>
      <c r="AA37" s="249">
        <v>1433</v>
      </c>
      <c r="AB37" s="249"/>
      <c r="AC37" s="251"/>
      <c r="AD37" s="251"/>
      <c r="AE37" s="251"/>
      <c r="AF37" s="251"/>
      <c r="AG37" s="251"/>
      <c r="AH37" s="251"/>
      <c r="AI37" s="251"/>
      <c r="AJ37" s="251"/>
      <c r="AK37" s="251"/>
      <c r="AL37" s="251"/>
      <c r="AM37" s="251"/>
      <c r="AN37" s="251"/>
      <c r="AO37" s="251"/>
      <c r="AP37" s="251"/>
      <c r="AQ37" s="251"/>
      <c r="AR37" s="251"/>
      <c r="AS37" s="251"/>
      <c r="AT37" s="251"/>
      <c r="AU37" s="251"/>
      <c r="AV37" s="251"/>
    </row>
    <row r="38" spans="1:48" x14ac:dyDescent="0.25">
      <c r="A38" s="251"/>
      <c r="B38" s="251"/>
      <c r="C38" s="251"/>
      <c r="D38" s="251"/>
      <c r="E38" s="251"/>
      <c r="F38" s="251"/>
      <c r="G38" s="251"/>
      <c r="H38" s="251"/>
      <c r="I38" s="251"/>
      <c r="J38" s="251"/>
      <c r="K38" s="251"/>
      <c r="L38" s="251"/>
      <c r="M38" s="251"/>
      <c r="N38" s="251"/>
      <c r="O38" s="251"/>
      <c r="P38" s="251"/>
      <c r="Q38" s="251"/>
      <c r="R38" s="251"/>
      <c r="S38" s="251"/>
      <c r="T38" s="251"/>
      <c r="U38" s="251"/>
      <c r="V38" s="251"/>
      <c r="W38" s="244" t="s">
        <v>656</v>
      </c>
      <c r="X38" s="249">
        <v>1208</v>
      </c>
      <c r="Y38" s="251"/>
      <c r="Z38" s="244"/>
      <c r="AA38" s="249">
        <v>1208</v>
      </c>
      <c r="AB38" s="249"/>
      <c r="AC38" s="251"/>
      <c r="AD38" s="251"/>
      <c r="AE38" s="251"/>
      <c r="AF38" s="251"/>
      <c r="AG38" s="251"/>
      <c r="AH38" s="251"/>
      <c r="AI38" s="251"/>
      <c r="AJ38" s="251"/>
      <c r="AK38" s="251"/>
      <c r="AL38" s="251"/>
      <c r="AM38" s="251"/>
      <c r="AN38" s="251"/>
      <c r="AO38" s="251"/>
      <c r="AP38" s="251"/>
      <c r="AQ38" s="251"/>
      <c r="AR38" s="251"/>
      <c r="AS38" s="251"/>
      <c r="AT38" s="251"/>
      <c r="AU38" s="251"/>
      <c r="AV38" s="251"/>
    </row>
    <row r="39" spans="1:48"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44" t="s">
        <v>657</v>
      </c>
      <c r="X39" s="249">
        <v>1611</v>
      </c>
      <c r="Y39" s="251"/>
      <c r="Z39" s="244"/>
      <c r="AA39" s="249">
        <v>1418</v>
      </c>
      <c r="AB39" s="249"/>
      <c r="AC39" s="251"/>
      <c r="AD39" s="251"/>
      <c r="AE39" s="251"/>
      <c r="AF39" s="251"/>
      <c r="AG39" s="251"/>
      <c r="AH39" s="251"/>
      <c r="AI39" s="251"/>
      <c r="AJ39" s="251"/>
      <c r="AK39" s="251"/>
      <c r="AL39" s="251"/>
      <c r="AM39" s="251"/>
      <c r="AN39" s="251"/>
      <c r="AO39" s="251"/>
      <c r="AP39" s="251"/>
      <c r="AQ39" s="251"/>
      <c r="AR39" s="251"/>
      <c r="AS39" s="251"/>
      <c r="AT39" s="251"/>
      <c r="AU39" s="251"/>
      <c r="AV39" s="251"/>
    </row>
    <row r="40" spans="1:48"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44" t="s">
        <v>658</v>
      </c>
      <c r="X40" s="249">
        <v>1236</v>
      </c>
      <c r="Y40" s="251"/>
      <c r="Z40" s="244"/>
      <c r="AA40" s="249">
        <v>1236</v>
      </c>
      <c r="AB40" s="249"/>
      <c r="AC40" s="251"/>
      <c r="AD40" s="251"/>
      <c r="AE40" s="251"/>
      <c r="AF40" s="251"/>
      <c r="AG40" s="251"/>
      <c r="AH40" s="251"/>
      <c r="AI40" s="251"/>
      <c r="AJ40" s="251"/>
      <c r="AK40" s="251"/>
      <c r="AL40" s="251"/>
      <c r="AM40" s="251"/>
      <c r="AN40" s="251"/>
      <c r="AO40" s="251"/>
      <c r="AP40" s="251"/>
      <c r="AQ40" s="251"/>
      <c r="AR40" s="251"/>
      <c r="AS40" s="251"/>
      <c r="AT40" s="251"/>
      <c r="AU40" s="251"/>
      <c r="AV40" s="251"/>
    </row>
    <row r="41" spans="1:48" s="20" customFormat="1" ht="11.25" x14ac:dyDescent="0.2">
      <c r="A41" s="23"/>
      <c r="B41" s="21"/>
      <c r="C41" s="21"/>
      <c r="D41" s="23"/>
      <c r="E41" s="23"/>
      <c r="F41" s="23"/>
      <c r="G41" s="23"/>
      <c r="H41" s="23"/>
      <c r="I41" s="23"/>
      <c r="J41" s="23"/>
      <c r="K41" s="23"/>
      <c r="L41" s="23"/>
      <c r="M41" s="21"/>
      <c r="N41" s="21"/>
      <c r="O41" s="21"/>
      <c r="P41" s="24"/>
      <c r="Q41" s="21"/>
      <c r="R41" s="24"/>
      <c r="S41" s="21"/>
      <c r="T41" s="21"/>
      <c r="U41" s="23"/>
      <c r="V41" s="23"/>
      <c r="W41" s="21"/>
      <c r="X41" s="24"/>
      <c r="Y41" s="21"/>
      <c r="Z41" s="22"/>
      <c r="AA41" s="24"/>
      <c r="AB41" s="24"/>
      <c r="AC41" s="24"/>
      <c r="AD41" s="24"/>
      <c r="AE41" s="24"/>
      <c r="AF41" s="23"/>
      <c r="AG41" s="21"/>
      <c r="AH41" s="22"/>
      <c r="AI41" s="22"/>
      <c r="AJ41" s="22"/>
      <c r="AK41" s="22"/>
      <c r="AL41" s="21"/>
      <c r="AM41" s="21"/>
      <c r="AN41" s="22"/>
      <c r="AO41" s="21"/>
      <c r="AP41" s="22"/>
      <c r="AQ41" s="22"/>
      <c r="AR41" s="22"/>
      <c r="AS41" s="22"/>
      <c r="AT41" s="22"/>
      <c r="AU41" s="21"/>
      <c r="AV41" s="21"/>
    </row>
    <row r="42" spans="1:48" s="20" customFormat="1" ht="11.25" x14ac:dyDescent="0.2">
      <c r="A42" s="23"/>
      <c r="B42" s="21"/>
      <c r="C42" s="21"/>
      <c r="D42" s="23"/>
      <c r="E42" s="23"/>
      <c r="F42" s="23"/>
      <c r="G42" s="23"/>
      <c r="H42" s="23"/>
      <c r="I42" s="23"/>
      <c r="J42" s="23"/>
      <c r="K42" s="23"/>
      <c r="L42" s="23"/>
      <c r="M42" s="21"/>
      <c r="N42" s="21"/>
      <c r="O42" s="21"/>
      <c r="P42" s="24"/>
      <c r="Q42" s="21"/>
      <c r="R42" s="24"/>
      <c r="S42" s="21"/>
      <c r="T42" s="21"/>
      <c r="U42" s="23"/>
      <c r="V42" s="23"/>
      <c r="W42" s="21"/>
      <c r="X42" s="24"/>
      <c r="Y42" s="21"/>
      <c r="Z42" s="22"/>
      <c r="AA42" s="24"/>
      <c r="AB42" s="24"/>
      <c r="AC42" s="24"/>
      <c r="AD42" s="24"/>
      <c r="AE42" s="24"/>
      <c r="AF42" s="23"/>
      <c r="AG42" s="21"/>
      <c r="AH42" s="22"/>
      <c r="AI42" s="22"/>
      <c r="AJ42" s="22"/>
      <c r="AK42" s="22"/>
      <c r="AL42" s="21"/>
      <c r="AM42" s="21"/>
      <c r="AN42" s="22"/>
      <c r="AO42" s="21"/>
      <c r="AP42" s="22"/>
      <c r="AQ42" s="22"/>
      <c r="AR42" s="22"/>
      <c r="AS42" s="22"/>
      <c r="AT42" s="22"/>
      <c r="AU42" s="21"/>
      <c r="AV4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4" zoomScale="90" zoomScaleNormal="90" zoomScaleSheetLayoutView="90" workbookViewId="0">
      <selection activeCell="B25" sqref="B25: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5" t="str">
        <f>'1. паспорт местоположение'!A5:C5</f>
        <v>Год раскрытия информации: 2025 год</v>
      </c>
      <c r="B5" s="425"/>
      <c r="C5" s="75"/>
      <c r="D5" s="75"/>
      <c r="E5" s="75"/>
      <c r="F5" s="75"/>
      <c r="G5" s="75"/>
      <c r="H5" s="75"/>
    </row>
    <row r="6" spans="1:8" ht="18.75" x14ac:dyDescent="0.3">
      <c r="A6" s="184"/>
      <c r="B6" s="184"/>
      <c r="C6" s="184"/>
      <c r="D6" s="184"/>
      <c r="E6" s="184"/>
      <c r="F6" s="184"/>
      <c r="G6" s="184"/>
      <c r="H6" s="184"/>
    </row>
    <row r="7" spans="1:8" ht="18.75" x14ac:dyDescent="0.25">
      <c r="A7" s="261" t="s">
        <v>10</v>
      </c>
      <c r="B7" s="261"/>
      <c r="C7" s="183"/>
      <c r="D7" s="183"/>
      <c r="E7" s="183"/>
      <c r="F7" s="183"/>
      <c r="G7" s="183"/>
      <c r="H7" s="183"/>
    </row>
    <row r="8" spans="1:8" ht="18.75" x14ac:dyDescent="0.25">
      <c r="A8" s="183"/>
      <c r="B8" s="183"/>
      <c r="C8" s="183"/>
      <c r="D8" s="183"/>
      <c r="E8" s="183"/>
      <c r="F8" s="183"/>
      <c r="G8" s="183"/>
      <c r="H8" s="183"/>
    </row>
    <row r="9" spans="1:8" ht="18.75" x14ac:dyDescent="0.25">
      <c r="A9" s="260" t="str">
        <f>'1. паспорт местоположение'!A9:C9</f>
        <v>АО "Россети Тюмень"</v>
      </c>
      <c r="B9" s="260"/>
      <c r="C9" s="181"/>
      <c r="D9" s="181"/>
      <c r="E9" s="181"/>
      <c r="F9" s="181"/>
      <c r="G9" s="181"/>
      <c r="H9" s="181"/>
    </row>
    <row r="10" spans="1:8" x14ac:dyDescent="0.25">
      <c r="A10" s="258" t="s">
        <v>9</v>
      </c>
      <c r="B10" s="25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0" t="str">
        <f>'1. паспорт местоположение'!A12:C12</f>
        <v>O_PK3400.07.02</v>
      </c>
      <c r="B12" s="260"/>
      <c r="C12" s="181"/>
      <c r="D12" s="181"/>
      <c r="E12" s="181"/>
      <c r="F12" s="181"/>
      <c r="G12" s="181"/>
      <c r="H12" s="181"/>
    </row>
    <row r="13" spans="1:8" x14ac:dyDescent="0.25">
      <c r="A13" s="258" t="s">
        <v>8</v>
      </c>
      <c r="B13" s="258"/>
      <c r="C13" s="182"/>
      <c r="D13" s="182"/>
      <c r="E13" s="182"/>
      <c r="F13" s="182"/>
      <c r="G13" s="182"/>
      <c r="H13" s="182"/>
    </row>
    <row r="14" spans="1:8" ht="18.75" x14ac:dyDescent="0.25">
      <c r="A14" s="11"/>
      <c r="B14" s="11"/>
      <c r="C14" s="11"/>
      <c r="D14" s="11"/>
      <c r="E14" s="11"/>
      <c r="F14" s="11"/>
      <c r="G14" s="11"/>
      <c r="H14" s="11"/>
    </row>
    <row r="15" spans="1:8" ht="54" customHeight="1" x14ac:dyDescent="0.25">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181"/>
      <c r="D15" s="181"/>
      <c r="E15" s="181"/>
      <c r="F15" s="181"/>
      <c r="G15" s="181"/>
      <c r="H15" s="181"/>
    </row>
    <row r="16" spans="1:8" x14ac:dyDescent="0.25">
      <c r="A16" s="258" t="s">
        <v>7</v>
      </c>
      <c r="B16" s="258"/>
      <c r="C16" s="182"/>
      <c r="D16" s="182"/>
      <c r="E16" s="182"/>
      <c r="F16" s="182"/>
      <c r="G16" s="182"/>
      <c r="H16" s="182"/>
    </row>
    <row r="17" spans="1:2" x14ac:dyDescent="0.25">
      <c r="B17" s="150"/>
    </row>
    <row r="18" spans="1:2" ht="33.75" customHeight="1" x14ac:dyDescent="0.25">
      <c r="A18" s="423" t="s">
        <v>533</v>
      </c>
      <c r="B18" s="424"/>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569</v>
      </c>
    </row>
    <row r="24" spans="1:2" ht="30.75" thickBot="1" x14ac:dyDescent="0.3">
      <c r="A24" s="152" t="s">
        <v>404</v>
      </c>
      <c r="B24" s="154" t="s">
        <v>606</v>
      </c>
    </row>
    <row r="25" spans="1:2" ht="16.5" thickBot="1" x14ac:dyDescent="0.3">
      <c r="A25" s="155" t="s">
        <v>405</v>
      </c>
      <c r="B25" s="153">
        <v>2024</v>
      </c>
    </row>
    <row r="26" spans="1:2" ht="16.5" thickBot="1" x14ac:dyDescent="0.3">
      <c r="A26" s="156" t="s">
        <v>406</v>
      </c>
      <c r="B26" s="157" t="s">
        <v>660</v>
      </c>
    </row>
    <row r="27" spans="1:2" ht="29.25" thickBot="1" x14ac:dyDescent="0.3">
      <c r="A27" s="164" t="s">
        <v>559</v>
      </c>
      <c r="B27" s="206">
        <v>0.90500000000000003</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30.75" thickBot="1" x14ac:dyDescent="0.3">
      <c r="A38" s="241" t="s">
        <v>614</v>
      </c>
      <c r="B38" s="241">
        <v>0.48499999999999999</v>
      </c>
    </row>
    <row r="39" spans="1:2" ht="16.5" thickBot="1" x14ac:dyDescent="0.3">
      <c r="A39" s="159" t="s">
        <v>413</v>
      </c>
      <c r="B39" s="159">
        <v>0.8</v>
      </c>
    </row>
    <row r="40" spans="1:2" ht="16.5" thickBot="1" x14ac:dyDescent="0.3">
      <c r="A40" s="159" t="s">
        <v>414</v>
      </c>
      <c r="B40" s="159">
        <v>0.48499999999999999</v>
      </c>
    </row>
    <row r="41" spans="1:2" ht="16.5" thickBot="1" x14ac:dyDescent="0.3">
      <c r="A41" s="159" t="s">
        <v>415</v>
      </c>
      <c r="B41" s="159">
        <v>0.48499999999999999</v>
      </c>
    </row>
    <row r="42" spans="1:2" ht="30.75" thickBot="1" x14ac:dyDescent="0.3">
      <c r="A42" s="241" t="s">
        <v>615</v>
      </c>
      <c r="B42" s="241">
        <v>0.42</v>
      </c>
    </row>
    <row r="43" spans="1:2" ht="16.5" thickBot="1" x14ac:dyDescent="0.3">
      <c r="A43" s="159" t="s">
        <v>413</v>
      </c>
      <c r="B43" s="159">
        <v>0.7</v>
      </c>
    </row>
    <row r="44" spans="1:2" ht="16.5" thickBot="1" x14ac:dyDescent="0.3">
      <c r="A44" s="159" t="s">
        <v>414</v>
      </c>
      <c r="B44" s="159">
        <v>0</v>
      </c>
    </row>
    <row r="45" spans="1:2" ht="16.5" thickBot="1" x14ac:dyDescent="0.3">
      <c r="A45" s="159" t="s">
        <v>415</v>
      </c>
      <c r="B45" s="159">
        <v>0.35</v>
      </c>
    </row>
    <row r="46" spans="1:2" ht="29.25" thickBot="1" x14ac:dyDescent="0.3">
      <c r="A46" s="165" t="s">
        <v>417</v>
      </c>
      <c r="B46" s="159"/>
    </row>
    <row r="47" spans="1:2" ht="16.5" thickBot="1" x14ac:dyDescent="0.3">
      <c r="A47" s="159" t="s">
        <v>412</v>
      </c>
      <c r="B47" s="159"/>
    </row>
    <row r="48" spans="1:2" ht="16.5" thickBot="1" x14ac:dyDescent="0.3">
      <c r="A48" s="159" t="s">
        <v>413</v>
      </c>
      <c r="B48" s="159"/>
    </row>
    <row r="49" spans="1:2" ht="16.5" thickBot="1" x14ac:dyDescent="0.3">
      <c r="A49" s="159" t="s">
        <v>414</v>
      </c>
      <c r="B49" s="159"/>
    </row>
    <row r="50" spans="1:2" ht="16.5" thickBot="1" x14ac:dyDescent="0.3">
      <c r="A50" s="159" t="s">
        <v>415</v>
      </c>
      <c r="B50" s="159"/>
    </row>
    <row r="51" spans="1:2" ht="29.25" thickBot="1" x14ac:dyDescent="0.3">
      <c r="A51" s="158" t="s">
        <v>418</v>
      </c>
      <c r="B51" s="166"/>
    </row>
    <row r="52" spans="1:2" ht="16.5" thickBot="1" x14ac:dyDescent="0.3">
      <c r="A52" s="160" t="s">
        <v>410</v>
      </c>
      <c r="B52" s="166"/>
    </row>
    <row r="53" spans="1:2" ht="16.5" thickBot="1" x14ac:dyDescent="0.3">
      <c r="A53" s="160" t="s">
        <v>419</v>
      </c>
      <c r="B53" s="166"/>
    </row>
    <row r="54" spans="1:2" ht="16.5" thickBot="1" x14ac:dyDescent="0.3">
      <c r="A54" s="160" t="s">
        <v>420</v>
      </c>
      <c r="B54" s="166"/>
    </row>
    <row r="55" spans="1:2" ht="16.5" thickBot="1" x14ac:dyDescent="0.3">
      <c r="A55" s="160" t="s">
        <v>421</v>
      </c>
      <c r="B55" s="166"/>
    </row>
    <row r="56" spans="1:2" ht="16.5" thickBot="1" x14ac:dyDescent="0.3">
      <c r="A56" s="155" t="s">
        <v>422</v>
      </c>
      <c r="B56" s="167"/>
    </row>
    <row r="57" spans="1:2" ht="16.5" thickBot="1" x14ac:dyDescent="0.3">
      <c r="A57" s="155" t="s">
        <v>423</v>
      </c>
      <c r="B57" s="167"/>
    </row>
    <row r="58" spans="1:2" ht="16.5" thickBot="1" x14ac:dyDescent="0.3">
      <c r="A58" s="155" t="s">
        <v>424</v>
      </c>
      <c r="B58" s="167"/>
    </row>
    <row r="59" spans="1:2" ht="16.5" thickBot="1" x14ac:dyDescent="0.3">
      <c r="A59" s="156" t="s">
        <v>425</v>
      </c>
      <c r="B59" s="157"/>
    </row>
    <row r="60" spans="1:2" x14ac:dyDescent="0.25">
      <c r="A60" s="158" t="s">
        <v>426</v>
      </c>
      <c r="B60" s="420" t="s">
        <v>427</v>
      </c>
    </row>
    <row r="61" spans="1:2" x14ac:dyDescent="0.25">
      <c r="A61" s="162" t="s">
        <v>428</v>
      </c>
      <c r="B61" s="421"/>
    </row>
    <row r="62" spans="1:2" x14ac:dyDescent="0.25">
      <c r="A62" s="162" t="s">
        <v>429</v>
      </c>
      <c r="B62" s="421"/>
    </row>
    <row r="63" spans="1:2" x14ac:dyDescent="0.25">
      <c r="A63" s="162" t="s">
        <v>430</v>
      </c>
      <c r="B63" s="421"/>
    </row>
    <row r="64" spans="1:2" x14ac:dyDescent="0.25">
      <c r="A64" s="162" t="s">
        <v>431</v>
      </c>
      <c r="B64" s="421"/>
    </row>
    <row r="65" spans="1:2" ht="16.5" thickBot="1" x14ac:dyDescent="0.3">
      <c r="A65" s="163" t="s">
        <v>432</v>
      </c>
      <c r="B65" s="422"/>
    </row>
    <row r="66" spans="1:2" ht="30.75" thickBot="1" x14ac:dyDescent="0.3">
      <c r="A66" s="160" t="s">
        <v>433</v>
      </c>
      <c r="B66" s="161"/>
    </row>
    <row r="67" spans="1:2" ht="29.25" thickBot="1" x14ac:dyDescent="0.3">
      <c r="A67" s="155" t="s">
        <v>434</v>
      </c>
      <c r="B67" s="161"/>
    </row>
    <row r="68" spans="1:2" ht="16.5" thickBot="1" x14ac:dyDescent="0.3">
      <c r="A68" s="160" t="s">
        <v>410</v>
      </c>
      <c r="B68" s="168"/>
    </row>
    <row r="69" spans="1:2" ht="16.5" thickBot="1" x14ac:dyDescent="0.3">
      <c r="A69" s="160" t="s">
        <v>435</v>
      </c>
      <c r="B69" s="161"/>
    </row>
    <row r="70" spans="1:2" ht="16.5" thickBot="1" x14ac:dyDescent="0.3">
      <c r="A70" s="160" t="s">
        <v>436</v>
      </c>
      <c r="B70" s="168"/>
    </row>
    <row r="71" spans="1:2" ht="175.5" customHeight="1" thickBot="1" x14ac:dyDescent="0.3">
      <c r="A71" s="169" t="s">
        <v>437</v>
      </c>
      <c r="B71" s="225" t="s">
        <v>611</v>
      </c>
    </row>
    <row r="72" spans="1:2" ht="16.5" thickBot="1" x14ac:dyDescent="0.3">
      <c r="A72" s="155" t="s">
        <v>438</v>
      </c>
      <c r="B72" s="167"/>
    </row>
    <row r="73" spans="1:2" ht="16.5" thickBot="1" x14ac:dyDescent="0.3">
      <c r="A73" s="162" t="s">
        <v>439</v>
      </c>
      <c r="B73" s="219">
        <f>'6.1. Паспорт сетевой график'!H40</f>
        <v>45656</v>
      </c>
    </row>
    <row r="74" spans="1:2" ht="16.5" thickBot="1" x14ac:dyDescent="0.3">
      <c r="A74" s="162" t="s">
        <v>440</v>
      </c>
      <c r="B74" s="170"/>
    </row>
    <row r="75" spans="1:2" ht="16.5" thickBot="1" x14ac:dyDescent="0.3">
      <c r="A75" s="162" t="s">
        <v>441</v>
      </c>
      <c r="B75" s="170"/>
    </row>
    <row r="76" spans="1:2" ht="29.25" thickBot="1" x14ac:dyDescent="0.3">
      <c r="A76" s="171" t="s">
        <v>442</v>
      </c>
      <c r="B76" s="168" t="s">
        <v>560</v>
      </c>
    </row>
    <row r="77" spans="1:2" ht="28.5" x14ac:dyDescent="0.25">
      <c r="A77" s="158" t="s">
        <v>443</v>
      </c>
      <c r="B77" s="420" t="s">
        <v>561</v>
      </c>
    </row>
    <row r="78" spans="1:2" x14ac:dyDescent="0.25">
      <c r="A78" s="162" t="s">
        <v>444</v>
      </c>
      <c r="B78" s="421"/>
    </row>
    <row r="79" spans="1:2" x14ac:dyDescent="0.25">
      <c r="A79" s="162" t="s">
        <v>445</v>
      </c>
      <c r="B79" s="421"/>
    </row>
    <row r="80" spans="1:2" x14ac:dyDescent="0.25">
      <c r="A80" s="162" t="s">
        <v>446</v>
      </c>
      <c r="B80" s="421"/>
    </row>
    <row r="81" spans="1:2" x14ac:dyDescent="0.25">
      <c r="A81" s="162" t="s">
        <v>447</v>
      </c>
      <c r="B81" s="421"/>
    </row>
    <row r="82" spans="1:2" ht="16.5" thickBot="1" x14ac:dyDescent="0.3">
      <c r="A82" s="172" t="s">
        <v>448</v>
      </c>
      <c r="B82" s="422"/>
    </row>
    <row r="85" spans="1:2" x14ac:dyDescent="0.25">
      <c r="A85" s="173"/>
      <c r="B85" s="174"/>
    </row>
    <row r="86" spans="1:2" x14ac:dyDescent="0.25">
      <c r="B86" s="175"/>
    </row>
    <row r="87" spans="1:2" x14ac:dyDescent="0.25">
      <c r="B87" s="176"/>
    </row>
  </sheetData>
  <mergeCells count="11">
    <mergeCell ref="A5:B5"/>
    <mergeCell ref="A7:B7"/>
    <mergeCell ref="A9:B9"/>
    <mergeCell ref="A10:B10"/>
    <mergeCell ref="A12:B12"/>
    <mergeCell ref="B77:B82"/>
    <mergeCell ref="A13:B13"/>
    <mergeCell ref="A15:B15"/>
    <mergeCell ref="A16:B16"/>
    <mergeCell ref="A18:B18"/>
    <mergeCell ref="B60:B65"/>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2025-11-04T11:31:51Z</dcterms:modified>
</cp:coreProperties>
</file>