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3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 localSheetId="7">#REF!</definedName>
    <definedName name="Prj_Invest">[1]Параметры!$D$28</definedName>
    <definedName name="Prj_Language">#REF!</definedName>
    <definedName name="Prj_Len" localSheetId="7">#REF!</definedName>
    <definedName name="Prj_Len">[1]Параметры!$D$27</definedName>
    <definedName name="Prj_Name">#REF!</definedName>
    <definedName name="Prj_Period">#REF!</definedName>
    <definedName name="Prj_Protect">#REF!</definedName>
    <definedName name="Prj_Start" localSheetId="7">#REF!</definedName>
    <definedName name="Prj_Start">[1]Параметры!$D$16</definedName>
    <definedName name="Prj_StartDate">#REF!</definedName>
    <definedName name="Prj_StartMonth">#REF!</definedName>
    <definedName name="Prj_StartYear" localSheetId="7">#REF!</definedName>
    <definedName name="Prj_StartYear">[1]Параметры!$B$32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23" l="1"/>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<sst xmlns="http://schemas.openxmlformats.org/spreadsheetml/2006/main" count="1280" uniqueCount="637">
  <si>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</si>
  <si>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</si>
  <si>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</si>
  <si>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</si>
  <si>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</si>
  <si>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</si>
  <si>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</si>
  <si>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</si>
  <si>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</si>
  <si>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</si>
  <si>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</si>
  <si>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</si>
  <si>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</si>
  <si>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</si>
  <si>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</si>
  <si>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</si>
  <si>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</si>
  <si>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</si>
  <si>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</si>
  <si>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</si>
  <si>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</si>
  <si>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</si>
  <si>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</si>
  <si>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</si>
  <si>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</si>
  <si>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</si>
  <si>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</si>
  <si>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</si>
  <si>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</si>
  <si>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</si>
  <si>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</si>
  <si>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</si>
  <si>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</si>
  <si>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</si>
  <si>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</si>
  <si>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</si>
  <si>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</si>
  <si>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</si>
  <si>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</si>
  <si>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</si>
  <si>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</si>
  <si>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</si>
  <si>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</si>
  <si>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</si>
  <si>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</si>
  <si>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</si>
  <si>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</si>
  <si>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</si>
  <si>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</si>
  <si>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</si>
  <si>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</si>
  <si>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</si>
  <si>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</si>
  <si>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</si>
  <si>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</si>
  <si>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</si>
  <si>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</si>
  <si>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</si>
  <si>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</si>
  <si>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</si>
  <si>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</si>
  <si>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</si>
  <si>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</si>
  <si>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</si>
  <si>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</si>
  <si>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</si>
  <si>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</si>
  <si>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</si>
  <si>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</si>
  <si>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</si>
  <si>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</si>
  <si>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</si>
  <si>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</si>
  <si>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</si>
  <si>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</si>
  <si>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</si>
  <si>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</si>
  <si>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</si>
  <si>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</si>
  <si>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</si>
  <si>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</si>
  <si>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</si>
  <si>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</si>
  <si>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</si>
  <si>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</si>
  <si>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</si>
  <si>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</si>
  <si>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</si>
  <si>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</si>
  <si>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</si>
  <si>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</si>
  <si>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</si>
  <si>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</si>
  <si>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</si>
  <si>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</si>
  <si>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</si>
  <si>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</si>
  <si>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</si>
  <si>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</si>
  <si>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</si>
  <si>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</si>
  <si>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</si>
  <si>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</si>
  <si>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</si>
  <si>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</si>
  <si>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</si>
  <si>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</si>
  <si>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</si>
  <si>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</si>
  <si>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</si>
  <si>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</si>
  <si>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</si>
  <si>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</si>
  <si>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</si>
  <si>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</si>
  <si>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</si>
  <si>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</si>
  <si>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</si>
  <si>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</si>
  <si>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</si>
  <si>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</si>
  <si>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</si>
  <si>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</si>
  <si>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</si>
  <si>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</si>
  <si>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</si>
  <si>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</si>
  <si>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</si>
  <si>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</si>
  <si>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</si>
  <si>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</si>
  <si>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</si>
  <si>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</si>
  <si>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</si>
  <si>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</si>
  <si>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</si>
  <si>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</si>
  <si>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</si>
  <si>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</si>
  <si>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</si>
  <si>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</si>
  <si>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</si>
  <si>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</si>
  <si>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</si>
  <si>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</si>
  <si>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</si>
  <si>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</si>
  <si>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</si>
  <si>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</si>
  <si>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</si>
  <si>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</si>
  <si>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</si>
  <si>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</si>
  <si>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</si>
  <si>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</si>
  <si>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</si>
  <si>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</si>
  <si>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</si>
  <si>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</si>
  <si>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</si>
  <si>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</si>
  <si>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</si>
  <si>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</si>
  <si>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</si>
  <si>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</si>
  <si>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</si>
  <si>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</si>
  <si>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</si>
  <si>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</si>
  <si>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</si>
  <si>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</si>
  <si>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</si>
  <si>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</si>
  <si>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</si>
  <si>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</si>
  <si>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</si>
  <si>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</si>
  <si>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</si>
  <si>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</si>
  <si>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</si>
  <si>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</si>
  <si>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</si>
  <si>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</si>
  <si>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</si>
  <si>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</si>
  <si>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</si>
  <si>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</si>
  <si>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</si>
  <si>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</si>
  <si>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</si>
  <si>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</si>
  <si>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</si>
  <si>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</si>
  <si>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</si>
  <si>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</si>
  <si>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</si>
  <si>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</si>
  <si>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</si>
  <si>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</si>
  <si>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</si>
  <si>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</si>
  <si>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</si>
  <si>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</si>
  <si>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</si>
  <si>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</si>
  <si>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</si>
  <si>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</si>
  <si>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</si>
  <si>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</si>
  <si>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</si>
  <si>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</si>
  <si>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</si>
  <si>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</si>
  <si>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</si>
  <si>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</si>
  <si>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</si>
  <si>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</si>
  <si>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</si>
  <si>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</si>
  <si>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</si>
  <si>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</si>
  <si>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</si>
  <si>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</si>
  <si>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</si>
  <si>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</si>
  <si>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</si>
  <si>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</si>
  <si>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</si>
  <si>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</si>
  <si>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</si>
  <si>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</si>
  <si>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</si>
  <si>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</si>
  <si>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</si>
  <si>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</si>
  <si>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</si>
  <si>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</si>
  <si>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</si>
  <si>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</si>
  <si>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</si>
  <si>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</si>
  <si>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</si>
  <si>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</si>
  <si>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</si>
  <si>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</si>
  <si>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</si>
  <si>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</si>
  <si>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</si>
  <si>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</si>
  <si>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</si>
  <si>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</si>
  <si>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</si>
  <si>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</si>
  <si>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</si>
  <si>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</si>
  <si>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</si>
  <si>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</si>
  <si>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</si>
  <si>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</si>
  <si>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</si>
  <si>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</si>
  <si>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</si>
  <si>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</si>
  <si>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</si>
  <si>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</si>
  <si>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</si>
  <si>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</si>
  <si>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</si>
  <si>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</si>
  <si>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</si>
  <si>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</si>
  <si>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</si>
  <si>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</si>
  <si>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</si>
  <si>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</si>
  <si>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</si>
  <si>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</si>
  <si>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</si>
  <si>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</si>
  <si>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</si>
  <si>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</si>
  <si>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</si>
  <si>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</si>
  <si>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</si>
  <si>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</si>
  <si>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</si>
  <si>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</si>
  <si>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</si>
  <si>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</si>
  <si>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</si>
  <si>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</si>
  <si>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</si>
  <si>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</si>
  <si>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</si>
  <si>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</si>
  <si>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</si>
  <si>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</si>
  <si>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</si>
  <si>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</si>
  <si>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</si>
  <si>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</si>
  <si>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</si>
  <si>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</si>
  <si>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</si>
  <si>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</si>
  <si>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</si>
  <si>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</si>
  <si>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</si>
  <si>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</si>
  <si>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</si>
  <si>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</si>
  <si>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</si>
  <si>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</si>
  <si>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</si>
  <si>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</si>
  <si>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</si>
  <si>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</si>
  <si>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</si>
  <si>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</si>
  <si>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</si>
  <si>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</si>
  <si>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</si>
  <si>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</si>
  <si>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</si>
  <si>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</si>
  <si>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</si>
  <si>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</si>
  <si>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</si>
  <si>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</si>
  <si>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</si>
  <si>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</si>
  <si>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</si>
  <si>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</si>
  <si>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</si>
  <si>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</si>
  <si>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</si>
  <si>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</si>
  <si>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</si>
  <si>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</si>
  <si>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</si>
  <si>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</si>
  <si>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</si>
  <si>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</si>
  <si>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</si>
  <si>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</si>
  <si>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</si>
  <si>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</si>
  <si>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</si>
  <si>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</si>
  <si>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</si>
  <si>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</si>
  <si>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</si>
  <si>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</si>
  <si>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</si>
  <si>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</si>
  <si>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</si>
  <si>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</si>
  <si>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</si>
  <si>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</si>
  <si>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</si>
  <si>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</si>
  <si>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</si>
  <si>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</si>
  <si>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</si>
  <si>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</si>
  <si>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</si>
  <si>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</si>
  <si>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</si>
  <si>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</si>
  <si>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</si>
  <si>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</si>
  <si>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</si>
  <si>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</si>
  <si>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</si>
  <si>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</si>
  <si>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</si>
  <si>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</si>
  <si>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</si>
  <si>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</si>
  <si>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</si>
  <si>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</si>
  <si>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</si>
  <si>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</si>
  <si>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</si>
  <si>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</si>
  <si>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</si>
  <si>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</si>
  <si>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</si>
  <si>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</si>
  <si>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</si>
  <si>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</si>
  <si>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</si>
  <si>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</si>
  <si>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</si>
  <si>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</si>
  <si>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</si>
  <si>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</si>
  <si>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</si>
  <si>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</si>
  <si>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</si>
  <si>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</si>
  <si>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</si>
  <si>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</si>
  <si>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</si>
  <si>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</si>
  <si>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</si>
  <si>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</si>
  <si>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</si>
  <si>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</si>
  <si>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</si>
  <si>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</si>
  <si>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</si>
  <si>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</si>
  <si>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</si>
  <si>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</si>
  <si>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</si>
  <si>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</si>
  <si>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</si>
  <si>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</si>
  <si>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</si>
  <si>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</si>
  <si>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</si>
  <si>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</si>
  <si>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</si>
  <si>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</si>
  <si>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</si>
  <si>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</si>
  <si>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</si>
  <si>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</si>
  <si>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</si>
  <si>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</si>
  <si>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</si>
  <si>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</si>
  <si>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</si>
  <si>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</si>
  <si>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</si>
  <si>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</si>
  <si>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</si>
  <si>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</si>
  <si>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</si>
  <si>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</si>
  <si>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</si>
  <si>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</si>
  <si>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</si>
  <si>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</si>
  <si>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</si>
  <si>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</si>
  <si>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</si>
  <si>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</si>
  <si>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</si>
  <si>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</si>
  <si>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</si>
  <si>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</si>
  <si>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</si>
  <si>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</si>
  <si>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</si>
  <si>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</si>
  <si>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</si>
  <si>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</si>
  <si>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</si>
  <si>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</si>
  <si>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</si>
  <si>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</si>
  <si>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</si>
  <si>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</si>
  <si>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</si>
  <si>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</si>
  <si>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</si>
  <si>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</si>
  <si>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</si>
  <si>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</si>
  <si>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</si>
  <si>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</si>
  <si>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</si>
  <si>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</si>
  <si>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</si>
  <si>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</si>
  <si>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</si>
  <si>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</si>
  <si>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</si>
  <si>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</si>
  <si>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</si>
  <si>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</si>
  <si>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</si>
  <si>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</si>
  <si>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</si>
  <si>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</si>
  <si>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</si>
  <si>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</si>
  <si>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</si>
  <si>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</si>
  <si>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</si>
  <si>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</si>
  <si>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</si>
  <si>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</si>
  <si>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</si>
  <si>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</si>
  <si>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</si>
  <si>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</si>
  <si>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</si>
  <si>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</si>
  <si>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</si>
  <si>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</si>
  <si>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</si>
  <si>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</si>
  <si>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</si>
  <si>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</si>
  <si>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</si>
  <si>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</si>
  <si>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</si>
  <si>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</si>
  <si>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</si>
  <si>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</si>
  <si>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</si>
  <si>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</si>
  <si>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</si>
  <si>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</si>
  <si>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</si>
  <si>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</si>
  <si>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</si>
  <si>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</si>
  <si>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</si>
  <si>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</si>
  <si>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</si>
  <si>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</si>
  <si>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</si>
  <si>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</si>
  <si>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</si>
  <si>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</si>
  <si>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</si>
  <si>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</si>
  <si>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</si>
  <si>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</si>
  <si>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</si>
  <si>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</si>
  <si>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</si>
  <si>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</si>
  <si>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</si>
  <si>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</si>
  <si>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</si>
  <si>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</si>
  <si>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</si>
  <si>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</si>
  <si>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</si>
  <si>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</si>
  <si>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</si>
  <si>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</si>
  <si>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</si>
  <si>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</si>
  <si>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</si>
  <si>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</si>
  <si>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</si>
  <si>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</si>
  <si>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</si>
  <si>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</si>
  <si>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</si>
  <si>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</si>
  <si>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</si>
  <si>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</si>
  <si>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</si>
  <si>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</si>
  <si>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</si>
  <si>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</si>
  <si>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</si>
  <si>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</si>
  <si>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</si>
  <si>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</si>
  <si>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</si>
  <si>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</si>
  <si>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</si>
  <si>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</si>
  <si>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</si>
  <si>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</si>
  <si>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</si>
  <si>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</si>
  <si>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</si>
  <si>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</si>
  <si>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</si>
  <si>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</si>
  <si>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</si>
  <si>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</si>
  <si>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</si>
  <si>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</si>
  <si>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</si>
  <si>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</si>
  <si>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</si>
  <si>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</si>
  <si>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</si>
  <si>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 точек учета потребителей и 174 трансформатора тока. Общее количество приборов учета по филиалу 931 приборов учета.</t>
  </si>
  <si>
    <t>O_TP1100.AS.0030</t>
  </si>
  <si>
    <t>Год 2028</t>
  </si>
  <si>
    <t>28 т.у., 174 шт.</t>
  </si>
  <si>
    <t>Год раскрытия информации: 2025 год</t>
  </si>
  <si>
    <t>0,064 млн. руб. без НДС за 1 т.у.
0,010 млн. руб. без НДС за 1 шт. ТТ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</si>
  <si>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</si>
  <si>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</si>
  <si>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</si>
  <si>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</si>
  <si>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</si>
  <si>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</si>
  <si>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</si>
  <si>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которое необходимо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 (трансформаторы тока)</t>
  </si>
  <si>
    <t>Коммерческие предложения</t>
  </si>
  <si>
    <t>СЦ</t>
  </si>
  <si>
    <t>СЦ ЕП</t>
  </si>
  <si>
    <t>ООО "Энергосервис"</t>
  </si>
  <si>
    <t>Аналитическая записка РТ7/1/610 от 11.07.2024</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</si>
  <si>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Сургутские электрические сети</t>
  </si>
  <si>
    <t>ОЗП</t>
  </si>
  <si>
    <t>ОЗП ЕП</t>
  </si>
  <si>
    <t>АО "Энергомера"</t>
  </si>
  <si>
    <t>Протокол ЦЗК № 44/24 от 02.07.2024</t>
  </si>
  <si>
    <t>З</t>
  </si>
  <si>
    <t>- по договорам поставки основного оборудования (в разбивке по каждому поставщику и по договорам):</t>
  </si>
  <si>
    <t>объем заключенного договора KP02.1100.2024.183 от 19.07.2024 . ООО "Энергосервис"    в ценах 2024 года с НДС, млн. руб</t>
  </si>
  <si>
    <t>объем заключенного договора KP02.1100.2024.184 от 14.10.2024 . АО "Энергомера"    в ценах 2024 года с НДС, млн. руб</t>
  </si>
  <si>
    <t xml:space="preserve"> ООО "Энергосервис" ; АО "Энергомера"</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</si>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</sst>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1" fillId="0" borderId="33" xfId="2" applyFont="1" applyBorder="1" applyAlignment="1">
      <alignment horizontal="left" vertical="top" wrapText="1"/>
    </xf>
    <xf numFmtId="1"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wrapText="1"/>
    </xf>
    <xf numFmtId="175" fontId="41" fillId="0" borderId="39" xfId="49" applyNumberFormat="1" applyFont="1" applyBorder="1" applyAlignment="1">
      <alignment horizontal="center" vertical="center"/>
    </xf>
    <xf numFmtId="14" fontId="41" fillId="0" borderId="39" xfId="49" applyNumberFormat="1" applyFont="1" applyBorder="1" applyAlignment="1">
      <alignment horizontal="center" vertical="center"/>
    </xf>
    <xf numFmtId="49" fontId="41" fillId="0" borderId="39" xfId="49" applyNumberFormat="1" applyFont="1" applyBorder="1" applyAlignment="1">
      <alignment horizontal="center" vertical="center"/>
    </xf>
    <xf numFmtId="3" fontId="41" fillId="0" borderId="39" xfId="49" applyNumberFormat="1" applyFont="1" applyBorder="1" applyAlignment="1">
      <alignment horizontal="center" vertical="center"/>
    </xf>
    <xf numFmtId="171" fontId="36" fillId="0" borderId="38" xfId="0" applyNumberFormat="1" applyFont="1" applyBorder="1" applyAlignment="1">
      <alignment horizontal="left" vertical="center"/>
    </xf>
    <xf numFmtId="0" fontId="42" fillId="26" borderId="24" xfId="2" applyFont="1" applyFill="1" applyBorder="1" applyAlignment="1">
      <alignment horizontal="left" vertical="center" wrapText="1"/>
    </xf>
    <xf numFmtId="171" fontId="39" fillId="26" borderId="40"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8" xfId="0" applyFont="1" applyBorder="1" applyAlignment="1">
      <alignment horizontal="left" vertical="center" wrapText="1"/>
    </xf>
    <xf numFmtId="171" fontId="36" fillId="0" borderId="38"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5" fillId="0" borderId="0" xfId="70" applyFont="1"/>
    <xf numFmtId="0" fontId="67" fillId="0" borderId="2" xfId="50" applyFont="1" applyBorder="1" applyAlignment="1">
      <alignment vertical="center"/>
    </xf>
    <xf numFmtId="0" fontId="67" fillId="0" borderId="39" xfId="50" applyFont="1" applyBorder="1" applyAlignment="1">
      <alignment vertical="center"/>
    </xf>
    <xf numFmtId="0" fontId="67" fillId="0" borderId="23"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38" fillId="0" borderId="0" xfId="0" applyFont="1" applyAlignment="1">
      <alignment vertical="center"/>
    </xf>
    <xf numFmtId="0" fontId="41" fillId="0" borderId="39"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39" xfId="0" applyNumberFormat="1" applyFont="1" applyBorder="1" applyAlignment="1">
      <alignment vertical="center"/>
    </xf>
    <xf numFmtId="4" fontId="41" fillId="0" borderId="46"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39"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39" xfId="0" applyNumberFormat="1" applyFont="1" applyBorder="1" applyAlignment="1">
      <alignment horizontal="center" vertical="center"/>
    </xf>
    <xf numFmtId="169" fontId="42" fillId="0" borderId="39" xfId="0" applyNumberFormat="1" applyFont="1" applyBorder="1" applyAlignment="1">
      <alignment vertical="center"/>
    </xf>
    <xf numFmtId="172" fontId="42" fillId="0" borderId="39"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0" fontId="43" fillId="0" borderId="39" xfId="2" applyFont="1" applyBorder="1" applyAlignment="1">
      <alignment horizontal="center" vertical="top" wrapText="1"/>
    </xf>
    <xf numFmtId="0" fontId="11" fillId="0" borderId="39" xfId="2" applyBorder="1" applyAlignment="1">
      <alignment horizontal="center" vertical="top" wrapText="1"/>
    </xf>
    <xf numFmtId="0" fontId="11" fillId="25" borderId="39" xfId="2" applyFill="1" applyBorder="1" applyAlignment="1">
      <alignment horizontal="center" vertical="center" wrapText="1"/>
    </xf>
    <xf numFmtId="14" fontId="11" fillId="25" borderId="39" xfId="0" applyNumberFormat="1" applyFont="1" applyFill="1" applyBorder="1" applyAlignment="1">
      <alignment horizontal="center" vertical="center" wrapText="1"/>
    </xf>
    <xf numFmtId="0" fontId="11" fillId="25" borderId="39" xfId="0"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9"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53" xfId="0" applyNumberFormat="1" applyFont="1" applyBorder="1" applyAlignment="1">
      <alignment horizontal="center" vertical="center"/>
    </xf>
    <xf numFmtId="170"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Border="1" applyAlignment="1">
      <alignment horizontal="center" vertical="center" wrapText="1"/>
    </xf>
    <xf numFmtId="1" fontId="43" fillId="0" borderId="45" xfId="0" applyNumberFormat="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39" xfId="50" applyFont="1" applyBorder="1" applyAlignment="1">
      <alignment vertical="center"/>
    </xf>
    <xf numFmtId="0" fontId="67" fillId="0" borderId="39"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3" fontId="11" fillId="0" borderId="39"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0"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Border="1" applyAlignment="1">
      <alignment horizontal="center" vertical="center" wrapText="1"/>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39"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0" xfId="0" applyFont="1" applyAlignment="1">
      <alignment horizontal="left" vertical="center" wrapText="1"/>
    </xf>
    <xf numFmtId="0" fontId="64"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9"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-1749902.3121077737</c:v>
              </c:pt>
              <c:pt idx="1">
                <c:v>-1421104.0826582985</c:v>
              </c:pt>
              <c:pt idx="2">
                <c:v>-1120231.0605685525</c:v>
              </c:pt>
              <c:pt idx="3">
                <c:v>-855147.94038639544</c:v>
              </c:pt>
              <c:pt idx="4">
                <c:v>-656141.8524228161</c:v>
              </c:pt>
              <c:pt idx="5">
                <c:v>-473993.07661367615</c:v>
              </c:pt>
              <c:pt idx="6">
                <c:v>-307298.75759213429</c:v>
              </c:pt>
              <c:pt idx="7">
                <c:v>-154769.44401020909</c:v>
              </c:pt>
              <c:pt idx="8">
                <c:v>-15220.373122902762</c:v>
              </c:pt>
              <c:pt idx="9">
                <c:v>112436.63765573395</c:v>
              </c:pt>
              <c:pt idx="10">
                <c:v>229200.72532032273</c:v>
              </c:pt>
            </c:numLit>
          </c:val>
          <c:smooth val="0"/>
          <c:extLst>
            <c:ext xmlns:c16="http://schemas.microsoft.com/office/drawing/2014/chart" uri="{C3380CC4-5D6E-409C-BE32-E72D297353CC}">
              <c16:uniqueId val="{00000000-7129-4FA7-9222-2F312E1CB194}"/>
            </c:ext>
          </c:extLst>
        </c:ser>
        <c:ser>
          <c:idx val="0"/>
          <c:order val="1"/>
          <c:tx>
            <c:v>Накопленный чистый денежный поток</c:v>
          </c:tx>
          <c:marker>
            <c:symbol val="none"/>
          </c:marker>
          <c:val>
            <c:numLit>
              <c:formatCode>_(* #\ ##0_);_(* \(#\ ##0\);_(* "-"_);_(@_)</c:formatCode>
              <c:ptCount val="11"/>
              <c:pt idx="0">
                <c:v>-1699713.2162604297</c:v>
              </c:pt>
              <c:pt idx="1">
                <c:v>-1272631.9056649946</c:v>
              </c:pt>
              <c:pt idx="2">
                <c:v>-827227.10554702836</c:v>
              </c:pt>
              <c:pt idx="3">
                <c:v>-379983.36923986441</c:v>
              </c:pt>
              <c:pt idx="4">
                <c:v>2681.9497631639242</c:v>
              </c:pt>
              <c:pt idx="5">
                <c:v>401862.65988232341</c:v>
              </c:pt>
              <c:pt idx="6">
                <c:v>818208.89051469124</c:v>
              </c:pt>
              <c:pt idx="7">
                <c:v>1252396.7762332279</c:v>
              </c:pt>
              <c:pt idx="8">
                <c:v>1705129.4969938125</c:v>
              </c:pt>
              <c:pt idx="9">
                <c:v>2177138.3599505587</c:v>
              </c:pt>
              <c:pt idx="10">
                <c:v>2669183.9245437449</c:v>
              </c:pt>
            </c:numLit>
          </c:val>
          <c:smooth val="0"/>
          <c:extLst>
            <c:ext xmlns:c16="http://schemas.microsoft.com/office/drawing/2014/chart" uri="{C3380CC4-5D6E-409C-BE32-E72D297353CC}">
              <c16:uniqueId val="{00000001-7129-4FA7-9222-2F312E1CB1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449035</xdr:colOff>
      <xdr:row>31</xdr:row>
      <xdr:rowOff>0</xdr:rowOff>
    </xdr:from>
    <xdr:to>
      <xdr:col>49</xdr:col>
      <xdr:colOff>496660</xdr:colOff>
      <xdr:row>45</xdr:row>
      <xdr:rowOff>148689</xdr:rowOff>
    </xdr:to>
    <xdr:graphicFrame macro="">
      <xdr:nvGraphicFramePr>
        <xdr:cNvPr id="5" name="Диаграмма 4">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5" t="s">
        <v>592</v>
      </c>
      <c r="B5" s="225"/>
      <c r="C5" s="225"/>
      <c r="D5" s="119"/>
      <c r="E5" s="119"/>
      <c r="F5" s="119"/>
      <c r="G5" s="119"/>
      <c r="H5" s="119"/>
      <c r="I5" s="119"/>
      <c r="J5" s="119"/>
    </row>
    <row r="6" spans="1:22" s="9" customFormat="1" ht="18.75" x14ac:dyDescent="0.3">
      <c r="A6" s="14"/>
      <c r="H6" s="13"/>
    </row>
    <row r="7" spans="1:22" s="9" customFormat="1" ht="18.75" x14ac:dyDescent="0.2">
      <c r="A7" s="229" t="s">
        <v>9</v>
      </c>
      <c r="B7" s="229"/>
      <c r="C7" s="22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0" t="s">
        <v>522</v>
      </c>
      <c r="B9" s="230"/>
      <c r="C9" s="230"/>
      <c r="D9" s="8"/>
      <c r="E9" s="8"/>
      <c r="F9" s="8"/>
      <c r="G9" s="8"/>
      <c r="H9" s="8"/>
      <c r="I9" s="11"/>
      <c r="J9" s="11"/>
      <c r="K9" s="11"/>
      <c r="L9" s="11"/>
      <c r="M9" s="11"/>
      <c r="N9" s="11"/>
      <c r="O9" s="11"/>
      <c r="P9" s="11"/>
      <c r="Q9" s="11"/>
      <c r="R9" s="11"/>
      <c r="S9" s="11"/>
      <c r="T9" s="11"/>
      <c r="U9" s="11"/>
      <c r="V9" s="11"/>
    </row>
    <row r="10" spans="1:22" s="9" customFormat="1" ht="18.75" x14ac:dyDescent="0.2">
      <c r="A10" s="226" t="s">
        <v>8</v>
      </c>
      <c r="B10" s="226"/>
      <c r="C10" s="22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0" t="s">
        <v>589</v>
      </c>
      <c r="B12" s="230"/>
      <c r="C12" s="230"/>
      <c r="D12" s="8"/>
      <c r="E12" s="8"/>
      <c r="F12" s="8"/>
      <c r="G12" s="8"/>
      <c r="H12" s="8"/>
      <c r="I12" s="11"/>
      <c r="J12" s="11"/>
      <c r="K12" s="11"/>
      <c r="L12" s="11"/>
      <c r="M12" s="11"/>
      <c r="N12" s="11"/>
      <c r="O12" s="11"/>
      <c r="P12" s="11"/>
      <c r="Q12" s="11"/>
      <c r="R12" s="11"/>
      <c r="S12" s="11"/>
      <c r="T12" s="11"/>
      <c r="U12" s="11"/>
      <c r="V12" s="11"/>
    </row>
    <row r="13" spans="1:22" s="9" customFormat="1" ht="18.75" x14ac:dyDescent="0.2">
      <c r="A13" s="226" t="s">
        <v>7</v>
      </c>
      <c r="B13" s="226"/>
      <c r="C13" s="22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1" t="s">
        <v>586</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6</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504</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340</v>
      </c>
      <c r="C22" s="125" t="s">
        <v>523</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125" t="s">
        <v>524</v>
      </c>
      <c r="D23" s="6"/>
      <c r="E23" s="6"/>
      <c r="F23" s="6"/>
      <c r="G23" s="6"/>
      <c r="H23" s="6"/>
      <c r="I23" s="4"/>
      <c r="J23" s="4"/>
      <c r="K23" s="4"/>
      <c r="L23" s="4"/>
      <c r="M23" s="4"/>
      <c r="N23" s="4"/>
      <c r="O23" s="4"/>
      <c r="P23" s="4"/>
      <c r="Q23" s="4"/>
      <c r="R23" s="4"/>
      <c r="S23" s="4"/>
    </row>
    <row r="24" spans="1:22" s="3" customFormat="1" ht="22.5" customHeight="1" x14ac:dyDescent="0.2">
      <c r="A24" s="222"/>
      <c r="B24" s="223"/>
      <c r="C24" s="224"/>
      <c r="D24" s="6"/>
      <c r="E24" s="6"/>
      <c r="F24" s="6"/>
      <c r="G24" s="6"/>
      <c r="H24" s="6"/>
      <c r="I24" s="4"/>
      <c r="J24" s="4"/>
      <c r="K24" s="4"/>
      <c r="L24" s="4"/>
      <c r="M24" s="4"/>
      <c r="N24" s="4"/>
      <c r="O24" s="4"/>
      <c r="P24" s="4"/>
      <c r="Q24" s="4"/>
      <c r="R24" s="4"/>
      <c r="S24" s="4"/>
    </row>
    <row r="25" spans="1:22" s="23" customFormat="1" ht="58.5" customHeight="1" x14ac:dyDescent="0.2">
      <c r="A25" s="19" t="s">
        <v>62</v>
      </c>
      <c r="B25" s="29" t="s">
        <v>451</v>
      </c>
      <c r="C25" s="125" t="s">
        <v>525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125" t="s">
        <v>526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125" t="s">
        <v>585</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452</v>
      </c>
      <c r="C28" s="125" t="s">
        <v>527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453</v>
      </c>
      <c r="C29" s="125" t="s">
        <v>527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454</v>
      </c>
      <c r="C30" s="125" t="s">
        <v>527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455</v>
      </c>
      <c r="C31" s="125" t="s">
        <v>527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456</v>
      </c>
      <c r="C32" s="125" t="s">
        <v>527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457</v>
      </c>
      <c r="C33" s="125" t="s">
        <v>528</v>
      </c>
      <c r="D33" s="25"/>
      <c r="E33" s="25"/>
      <c r="F33" s="25"/>
      <c r="G33" s="25"/>
      <c r="H33" s="24"/>
      <c r="I33" s="24"/>
      <c r="J33" s="24"/>
      <c r="K33" s="24"/>
      <c r="L33" s="24"/>
      <c r="M33" s="24"/>
      <c r="N33" s="24"/>
      <c r="O33" s="24"/>
      <c r="P33" s="24"/>
      <c r="Q33" s="24"/>
      <c r="R33" s="24"/>
    </row>
    <row r="34" spans="1:18" ht="111" customHeight="1" x14ac:dyDescent="0.25">
      <c r="A34" s="19" t="s">
        <v>473</v>
      </c>
      <c r="B34" s="29" t="s">
        <v>458</v>
      </c>
      <c r="C34" s="125" t="s">
        <v>527</v>
      </c>
    </row>
    <row r="35" spans="1:18" ht="58.5" customHeight="1" x14ac:dyDescent="0.25">
      <c r="A35" s="19" t="s">
        <v>461</v>
      </c>
      <c r="B35" s="29" t="s">
        <v>72</v>
      </c>
      <c r="C35" s="125" t="s">
        <v>527</v>
      </c>
    </row>
    <row r="36" spans="1:18" ht="51.75" customHeight="1" x14ac:dyDescent="0.25">
      <c r="A36" s="19" t="s">
        <v>474</v>
      </c>
      <c r="B36" s="29" t="s">
        <v>459</v>
      </c>
      <c r="C36" s="125" t="s">
        <v>527</v>
      </c>
    </row>
    <row r="37" spans="1:18" ht="43.5" customHeight="1" x14ac:dyDescent="0.25">
      <c r="A37" s="19" t="s">
        <v>462</v>
      </c>
      <c r="B37" s="29" t="s">
        <v>460</v>
      </c>
      <c r="C37" s="125" t="s">
        <v>636</v>
      </c>
    </row>
    <row r="38" spans="1:18" ht="43.5" customHeight="1" x14ac:dyDescent="0.25">
      <c r="A38" s="19" t="s">
        <v>475</v>
      </c>
      <c r="B38" s="29" t="s">
        <v>238</v>
      </c>
      <c r="C38" s="125" t="s">
        <v>527</v>
      </c>
    </row>
    <row r="39" spans="1:18" ht="23.25" customHeight="1" x14ac:dyDescent="0.25">
      <c r="A39" s="222"/>
      <c r="B39" s="223"/>
      <c r="C39" s="224"/>
    </row>
    <row r="40" spans="1:18" ht="63" x14ac:dyDescent="0.25">
      <c r="A40" s="19" t="s">
        <v>463</v>
      </c>
      <c r="B40" s="29" t="s">
        <v>517</v>
      </c>
      <c r="C40" s="125" t="str">
        <f>CONCATENATE("68 т.у.; ",(ROUND(C48,2))," ","млн. руб.")</f>
        <v>68 т.у.; 0,81 млн. руб.</v>
      </c>
    </row>
    <row r="41" spans="1:18" ht="105.75" customHeight="1" x14ac:dyDescent="0.25">
      <c r="A41" s="19" t="s">
        <v>476</v>
      </c>
      <c r="B41" s="29" t="s">
        <v>499</v>
      </c>
      <c r="C41" s="125" t="s">
        <v>529</v>
      </c>
    </row>
    <row r="42" spans="1:18" ht="83.25" customHeight="1" x14ac:dyDescent="0.25">
      <c r="A42" s="19" t="s">
        <v>464</v>
      </c>
      <c r="B42" s="29" t="s">
        <v>514</v>
      </c>
      <c r="C42" s="125" t="s">
        <v>529</v>
      </c>
    </row>
    <row r="43" spans="1:18" ht="186" customHeight="1" x14ac:dyDescent="0.25">
      <c r="A43" s="19" t="s">
        <v>479</v>
      </c>
      <c r="B43" s="29" t="s">
        <v>480</v>
      </c>
      <c r="C43" s="125">
        <v>0</v>
      </c>
    </row>
    <row r="44" spans="1:18" ht="111" customHeight="1" x14ac:dyDescent="0.25">
      <c r="A44" s="19" t="s">
        <v>465</v>
      </c>
      <c r="B44" s="29" t="s">
        <v>505</v>
      </c>
      <c r="C44" s="125">
        <v>0</v>
      </c>
    </row>
    <row r="45" spans="1:18" ht="120" customHeight="1" x14ac:dyDescent="0.25">
      <c r="A45" s="19" t="s">
        <v>500</v>
      </c>
      <c r="B45" s="29" t="s">
        <v>506</v>
      </c>
      <c r="C45" s="125" t="s">
        <v>530</v>
      </c>
    </row>
    <row r="46" spans="1:18" ht="101.25" customHeight="1" x14ac:dyDescent="0.25">
      <c r="A46" s="19" t="s">
        <v>466</v>
      </c>
      <c r="B46" s="29" t="s">
        <v>507</v>
      </c>
      <c r="C46" s="125" t="s">
        <v>366</v>
      </c>
    </row>
    <row r="47" spans="1:18" ht="18.75" customHeight="1" x14ac:dyDescent="0.25">
      <c r="A47" s="222"/>
      <c r="B47" s="223"/>
      <c r="C47" s="224"/>
    </row>
    <row r="48" spans="1:18" ht="75.75" customHeight="1" x14ac:dyDescent="0.25">
      <c r="A48" s="19" t="s">
        <v>501</v>
      </c>
      <c r="B48" s="29" t="s">
        <v>515</v>
      </c>
      <c r="C48" s="147">
        <v>0.81366399999999994</v>
      </c>
    </row>
    <row r="49" spans="1:3" ht="71.25" customHeight="1" x14ac:dyDescent="0.25">
      <c r="A49" s="19" t="s">
        <v>467</v>
      </c>
      <c r="B49" s="29" t="s">
        <v>516</v>
      </c>
      <c r="C49" s="147">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4" t="str">
        <f>'1. паспорт местоположение'!A12:C12</f>
        <v>O_TP1100.AS.0030</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36.75" customHeight="1" x14ac:dyDescent="0.2">
      <c r="A14" s="2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7" t="s">
        <v>478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5</v>
      </c>
      <c r="B19" s="235" t="s">
        <v>108</v>
      </c>
      <c r="C19" s="236" t="s">
        <v>372</v>
      </c>
      <c r="D19" s="235" t="s">
        <v>371</v>
      </c>
      <c r="E19" s="235" t="s">
        <v>107</v>
      </c>
      <c r="F19" s="235" t="s">
        <v>106</v>
      </c>
      <c r="G19" s="235" t="s">
        <v>367</v>
      </c>
      <c r="H19" s="235" t="s">
        <v>105</v>
      </c>
      <c r="I19" s="235" t="s">
        <v>104</v>
      </c>
      <c r="J19" s="235" t="s">
        <v>103</v>
      </c>
      <c r="K19" s="235" t="s">
        <v>102</v>
      </c>
      <c r="L19" s="235" t="s">
        <v>101</v>
      </c>
      <c r="M19" s="235" t="s">
        <v>100</v>
      </c>
      <c r="N19" s="235" t="s">
        <v>99</v>
      </c>
      <c r="O19" s="235" t="s">
        <v>98</v>
      </c>
      <c r="P19" s="235" t="s">
        <v>97</v>
      </c>
      <c r="Q19" s="235" t="s">
        <v>370</v>
      </c>
      <c r="R19" s="235"/>
      <c r="S19" s="238" t="s">
        <v>470</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1" t="s">
        <v>368</v>
      </c>
      <c r="R20" s="32" t="s">
        <v>369</v>
      </c>
      <c r="S20" s="238"/>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471</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472</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8"/>
      <c r="B29" s="35" t="s">
        <v>365</v>
      </c>
      <c r="C29" s="35"/>
      <c r="D29" s="35"/>
      <c r="E29" s="88" t="s">
        <v>366</v>
      </c>
      <c r="F29" s="88" t="s">
        <v>366</v>
      </c>
      <c r="G29" s="88" t="s">
        <v>366</v>
      </c>
      <c r="H29" s="88"/>
      <c r="I29" s="88"/>
      <c r="J29" s="88"/>
      <c r="K29" s="88"/>
      <c r="L29" s="88"/>
      <c r="M29" s="88"/>
      <c r="N29" s="88"/>
      <c r="O29" s="88"/>
      <c r="P29" s="88"/>
      <c r="Q29" s="8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5" t="str">
        <f>'2. паспорт  ТП'!A4:S4</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4" t="str">
        <f>'2. паспорт  ТП'!A8:S8</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4" t="str">
        <f>'2. паспорт  ТП'!A11:S11</f>
        <v>O_TP1100.AS.0030</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48.75" customHeight="1" x14ac:dyDescent="0.2">
      <c r="A16" s="23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8" t="s">
        <v>483</v>
      </c>
      <c r="B19" s="228"/>
      <c r="C19" s="228"/>
      <c r="D19" s="228"/>
      <c r="E19" s="228"/>
      <c r="F19" s="228"/>
      <c r="G19" s="228"/>
      <c r="H19" s="228"/>
      <c r="I19" s="228"/>
      <c r="J19" s="228"/>
      <c r="K19" s="228"/>
      <c r="L19" s="228"/>
      <c r="M19" s="228"/>
      <c r="N19" s="228"/>
      <c r="O19" s="228"/>
      <c r="P19" s="228"/>
      <c r="Q19" s="228"/>
      <c r="R19" s="228"/>
      <c r="S19" s="228"/>
      <c r="T19" s="228"/>
    </row>
    <row r="20" spans="1:113" s="4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5</v>
      </c>
      <c r="B21" s="246" t="s">
        <v>229</v>
      </c>
      <c r="C21" s="247"/>
      <c r="D21" s="250" t="s">
        <v>130</v>
      </c>
      <c r="E21" s="246" t="s">
        <v>512</v>
      </c>
      <c r="F21" s="247"/>
      <c r="G21" s="246" t="s">
        <v>279</v>
      </c>
      <c r="H21" s="247"/>
      <c r="I21" s="246" t="s">
        <v>129</v>
      </c>
      <c r="J21" s="247"/>
      <c r="K21" s="250" t="s">
        <v>128</v>
      </c>
      <c r="L21" s="246" t="s">
        <v>127</v>
      </c>
      <c r="M21" s="247"/>
      <c r="N21" s="246" t="s">
        <v>508</v>
      </c>
      <c r="O21" s="247"/>
      <c r="P21" s="250" t="s">
        <v>126</v>
      </c>
      <c r="Q21" s="239" t="s">
        <v>125</v>
      </c>
      <c r="R21" s="240"/>
      <c r="S21" s="239" t="s">
        <v>124</v>
      </c>
      <c r="T21" s="241"/>
    </row>
    <row r="22" spans="1:113" ht="204.75" customHeight="1" x14ac:dyDescent="0.25">
      <c r="A22" s="244"/>
      <c r="B22" s="248"/>
      <c r="C22" s="249"/>
      <c r="D22" s="253"/>
      <c r="E22" s="248"/>
      <c r="F22" s="249"/>
      <c r="G22" s="248"/>
      <c r="H22" s="249"/>
      <c r="I22" s="248"/>
      <c r="J22" s="249"/>
      <c r="K22" s="251"/>
      <c r="L22" s="248"/>
      <c r="M22" s="249"/>
      <c r="N22" s="248"/>
      <c r="O22" s="249"/>
      <c r="P22" s="251"/>
      <c r="Q22" s="74" t="s">
        <v>123</v>
      </c>
      <c r="R22" s="74" t="s">
        <v>482</v>
      </c>
      <c r="S22" s="74" t="s">
        <v>122</v>
      </c>
      <c r="T22" s="74" t="s">
        <v>121</v>
      </c>
    </row>
    <row r="23" spans="1:113" ht="51.75" customHeight="1" x14ac:dyDescent="0.25">
      <c r="A23" s="245"/>
      <c r="B23" s="74" t="s">
        <v>119</v>
      </c>
      <c r="C23" s="74" t="s">
        <v>120</v>
      </c>
      <c r="D23" s="251"/>
      <c r="E23" s="74" t="s">
        <v>119</v>
      </c>
      <c r="F23" s="74" t="s">
        <v>120</v>
      </c>
      <c r="G23" s="74" t="s">
        <v>119</v>
      </c>
      <c r="H23" s="74" t="s">
        <v>120</v>
      </c>
      <c r="I23" s="74" t="s">
        <v>119</v>
      </c>
      <c r="J23" s="74" t="s">
        <v>120</v>
      </c>
      <c r="K23" s="74" t="s">
        <v>119</v>
      </c>
      <c r="L23" s="74" t="s">
        <v>119</v>
      </c>
      <c r="M23" s="74" t="s">
        <v>120</v>
      </c>
      <c r="N23" s="74" t="s">
        <v>119</v>
      </c>
      <c r="O23" s="74" t="s">
        <v>120</v>
      </c>
      <c r="P23" s="75" t="s">
        <v>119</v>
      </c>
      <c r="Q23" s="74" t="s">
        <v>119</v>
      </c>
      <c r="R23" s="74" t="s">
        <v>119</v>
      </c>
      <c r="S23" s="74" t="s">
        <v>119</v>
      </c>
      <c r="T23" s="74"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0"/>
      <c r="R25" s="46"/>
      <c r="S25" s="120"/>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2" t="s">
        <v>518</v>
      </c>
      <c r="C29" s="252"/>
      <c r="D29" s="252"/>
      <c r="E29" s="252"/>
      <c r="F29" s="252"/>
      <c r="G29" s="252"/>
      <c r="H29" s="252"/>
      <c r="I29" s="252"/>
      <c r="J29" s="252"/>
      <c r="K29" s="252"/>
      <c r="L29" s="252"/>
      <c r="M29" s="252"/>
      <c r="N29" s="252"/>
      <c r="O29" s="252"/>
      <c r="P29" s="252"/>
      <c r="Q29" s="252"/>
      <c r="R29" s="252"/>
    </row>
    <row r="31" spans="1:113" x14ac:dyDescent="0.25">
      <c r="B31" s="41" t="s">
        <v>481</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E7" sqref="E7:Y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24"/>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5" t="str">
        <f>'3.1. паспорт Техсостояние ПС'!A6:T6</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121"/>
      <c r="B6" s="121"/>
      <c r="C6" s="121"/>
      <c r="D6" s="121"/>
      <c r="E6" s="121"/>
      <c r="F6" s="121"/>
      <c r="G6" s="121"/>
      <c r="H6" s="121"/>
      <c r="I6" s="121"/>
      <c r="J6" s="121"/>
      <c r="K6" s="121"/>
      <c r="L6" s="121"/>
      <c r="M6" s="121"/>
      <c r="N6" s="121"/>
      <c r="O6" s="121"/>
      <c r="P6" s="121"/>
      <c r="Q6" s="121"/>
      <c r="R6" s="121"/>
      <c r="S6" s="121"/>
      <c r="T6" s="121"/>
    </row>
    <row r="7" spans="1:27" s="9"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4" t="str">
        <f>'3.1. паспорт Техсостояние ПС'!A10:T10</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9"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4" t="str">
        <f>'3.1. паспорт Техсостояние ПС'!A13:T13</f>
        <v>O_TP1100.AS.0030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9"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0" customFormat="1" ht="21" customHeight="1" x14ac:dyDescent="0.25"/>
    <row r="21" spans="1:27" ht="15.75" customHeight="1" x14ac:dyDescent="0.25">
      <c r="A21" s="250" t="s">
        <v>5</v>
      </c>
      <c r="B21" s="246" t="s">
        <v>492</v>
      </c>
      <c r="C21" s="247"/>
      <c r="D21" s="246" t="s">
        <v>494</v>
      </c>
      <c r="E21" s="247"/>
      <c r="F21" s="239" t="s">
        <v>102</v>
      </c>
      <c r="G21" s="241"/>
      <c r="H21" s="241"/>
      <c r="I21" s="240"/>
      <c r="J21" s="250" t="s">
        <v>495</v>
      </c>
      <c r="K21" s="246" t="s">
        <v>496</v>
      </c>
      <c r="L21" s="247"/>
      <c r="M21" s="246" t="s">
        <v>497</v>
      </c>
      <c r="N21" s="247"/>
      <c r="O21" s="246" t="s">
        <v>484</v>
      </c>
      <c r="P21" s="247"/>
      <c r="Q21" s="246" t="s">
        <v>135</v>
      </c>
      <c r="R21" s="247"/>
      <c r="S21" s="250" t="s">
        <v>134</v>
      </c>
      <c r="T21" s="250" t="s">
        <v>498</v>
      </c>
      <c r="U21" s="250" t="s">
        <v>493</v>
      </c>
      <c r="V21" s="246" t="s">
        <v>133</v>
      </c>
      <c r="W21" s="247"/>
      <c r="X21" s="239" t="s">
        <v>125</v>
      </c>
      <c r="Y21" s="241"/>
      <c r="Z21" s="239" t="s">
        <v>124</v>
      </c>
      <c r="AA21" s="241"/>
    </row>
    <row r="22" spans="1:27" ht="216" customHeight="1" x14ac:dyDescent="0.25">
      <c r="A22" s="253"/>
      <c r="B22" s="248"/>
      <c r="C22" s="249"/>
      <c r="D22" s="248"/>
      <c r="E22" s="249"/>
      <c r="F22" s="239" t="s">
        <v>132</v>
      </c>
      <c r="G22" s="240"/>
      <c r="H22" s="239" t="s">
        <v>131</v>
      </c>
      <c r="I22" s="240"/>
      <c r="J22" s="251"/>
      <c r="K22" s="248"/>
      <c r="L22" s="249"/>
      <c r="M22" s="248"/>
      <c r="N22" s="249"/>
      <c r="O22" s="248"/>
      <c r="P22" s="249"/>
      <c r="Q22" s="248"/>
      <c r="R22" s="249"/>
      <c r="S22" s="251"/>
      <c r="T22" s="251"/>
      <c r="U22" s="251"/>
      <c r="V22" s="248"/>
      <c r="W22" s="249"/>
      <c r="X22" s="74" t="s">
        <v>123</v>
      </c>
      <c r="Y22" s="74" t="s">
        <v>482</v>
      </c>
      <c r="Z22" s="74" t="s">
        <v>122</v>
      </c>
      <c r="AA22" s="74" t="s">
        <v>121</v>
      </c>
    </row>
    <row r="23" spans="1:27" ht="60" customHeight="1" x14ac:dyDescent="0.25">
      <c r="A23" s="251"/>
      <c r="B23" s="75" t="s">
        <v>119</v>
      </c>
      <c r="C23" s="7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0" customFormat="1" ht="24" customHeight="1" x14ac:dyDescent="0.25">
      <c r="A25" s="79"/>
      <c r="B25" s="79"/>
      <c r="C25" s="79"/>
      <c r="D25" s="79"/>
      <c r="E25" s="80"/>
      <c r="F25" s="80"/>
      <c r="G25" s="81"/>
      <c r="H25" s="81"/>
      <c r="I25" s="81"/>
      <c r="J25" s="82"/>
      <c r="K25" s="82"/>
      <c r="L25" s="83"/>
      <c r="M25" s="83"/>
      <c r="N25" s="80"/>
      <c r="O25" s="80"/>
      <c r="P25" s="80"/>
      <c r="Q25" s="80"/>
      <c r="R25" s="81"/>
      <c r="S25" s="82"/>
      <c r="T25" s="82"/>
      <c r="U25" s="82"/>
      <c r="V25" s="82"/>
      <c r="W25" s="80"/>
      <c r="X25" s="79"/>
      <c r="Y25" s="79"/>
      <c r="Z25" s="79"/>
      <c r="AA25" s="79"/>
    </row>
    <row r="26" spans="1:27" ht="3" customHeight="1" x14ac:dyDescent="0.25">
      <c r="X26" s="76"/>
      <c r="Y26" s="77"/>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5" t="str">
        <f>'3.2 паспорт Техсостояние ЛЭП'!A5:AA5</f>
        <v>Год раскрытия информации: 2025 год</v>
      </c>
      <c r="B5" s="225"/>
      <c r="C5" s="22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4" t="str">
        <f>'3.2 паспорт Техсостояние ЛЭП'!A9:AA9</f>
        <v>АО "Россети Тюмень"</v>
      </c>
      <c r="B9" s="234"/>
      <c r="C9" s="234"/>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4" t="str">
        <f>'3.2 паспорт Техсостояние ЛЭП'!A12:AA12</f>
        <v>O_TP1100.AS.0030</v>
      </c>
      <c r="B12" s="234"/>
      <c r="C12" s="234"/>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79.5" customHeight="1" x14ac:dyDescent="0.2">
      <c r="A15" s="23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7" t="s">
        <v>477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94.5" x14ac:dyDescent="0.25">
      <c r="A22" s="19" t="s">
        <v>65</v>
      </c>
      <c r="B22" s="22" t="s">
        <v>490</v>
      </c>
      <c r="C22" s="126" t="s">
        <v>587</v>
      </c>
      <c r="D22" s="1"/>
      <c r="E22" s="1"/>
      <c r="F22" s="1"/>
      <c r="G22" s="1"/>
      <c r="H22" s="4"/>
      <c r="I22" s="4"/>
      <c r="J22" s="4"/>
      <c r="K22" s="4"/>
      <c r="L22" s="4"/>
      <c r="M22" s="4"/>
      <c r="N22" s="4"/>
      <c r="O22" s="4"/>
      <c r="P22" s="4"/>
    </row>
    <row r="23" spans="1:21" ht="47.25" x14ac:dyDescent="0.25">
      <c r="A23" s="19" t="s">
        <v>63</v>
      </c>
      <c r="B23" s="21" t="s">
        <v>60</v>
      </c>
      <c r="C23" s="29" t="s">
        <v>583</v>
      </c>
    </row>
    <row r="24" spans="1:21" ht="63" x14ac:dyDescent="0.25">
      <c r="A24" s="19" t="s">
        <v>62</v>
      </c>
      <c r="B24" s="21" t="s">
        <v>510</v>
      </c>
      <c r="C24" s="127" t="s">
        <v>588</v>
      </c>
    </row>
    <row r="25" spans="1:21" ht="31.5" x14ac:dyDescent="0.25">
      <c r="A25" s="19" t="s">
        <v>61</v>
      </c>
      <c r="B25" s="21" t="s">
        <v>511</v>
      </c>
      <c r="C25" s="128" t="s">
        <v>593</v>
      </c>
    </row>
    <row r="26" spans="1:21" ht="42.75" customHeight="1" x14ac:dyDescent="0.25">
      <c r="A26" s="19" t="s">
        <v>59</v>
      </c>
      <c r="B26" s="21" t="s">
        <v>236</v>
      </c>
      <c r="C26" s="126" t="s">
        <v>530</v>
      </c>
    </row>
    <row r="27" spans="1:21" ht="255" customHeight="1" x14ac:dyDescent="0.25">
      <c r="A27" s="19" t="s">
        <v>58</v>
      </c>
      <c r="B27" s="21" t="s">
        <v>491</v>
      </c>
      <c r="C27" s="129" t="s">
        <v>584</v>
      </c>
    </row>
    <row r="28" spans="1:21" ht="42.75" customHeight="1" x14ac:dyDescent="0.25">
      <c r="A28" s="19" t="s">
        <v>56</v>
      </c>
      <c r="B28" s="21" t="s">
        <v>57</v>
      </c>
      <c r="C28" s="126">
        <v>2024</v>
      </c>
    </row>
    <row r="29" spans="1:21" ht="42.75" customHeight="1" x14ac:dyDescent="0.25">
      <c r="A29" s="19" t="s">
        <v>54</v>
      </c>
      <c r="B29" s="20" t="s">
        <v>55</v>
      </c>
      <c r="C29" s="126">
        <v>2025</v>
      </c>
    </row>
    <row r="30" spans="1:21" ht="42.75" customHeight="1" x14ac:dyDescent="0.25">
      <c r="A30" s="19" t="s">
        <v>73</v>
      </c>
      <c r="B30" s="20" t="s">
        <v>53</v>
      </c>
      <c r="C30" s="126"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5" t="str">
        <f>'3.3 паспорт описание'!A5:C5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4" t="str">
        <f>'3.3 паспорт описание'!A9:C9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4" t="str">
        <f>'3.3 паспорт описание'!A12:C12</f>
        <v>O_TP1100.AS.0030</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48" customHeight="1" x14ac:dyDescent="0.25">
      <c r="A14" s="23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
      <c r="AB16" s="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
      <c r="AB17" s="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
      <c r="AB18" s="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
      <c r="AB19" s="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
      <c r="AB20" s="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
      <c r="AB21" s="16"/>
    </row>
    <row r="22" spans="1:28" x14ac:dyDescent="0.25">
      <c r="A22" s="255" t="s">
        <v>509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3"/>
      <c r="AB22" s="123"/>
    </row>
    <row r="23" spans="1:28" ht="32.25" customHeight="1" x14ac:dyDescent="0.25">
      <c r="A23" s="257" t="s">
        <v>363</v>
      </c>
      <c r="B23" s="258"/>
      <c r="C23" s="258"/>
      <c r="D23" s="258"/>
      <c r="E23" s="258"/>
      <c r="F23" s="258"/>
      <c r="G23" s="258"/>
      <c r="H23" s="258"/>
      <c r="I23" s="258"/>
      <c r="J23" s="258"/>
      <c r="K23" s="258"/>
      <c r="L23" s="259"/>
      <c r="M23" s="256" t="s">
        <v>364</v>
      </c>
      <c r="N23" s="256"/>
      <c r="O23" s="256"/>
      <c r="P23" s="256"/>
      <c r="Q23" s="256"/>
      <c r="R23" s="256"/>
      <c r="S23" s="256"/>
      <c r="T23" s="256"/>
      <c r="U23" s="256"/>
      <c r="V23" s="256"/>
      <c r="W23" s="256"/>
      <c r="X23" s="256"/>
      <c r="Y23" s="256"/>
      <c r="Z23" s="256"/>
    </row>
    <row r="24" spans="1:28" ht="151.5" customHeight="1" x14ac:dyDescent="0.25">
      <c r="A24" s="71" t="s">
        <v>239</v>
      </c>
      <c r="B24" s="72" t="s">
        <v>268</v>
      </c>
      <c r="C24" s="71" t="s">
        <v>357</v>
      </c>
      <c r="D24" s="71" t="s">
        <v>240</v>
      </c>
      <c r="E24" s="71" t="s">
        <v>358</v>
      </c>
      <c r="F24" s="71" t="s">
        <v>360</v>
      </c>
      <c r="G24" s="71" t="s">
        <v>359</v>
      </c>
      <c r="H24" s="71" t="s">
        <v>241</v>
      </c>
      <c r="I24" s="71" t="s">
        <v>361</v>
      </c>
      <c r="J24" s="71" t="s">
        <v>273</v>
      </c>
      <c r="K24" s="72" t="s">
        <v>267</v>
      </c>
      <c r="L24" s="72" t="s">
        <v>242</v>
      </c>
      <c r="M24" s="73" t="s">
        <v>287</v>
      </c>
      <c r="N24" s="72" t="s">
        <v>520</v>
      </c>
      <c r="O24" s="71" t="s">
        <v>284</v>
      </c>
      <c r="P24" s="71" t="s">
        <v>285</v>
      </c>
      <c r="Q24" s="71" t="s">
        <v>283</v>
      </c>
      <c r="R24" s="71" t="s">
        <v>241</v>
      </c>
      <c r="S24" s="71" t="s">
        <v>282</v>
      </c>
      <c r="T24" s="71" t="s">
        <v>281</v>
      </c>
      <c r="U24" s="71" t="s">
        <v>356</v>
      </c>
      <c r="V24" s="71" t="s">
        <v>283</v>
      </c>
      <c r="W24" s="84" t="s">
        <v>266</v>
      </c>
      <c r="X24" s="84" t="s">
        <v>298</v>
      </c>
      <c r="Y24" s="84" t="s">
        <v>299</v>
      </c>
      <c r="Z24" s="86" t="s">
        <v>296</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66" t="s">
        <v>341</v>
      </c>
      <c r="B26" s="66"/>
      <c r="C26" s="68" t="s">
        <v>343</v>
      </c>
      <c r="D26" s="68" t="s">
        <v>344</v>
      </c>
      <c r="E26" s="68" t="s">
        <v>345</v>
      </c>
      <c r="F26" s="68" t="s">
        <v>278</v>
      </c>
      <c r="G26" s="68" t="s">
        <v>346</v>
      </c>
      <c r="H26" s="68" t="s">
        <v>241</v>
      </c>
      <c r="I26" s="68" t="s">
        <v>347</v>
      </c>
      <c r="J26" s="68" t="s">
        <v>348</v>
      </c>
      <c r="K26" s="65"/>
      <c r="L26" s="68" t="s">
        <v>264</v>
      </c>
      <c r="M26" s="70" t="s">
        <v>280</v>
      </c>
      <c r="N26" s="65"/>
      <c r="O26" s="65"/>
      <c r="P26" s="65"/>
      <c r="Q26" s="65"/>
      <c r="R26" s="65"/>
      <c r="S26" s="65"/>
      <c r="T26" s="65"/>
      <c r="U26" s="65"/>
      <c r="V26" s="65"/>
      <c r="W26" s="65"/>
      <c r="X26" s="65"/>
      <c r="Y26" s="65"/>
      <c r="Z26" s="67" t="s">
        <v>297</v>
      </c>
    </row>
    <row r="27" spans="1:28" x14ac:dyDescent="0.25">
      <c r="A27" s="65" t="s">
        <v>243</v>
      </c>
      <c r="B27" s="65" t="s">
        <v>269</v>
      </c>
      <c r="C27" s="65" t="s">
        <v>248</v>
      </c>
      <c r="D27" s="65" t="s">
        <v>249</v>
      </c>
      <c r="E27" s="65" t="s">
        <v>288</v>
      </c>
      <c r="F27" s="68" t="s">
        <v>244</v>
      </c>
      <c r="G27" s="68" t="s">
        <v>292</v>
      </c>
      <c r="H27" s="65" t="s">
        <v>241</v>
      </c>
      <c r="I27" s="68" t="s">
        <v>274</v>
      </c>
      <c r="J27" s="68" t="s">
        <v>256</v>
      </c>
      <c r="K27" s="68" t="s">
        <v>260</v>
      </c>
      <c r="L27" s="65"/>
      <c r="M27" s="68" t="s">
        <v>286</v>
      </c>
      <c r="N27" s="65"/>
      <c r="O27" s="65"/>
      <c r="P27" s="65"/>
      <c r="Q27" s="65"/>
      <c r="R27" s="65"/>
      <c r="S27" s="65"/>
      <c r="T27" s="65"/>
      <c r="U27" s="65"/>
      <c r="V27" s="65"/>
      <c r="W27" s="65"/>
      <c r="X27" s="65"/>
      <c r="Y27" s="65"/>
      <c r="Z27" s="65"/>
    </row>
    <row r="28" spans="1:28" x14ac:dyDescent="0.25">
      <c r="A28" s="65" t="s">
        <v>243</v>
      </c>
      <c r="B28" s="65" t="s">
        <v>270</v>
      </c>
      <c r="C28" s="65" t="s">
        <v>250</v>
      </c>
      <c r="D28" s="65" t="s">
        <v>251</v>
      </c>
      <c r="E28" s="65" t="s">
        <v>289</v>
      </c>
      <c r="F28" s="68" t="s">
        <v>245</v>
      </c>
      <c r="G28" s="68" t="s">
        <v>293</v>
      </c>
      <c r="H28" s="65" t="s">
        <v>241</v>
      </c>
      <c r="I28" s="68" t="s">
        <v>275</v>
      </c>
      <c r="J28" s="68" t="s">
        <v>257</v>
      </c>
      <c r="K28" s="68" t="s">
        <v>261</v>
      </c>
      <c r="L28" s="69"/>
      <c r="M28" s="68" t="s">
        <v>0</v>
      </c>
      <c r="N28" s="68"/>
      <c r="O28" s="68"/>
      <c r="P28" s="68"/>
      <c r="Q28" s="68"/>
      <c r="R28" s="68"/>
      <c r="S28" s="68"/>
      <c r="T28" s="68"/>
      <c r="U28" s="68"/>
      <c r="V28" s="68"/>
      <c r="W28" s="68"/>
      <c r="X28" s="68"/>
      <c r="Y28" s="68"/>
      <c r="Z28" s="68"/>
    </row>
    <row r="29" spans="1:28" x14ac:dyDescent="0.25">
      <c r="A29" s="65" t="s">
        <v>243</v>
      </c>
      <c r="B29" s="65" t="s">
        <v>271</v>
      </c>
      <c r="C29" s="65" t="s">
        <v>252</v>
      </c>
      <c r="D29" s="65" t="s">
        <v>253</v>
      </c>
      <c r="E29" s="65" t="s">
        <v>290</v>
      </c>
      <c r="F29" s="68" t="s">
        <v>246</v>
      </c>
      <c r="G29" s="68" t="s">
        <v>294</v>
      </c>
      <c r="H29" s="65" t="s">
        <v>241</v>
      </c>
      <c r="I29" s="68" t="s">
        <v>276</v>
      </c>
      <c r="J29" s="68" t="s">
        <v>258</v>
      </c>
      <c r="K29" s="68" t="s">
        <v>262</v>
      </c>
      <c r="L29" s="69"/>
      <c r="M29" s="65"/>
      <c r="N29" s="65"/>
      <c r="O29" s="65"/>
      <c r="P29" s="65"/>
      <c r="Q29" s="65"/>
      <c r="R29" s="65"/>
      <c r="S29" s="65"/>
      <c r="T29" s="65"/>
      <c r="U29" s="65"/>
      <c r="V29" s="65"/>
      <c r="W29" s="65"/>
      <c r="X29" s="65"/>
      <c r="Y29" s="65"/>
      <c r="Z29" s="65"/>
    </row>
    <row r="30" spans="1:28" x14ac:dyDescent="0.25">
      <c r="A30" s="65" t="s">
        <v>243</v>
      </c>
      <c r="B30" s="65" t="s">
        <v>272</v>
      </c>
      <c r="C30" s="65" t="s">
        <v>254</v>
      </c>
      <c r="D30" s="65" t="s">
        <v>255</v>
      </c>
      <c r="E30" s="65" t="s">
        <v>291</v>
      </c>
      <c r="F30" s="68" t="s">
        <v>247</v>
      </c>
      <c r="G30" s="68" t="s">
        <v>295</v>
      </c>
      <c r="H30" s="65" t="s">
        <v>241</v>
      </c>
      <c r="I30" s="68" t="s">
        <v>277</v>
      </c>
      <c r="J30" s="68" t="s">
        <v>259</v>
      </c>
      <c r="K30" s="68" t="s">
        <v>263</v>
      </c>
      <c r="L30" s="69"/>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69"/>
      <c r="M31" s="65"/>
      <c r="N31" s="65"/>
      <c r="O31" s="65"/>
      <c r="P31" s="65"/>
      <c r="Q31" s="65"/>
      <c r="R31" s="65"/>
      <c r="S31" s="65"/>
      <c r="T31" s="65"/>
      <c r="U31" s="65"/>
      <c r="V31" s="65"/>
      <c r="W31" s="65"/>
      <c r="X31" s="65"/>
      <c r="Y31" s="65"/>
      <c r="Z31" s="65"/>
    </row>
    <row r="32" spans="1:28" ht="30" x14ac:dyDescent="0.25">
      <c r="A32" s="66" t="s">
        <v>342</v>
      </c>
      <c r="B32" s="66"/>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5" t="str">
        <f>'3.4. Паспорт надежность'!A4:Z4</f>
        <v>Год раскрытия информации: 2025 год</v>
      </c>
      <c r="B5" s="225"/>
      <c r="C5" s="225"/>
      <c r="D5" s="225"/>
      <c r="E5" s="225"/>
      <c r="F5" s="225"/>
      <c r="G5" s="225"/>
      <c r="H5" s="225"/>
      <c r="I5" s="225"/>
      <c r="J5" s="225"/>
      <c r="K5" s="225"/>
      <c r="L5" s="225"/>
      <c r="M5" s="225"/>
      <c r="N5" s="225"/>
      <c r="O5" s="225"/>
      <c r="P5" s="122"/>
      <c r="Q5" s="122"/>
      <c r="R5" s="122"/>
      <c r="S5" s="122"/>
      <c r="T5" s="122"/>
      <c r="U5" s="122"/>
      <c r="V5" s="122"/>
      <c r="W5" s="122"/>
      <c r="X5" s="122"/>
      <c r="Y5" s="122"/>
      <c r="Z5" s="122"/>
      <c r="AA5" s="122"/>
      <c r="AB5" s="122"/>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4" t="str">
        <f>'3.4. Паспорт надежность'!A8:Z8</f>
        <v>АО "Россети Тюмень"</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4" t="str">
        <f>'3.4. Паспорт надежность'!A11:Z11</f>
        <v>O_TP1100.AS.0030</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57" customHeight="1" x14ac:dyDescent="0.2">
      <c r="A15" s="23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3" t="s">
        <v>486</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60" t="s">
        <v>86</v>
      </c>
      <c r="F19" s="261"/>
      <c r="G19" s="261"/>
      <c r="H19" s="261"/>
      <c r="I19" s="262"/>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13" zoomScale="70" zoomScaleNormal="70" workbookViewId="0">
      <selection activeCell="AK27" sqref="AK27:AL27"/>
    </sheetView>
  </sheetViews>
  <sheetFormatPr defaultRowHeight="15.75" outlineLevelRow="1" x14ac:dyDescent="0.25"/>
  <cols>
    <col min="1" max="1" width="61.7109375" style="176" customWidth="1"/>
    <col min="2" max="3" width="4.140625" style="176" customWidth="1"/>
    <col min="4" max="4" width="4.28515625" style="176" customWidth="1"/>
    <col min="5" max="22" width="4.140625" style="176" hidden="1" customWidth="1"/>
    <col min="23" max="36" width="5" style="176" hidden="1" customWidth="1"/>
    <col min="37" max="37" width="5" style="176" customWidth="1"/>
    <col min="38" max="38" width="11.7109375" style="176" customWidth="1"/>
    <col min="39" max="39" width="16.7109375" style="176" customWidth="1"/>
    <col min="40" max="40" width="22.140625" style="176" customWidth="1"/>
    <col min="41" max="41" width="20.28515625" style="176" customWidth="1"/>
    <col min="42" max="55" width="16.7109375" style="176" customWidth="1"/>
    <col min="56" max="56" width="18.85546875" style="176" customWidth="1"/>
    <col min="57" max="57" width="20.5703125" style="176" customWidth="1"/>
    <col min="58" max="59" width="16.7109375" style="176" customWidth="1"/>
    <col min="60" max="60" width="26.28515625" style="176" customWidth="1"/>
    <col min="61" max="79" width="16.7109375" style="176" customWidth="1"/>
    <col min="80" max="95" width="17.85546875" style="176" customWidth="1"/>
    <col min="96" max="125" width="16.7109375" style="176" customWidth="1"/>
    <col min="126" max="16384" width="9.140625" style="176"/>
  </cols>
  <sheetData>
    <row r="1" spans="1:111" s="175" customFormat="1" ht="12.75" customHeight="1" x14ac:dyDescent="0.2">
      <c r="A1" s="345"/>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row>
    <row r="2" spans="1:111" s="175" customFormat="1" ht="12.75" customHeight="1" x14ac:dyDescent="0.2">
      <c r="A2" s="345"/>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row>
    <row r="3" spans="1:111" x14ac:dyDescent="0.25">
      <c r="A3" s="345"/>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row>
    <row r="4" spans="1:111"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row>
    <row r="5" spans="1:111" s="9" customFormat="1" ht="18.75" customHeight="1" x14ac:dyDescent="0.2">
      <c r="A5" s="225" t="s">
        <v>618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176"/>
      <c r="AT5" s="28" t="s">
        <v>69</v>
      </c>
    </row>
    <row r="6" spans="1:111" s="9" customFormat="1" ht="18.75" x14ac:dyDescent="0.3">
      <c r="A6" s="14"/>
      <c r="K6" s="13"/>
      <c r="AT6" s="13" t="s">
        <v>10</v>
      </c>
    </row>
    <row r="7" spans="1:111" s="9" customFormat="1" ht="18.75" x14ac:dyDescent="0.3">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T7" s="13" t="s">
        <v>338</v>
      </c>
    </row>
    <row r="8" spans="1:111" s="9" customFormat="1" ht="18.75" x14ac:dyDescent="0.2">
      <c r="A8" s="167"/>
      <c r="B8" s="167"/>
      <c r="C8" s="167"/>
      <c r="D8" s="167"/>
      <c r="E8" s="167"/>
      <c r="F8" s="167"/>
      <c r="G8" s="167"/>
      <c r="H8" s="167"/>
      <c r="I8" s="167"/>
      <c r="J8" s="167"/>
      <c r="K8" s="167"/>
      <c r="L8" s="11"/>
      <c r="M8" s="11"/>
      <c r="N8" s="11"/>
      <c r="O8" s="11"/>
      <c r="P8" s="11"/>
      <c r="Q8" s="11"/>
      <c r="R8" s="11"/>
      <c r="S8" s="11"/>
      <c r="T8" s="11"/>
      <c r="U8" s="11"/>
      <c r="V8" s="11"/>
      <c r="W8" s="11"/>
      <c r="X8" s="11"/>
      <c r="Y8" s="11"/>
    </row>
    <row r="9" spans="1:111" s="9" customFormat="1" ht="18.75" customHeight="1" x14ac:dyDescent="0.2">
      <c r="A9" s="234" t="s">
        <v>522</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111"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111" s="9" customFormat="1" ht="18.75" x14ac:dyDescent="0.2">
      <c r="A11" s="167"/>
      <c r="B11" s="167"/>
      <c r="C11" s="167"/>
      <c r="D11" s="167"/>
      <c r="E11" s="167"/>
      <c r="F11" s="167"/>
      <c r="G11" s="167"/>
      <c r="H11" s="167"/>
      <c r="I11" s="167"/>
      <c r="J11" s="167"/>
      <c r="K11" s="167"/>
      <c r="L11" s="11"/>
      <c r="M11" s="11"/>
      <c r="N11" s="11"/>
      <c r="O11" s="11"/>
      <c r="P11" s="11"/>
      <c r="Q11" s="11"/>
      <c r="R11" s="11"/>
      <c r="S11" s="11"/>
      <c r="T11" s="11"/>
      <c r="U11" s="11"/>
      <c r="V11" s="11"/>
      <c r="W11" s="11"/>
      <c r="X11" s="11"/>
      <c r="Y11" s="11"/>
    </row>
    <row r="12" spans="1:111" s="9" customFormat="1" ht="18.75" customHeight="1" x14ac:dyDescent="0.2">
      <c r="A12" s="353" t="s">
        <v>589</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111"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111"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111" s="3" customFormat="1" ht="12" x14ac:dyDescent="0.2">
      <c r="A15" s="353" t="s">
        <v>586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111"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61"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61" s="3" customFormat="1" ht="15" customHeight="1" x14ac:dyDescent="0.2">
      <c r="A18" s="228" t="s">
        <v>487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61" s="9" customFormat="1" ht="18.75" customHeight="1" x14ac:dyDescent="0.2">
      <c r="A19" s="15"/>
      <c r="K19" s="28"/>
      <c r="AR19" s="28"/>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U23" s="178"/>
      <c r="BD23" s="169"/>
      <c r="BE23" s="179"/>
      <c r="BF23" s="179"/>
      <c r="BG23" s="179"/>
      <c r="BH23" s="179"/>
      <c r="BI23" s="179"/>
    </row>
    <row r="24" spans="1:61" ht="27.75" x14ac:dyDescent="0.4">
      <c r="A24" s="177"/>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U24" s="178"/>
      <c r="BD24" s="169"/>
      <c r="BE24" s="179"/>
      <c r="BF24" s="179"/>
      <c r="BG24" s="179"/>
      <c r="BH24" s="179"/>
      <c r="BI24" s="179"/>
    </row>
    <row r="25" spans="1:61" ht="18.75" customHeight="1" thickBot="1" x14ac:dyDescent="0.3">
      <c r="A25" s="180" t="s">
        <v>337</v>
      </c>
      <c r="B25" s="181"/>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N25" s="182"/>
      <c r="AO25" s="183"/>
      <c r="AP25" s="183"/>
      <c r="AQ25" s="183"/>
      <c r="AR25" s="183"/>
    </row>
    <row r="26" spans="1:61" ht="18.75" customHeight="1" x14ac:dyDescent="0.25">
      <c r="A26" s="346" t="s">
        <v>531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f>'6.2. Паспорт фин осв ввод'!D30*1000000</f>
        <v>1798358.85333333</v>
      </c>
      <c r="AL26" s="350"/>
      <c r="AN26" s="177" t="s">
        <v>336</v>
      </c>
      <c r="AO26" s="184"/>
      <c r="AP26" s="184"/>
    </row>
    <row r="27" spans="1:61" ht="15.75" customHeight="1" x14ac:dyDescent="0.25">
      <c r="A27" s="322" t="s">
        <v>335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4"/>
      <c r="AK27" s="351"/>
      <c r="AL27" s="352"/>
      <c r="AN27" s="340" t="s">
        <v>334</v>
      </c>
      <c r="AO27" s="341"/>
      <c r="AP27" s="185">
        <v>4.9929913957968513</v>
      </c>
    </row>
    <row r="28" spans="1:61" x14ac:dyDescent="0.25">
      <c r="A28" s="322" t="s">
        <v>333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42">
        <v>59</v>
      </c>
      <c r="AL28" s="343"/>
      <c r="AN28" s="340" t="s">
        <v>332</v>
      </c>
      <c r="AO28" s="341"/>
      <c r="AP28" s="185">
        <v>9.1192286505070648</v>
      </c>
    </row>
    <row r="29" spans="1:61" ht="15" customHeight="1" x14ac:dyDescent="0.25">
      <c r="A29" s="322" t="s">
        <v>331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42">
        <v>1</v>
      </c>
      <c r="AL29" s="343"/>
      <c r="AN29" s="340" t="s">
        <v>532</v>
      </c>
      <c r="AO29" s="341"/>
      <c r="AP29" s="186">
        <v>229200.72532032273</v>
      </c>
      <c r="AW29" s="187"/>
      <c r="AX29" s="187"/>
    </row>
    <row r="30" spans="1:61" ht="15" customHeight="1" x14ac:dyDescent="0.25">
      <c r="A30" s="322" t="s">
        <v>330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4"/>
      <c r="AK30" s="342">
        <v>0</v>
      </c>
      <c r="AL30" s="343"/>
      <c r="AN30" s="340" t="s">
        <v>533</v>
      </c>
      <c r="AO30" s="341"/>
      <c r="AP30" s="188" t="s">
        <v>635</v>
      </c>
    </row>
    <row r="31" spans="1:61" ht="15" customHeight="1" x14ac:dyDescent="0.25">
      <c r="A31" s="322" t="s">
        <v>534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4"/>
      <c r="AK31" s="342">
        <v>1</v>
      </c>
      <c r="AL31" s="343"/>
    </row>
    <row r="32" spans="1:61" x14ac:dyDescent="0.25">
      <c r="A32" s="322" t="s">
        <v>329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4"/>
      <c r="AK32" s="338">
        <v>1</v>
      </c>
      <c r="AL32" s="339"/>
    </row>
    <row r="33" spans="1:95" x14ac:dyDescent="0.25">
      <c r="A33" s="322" t="s">
        <v>313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4"/>
      <c r="AK33" s="338">
        <v>-434166.66666666669</v>
      </c>
      <c r="AL33" s="339"/>
    </row>
    <row r="34" spans="1:95"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4"/>
      <c r="AK34" s="338">
        <v>1</v>
      </c>
      <c r="AL34" s="339"/>
    </row>
    <row r="35" spans="1:95" x14ac:dyDescent="0.25">
      <c r="A35" s="322" t="s">
        <v>327</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4"/>
      <c r="AK35" s="338">
        <v>1</v>
      </c>
      <c r="AL35" s="339"/>
    </row>
    <row r="36" spans="1:95" x14ac:dyDescent="0.25">
      <c r="A36" s="322"/>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4"/>
      <c r="AK36" s="334"/>
      <c r="AL36" s="335"/>
    </row>
    <row r="37" spans="1:95" x14ac:dyDescent="0.25">
      <c r="A37" s="322" t="s">
        <v>306</v>
      </c>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4"/>
      <c r="AK37" s="327">
        <v>0.2</v>
      </c>
      <c r="AL37" s="328"/>
    </row>
    <row r="38" spans="1:95" x14ac:dyDescent="0.25">
      <c r="A38" s="322" t="s">
        <v>535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4"/>
      <c r="AK38" s="338">
        <v>0</v>
      </c>
      <c r="AL38" s="339"/>
    </row>
    <row r="39" spans="1:95" x14ac:dyDescent="0.25">
      <c r="A39" s="322" t="s">
        <v>326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4"/>
      <c r="AK39" s="334"/>
      <c r="AL39" s="335"/>
    </row>
    <row r="40" spans="1:95" x14ac:dyDescent="0.25">
      <c r="A40" s="322" t="s">
        <v>325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4"/>
      <c r="AK40" s="336">
        <v>0</v>
      </c>
      <c r="AL40" s="337"/>
    </row>
    <row r="41" spans="1:95" x14ac:dyDescent="0.25">
      <c r="A41" s="322" t="s">
        <v>619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4"/>
      <c r="AK41" s="334"/>
      <c r="AL41" s="335"/>
    </row>
    <row r="42" spans="1:95" x14ac:dyDescent="0.25">
      <c r="A42" s="322" t="s">
        <v>324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4"/>
      <c r="AK42" s="327">
        <v>0</v>
      </c>
      <c r="AL42" s="328"/>
    </row>
    <row r="43" spans="1:95" x14ac:dyDescent="0.25">
      <c r="A43" s="322" t="s">
        <v>323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4"/>
      <c r="AK43" s="327">
        <v>0</v>
      </c>
      <c r="AL43" s="328"/>
    </row>
    <row r="44" spans="1:95" x14ac:dyDescent="0.25">
      <c r="A44" s="322" t="s">
        <v>322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4"/>
      <c r="AK44" s="327">
        <v>0</v>
      </c>
      <c r="AL44" s="328"/>
      <c r="BJ44" s="189"/>
    </row>
    <row r="45" spans="1:95" x14ac:dyDescent="0.25">
      <c r="A45" s="322" t="s">
        <v>321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7">
        <v>0.13969999999999999</v>
      </c>
      <c r="AL45" s="328"/>
      <c r="BE45" s="190"/>
      <c r="BF45" s="190"/>
      <c r="BG45" s="190"/>
      <c r="BH45" s="190"/>
      <c r="BI45" s="190"/>
      <c r="BJ45" s="190"/>
    </row>
    <row r="46" spans="1:95" x14ac:dyDescent="0.25">
      <c r="A46" s="322" t="s">
        <v>320</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4"/>
      <c r="AK46" s="327">
        <v>1</v>
      </c>
      <c r="AL46" s="328"/>
    </row>
    <row r="47" spans="1:95" ht="16.5" thickBot="1" x14ac:dyDescent="0.3">
      <c r="A47" s="329" t="s">
        <v>620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v>0.13969999999999999</v>
      </c>
      <c r="AL47" s="333"/>
    </row>
    <row r="48" spans="1:95" x14ac:dyDescent="0.25">
      <c r="A48" s="318" t="s">
        <v>319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20"/>
      <c r="AK48" s="288">
        <v>2024</v>
      </c>
      <c r="AL48" s="321"/>
      <c r="AM48" s="191">
        <v>2025</v>
      </c>
      <c r="AN48" s="192">
        <v>2026</v>
      </c>
      <c r="AO48" s="192">
        <v>2027</v>
      </c>
      <c r="AP48" s="192">
        <v>2028</v>
      </c>
      <c r="AQ48" s="192">
        <v>2029</v>
      </c>
      <c r="AR48" s="192">
        <v>2030</v>
      </c>
      <c r="AS48" s="192">
        <v>2031</v>
      </c>
      <c r="AT48" s="192">
        <v>2032</v>
      </c>
      <c r="AU48" s="192">
        <v>2033</v>
      </c>
      <c r="AV48" s="192">
        <v>2034</v>
      </c>
      <c r="AW48" s="192">
        <v>2035</v>
      </c>
      <c r="AX48" s="192">
        <v>2036</v>
      </c>
      <c r="AY48" s="192">
        <v>2037</v>
      </c>
      <c r="AZ48" s="192">
        <v>2038</v>
      </c>
      <c r="BA48" s="192">
        <v>2039</v>
      </c>
      <c r="BB48" s="192">
        <v>2040</v>
      </c>
      <c r="BC48" s="192">
        <v>2041</v>
      </c>
      <c r="BD48" s="192">
        <v>2042</v>
      </c>
      <c r="BE48" s="192">
        <v>2043</v>
      </c>
      <c r="BF48" s="192">
        <v>2044</v>
      </c>
      <c r="BG48" s="192">
        <v>2045</v>
      </c>
      <c r="BH48" s="192">
        <v>2046</v>
      </c>
      <c r="BI48" s="192">
        <v>2047</v>
      </c>
      <c r="BJ48" s="192">
        <v>2048</v>
      </c>
      <c r="BK48" s="192">
        <v>2049</v>
      </c>
      <c r="BL48" s="192">
        <v>2050</v>
      </c>
      <c r="BM48" s="192">
        <v>2051</v>
      </c>
      <c r="BN48" s="192">
        <v>2052</v>
      </c>
      <c r="BO48" s="192">
        <v>2053</v>
      </c>
      <c r="BP48" s="192">
        <v>2054</v>
      </c>
      <c r="BQ48" s="192">
        <v>2055</v>
      </c>
      <c r="BR48" s="192">
        <v>2056</v>
      </c>
      <c r="BS48" s="192">
        <v>2057</v>
      </c>
      <c r="BT48" s="192">
        <v>2058</v>
      </c>
      <c r="BU48" s="192">
        <v>2059</v>
      </c>
      <c r="BV48" s="192">
        <v>2060</v>
      </c>
      <c r="BW48" s="192">
        <v>2061</v>
      </c>
      <c r="BX48" s="192">
        <v>2062</v>
      </c>
      <c r="BY48" s="192">
        <v>2063</v>
      </c>
      <c r="BZ48" s="192">
        <v>2064</v>
      </c>
      <c r="CA48" s="192">
        <v>2065</v>
      </c>
      <c r="CB48" s="192">
        <v>2066</v>
      </c>
      <c r="CC48" s="192">
        <v>2067</v>
      </c>
      <c r="CD48" s="192">
        <v>2068</v>
      </c>
      <c r="CE48" s="192">
        <v>2069</v>
      </c>
      <c r="CF48" s="192">
        <v>2070</v>
      </c>
      <c r="CG48" s="192">
        <v>2071</v>
      </c>
      <c r="CH48" s="192">
        <v>2072</v>
      </c>
      <c r="CI48" s="192">
        <v>2073</v>
      </c>
      <c r="CJ48" s="192">
        <v>2074</v>
      </c>
      <c r="CK48" s="192">
        <v>2075</v>
      </c>
      <c r="CL48" s="192">
        <v>2076</v>
      </c>
      <c r="CM48" s="192">
        <v>2077</v>
      </c>
      <c r="CN48" s="192">
        <v>2078</v>
      </c>
      <c r="CO48" s="192">
        <v>2079</v>
      </c>
      <c r="CP48" s="192">
        <v>2080</v>
      </c>
      <c r="CQ48" s="192">
        <v>2081</v>
      </c>
    </row>
    <row r="49" spans="1:95" outlineLevel="1" x14ac:dyDescent="0.25">
      <c r="A49" s="322" t="s">
        <v>318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4"/>
      <c r="AK49" s="325">
        <v>7.1999999999999995E-2</v>
      </c>
      <c r="AL49" s="326"/>
      <c r="AM49" s="193">
        <v>4.2000000000000003E-2</v>
      </c>
      <c r="AN49" s="193">
        <v>0.04</v>
      </c>
      <c r="AO49" s="193">
        <v>0.04</v>
      </c>
      <c r="AP49" s="193">
        <v>0.04</v>
      </c>
      <c r="AQ49" s="193">
        <v>0.04</v>
      </c>
      <c r="AR49" s="193">
        <v>0.04</v>
      </c>
      <c r="AS49" s="193">
        <v>0.04</v>
      </c>
      <c r="AT49" s="193">
        <v>0.04</v>
      </c>
      <c r="AU49" s="193">
        <v>0.04</v>
      </c>
      <c r="AV49" s="193">
        <v>0.04</v>
      </c>
      <c r="AW49" s="193">
        <v>0.04</v>
      </c>
      <c r="AX49" s="193">
        <v>0.04</v>
      </c>
      <c r="AY49" s="193">
        <v>0.04</v>
      </c>
      <c r="AZ49" s="193">
        <v>0.04</v>
      </c>
      <c r="BA49" s="193">
        <v>0.04</v>
      </c>
      <c r="BB49" s="193">
        <v>0.04</v>
      </c>
      <c r="BC49" s="193">
        <v>0.04</v>
      </c>
      <c r="BD49" s="193">
        <v>0.04</v>
      </c>
      <c r="BE49" s="193">
        <v>0.04</v>
      </c>
      <c r="BF49" s="193">
        <v>0.04</v>
      </c>
      <c r="BG49" s="193">
        <v>0.04</v>
      </c>
      <c r="BH49" s="193">
        <v>0.04</v>
      </c>
      <c r="BI49" s="193">
        <v>0.04</v>
      </c>
      <c r="BJ49" s="193">
        <v>0.04</v>
      </c>
      <c r="BK49" s="193">
        <v>0.04</v>
      </c>
      <c r="BL49" s="193">
        <v>0.04</v>
      </c>
      <c r="BM49" s="193">
        <v>0.04</v>
      </c>
      <c r="BN49" s="193">
        <v>0.04</v>
      </c>
      <c r="BO49" s="193">
        <v>0.04</v>
      </c>
      <c r="BP49" s="193">
        <v>0.04</v>
      </c>
      <c r="BQ49" s="193">
        <v>0.04</v>
      </c>
      <c r="BR49" s="193">
        <v>0.04</v>
      </c>
      <c r="BS49" s="193">
        <v>0.04</v>
      </c>
      <c r="BT49" s="193">
        <v>0.04</v>
      </c>
      <c r="BU49" s="193">
        <v>0.04</v>
      </c>
      <c r="BV49" s="193">
        <v>0.04</v>
      </c>
      <c r="BW49" s="193">
        <v>0.04</v>
      </c>
      <c r="BX49" s="193">
        <v>0.04</v>
      </c>
      <c r="BY49" s="193">
        <v>0.04</v>
      </c>
      <c r="BZ49" s="193">
        <v>0.04</v>
      </c>
      <c r="CA49" s="193">
        <v>0.04</v>
      </c>
      <c r="CB49" s="193">
        <v>0.04</v>
      </c>
      <c r="CC49" s="193">
        <v>0.04</v>
      </c>
      <c r="CD49" s="193">
        <v>0.04</v>
      </c>
      <c r="CE49" s="193">
        <v>0.04</v>
      </c>
      <c r="CF49" s="193">
        <v>0.04</v>
      </c>
      <c r="CG49" s="193">
        <v>0.04</v>
      </c>
      <c r="CH49" s="193">
        <v>0.04</v>
      </c>
      <c r="CI49" s="193">
        <v>0.04</v>
      </c>
      <c r="CJ49" s="193">
        <v>0.04</v>
      </c>
      <c r="CK49" s="193">
        <v>0.04</v>
      </c>
      <c r="CL49" s="193">
        <v>0.04</v>
      </c>
      <c r="CM49" s="193">
        <v>0.04</v>
      </c>
      <c r="CN49" s="193">
        <v>0.04</v>
      </c>
      <c r="CO49" s="193">
        <v>0.04</v>
      </c>
      <c r="CP49" s="193">
        <v>0.04</v>
      </c>
      <c r="CQ49" s="193">
        <v>0.04</v>
      </c>
    </row>
    <row r="50" spans="1:95" outlineLevel="1" x14ac:dyDescent="0.25">
      <c r="A50" s="322" t="s">
        <v>317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4"/>
      <c r="AK50" s="325">
        <v>7.1999999999999995E-2</v>
      </c>
      <c r="AL50" s="326"/>
      <c r="AM50" s="193">
        <v>0.11702400000000002</v>
      </c>
      <c r="AN50" s="194">
        <v>0.16170496000000001</v>
      </c>
      <c r="AO50" s="194">
        <v>0.20817315839999995</v>
      </c>
      <c r="AP50" s="194">
        <v>0.25650008473599994</v>
      </c>
      <c r="AQ50" s="194">
        <v>0.30676008812543998</v>
      </c>
      <c r="AR50" s="194">
        <v>0.35903049165045764</v>
      </c>
      <c r="AS50" s="194">
        <v>0.41339171131647601</v>
      </c>
      <c r="AT50" s="194">
        <v>0.46992737976913501</v>
      </c>
      <c r="AU50" s="194">
        <v>0.52872447495990049</v>
      </c>
      <c r="AV50" s="194">
        <v>0.5898734539582966</v>
      </c>
      <c r="AW50" s="194">
        <v>0.65346839211662844</v>
      </c>
      <c r="AX50" s="194">
        <v>0.71960712780129366</v>
      </c>
      <c r="AY50" s="194">
        <v>0.78839141291334536</v>
      </c>
      <c r="AZ50" s="194">
        <v>0.85992706942987929</v>
      </c>
      <c r="BA50" s="194">
        <v>0.93432415220707443</v>
      </c>
      <c r="BB50" s="194">
        <v>1.0116971182953574</v>
      </c>
      <c r="BC50" s="194">
        <v>1.0921650030271719</v>
      </c>
      <c r="BD50" s="194">
        <v>1.1758516031482587</v>
      </c>
      <c r="BE50" s="194">
        <v>1.262885667274189</v>
      </c>
      <c r="BF50" s="194">
        <v>1.3534010939651568</v>
      </c>
      <c r="BG50" s="194">
        <v>1.4475371377237631</v>
      </c>
      <c r="BH50" s="194">
        <v>1.5454386232327137</v>
      </c>
      <c r="BI50" s="194">
        <v>1.6472561681620226</v>
      </c>
      <c r="BJ50" s="194">
        <v>1.7531464148885036</v>
      </c>
      <c r="BK50" s="194">
        <v>1.863272271484044</v>
      </c>
      <c r="BL50" s="194">
        <v>1.977803162343406</v>
      </c>
      <c r="BM50" s="194">
        <v>2.0969152888371423</v>
      </c>
      <c r="BN50" s="194">
        <v>2.220791900390628</v>
      </c>
      <c r="BO50" s="194">
        <v>2.3496235764062532</v>
      </c>
      <c r="BP50" s="194">
        <v>2.4836085194625035</v>
      </c>
      <c r="BQ50" s="194">
        <v>2.6229528602410039</v>
      </c>
      <c r="BR50" s="194">
        <v>2.767870974650644</v>
      </c>
      <c r="BS50" s="194">
        <v>2.9185858136366698</v>
      </c>
      <c r="BT50" s="194">
        <v>3.0753292461821369</v>
      </c>
      <c r="BU50" s="194">
        <v>3.2383424160294227</v>
      </c>
      <c r="BV50" s="194">
        <v>3.4078761126705999</v>
      </c>
      <c r="BW50" s="194">
        <v>3.5841911571774236</v>
      </c>
      <c r="BX50" s="194">
        <v>3.7675588034645209</v>
      </c>
      <c r="BY50" s="194">
        <v>3.9582611556031022</v>
      </c>
      <c r="BZ50" s="194">
        <v>4.1565916018272269</v>
      </c>
      <c r="CA50" s="194">
        <v>4.3628552659003157</v>
      </c>
      <c r="CB50" s="194">
        <v>4.5773694765363286</v>
      </c>
      <c r="CC50" s="194">
        <v>4.8004642555977819</v>
      </c>
      <c r="CD50" s="194">
        <v>5.0324828258216936</v>
      </c>
      <c r="CE50" s="194">
        <v>5.2737821388545614</v>
      </c>
      <c r="CF50" s="194">
        <v>5.524733424408744</v>
      </c>
      <c r="CG50" s="194">
        <v>5.7857227613850943</v>
      </c>
      <c r="CH50" s="194">
        <v>6.0571516718404981</v>
      </c>
      <c r="CI50" s="194">
        <v>6.3394377387141185</v>
      </c>
      <c r="CJ50" s="194">
        <v>6.6330152482626836</v>
      </c>
      <c r="CK50" s="194">
        <v>6.9383358581931915</v>
      </c>
      <c r="CL50" s="194">
        <v>7.2558692925209201</v>
      </c>
      <c r="CM50" s="194">
        <v>7.5861040642217574</v>
      </c>
      <c r="CN50" s="194">
        <v>7.9295482267906277</v>
      </c>
      <c r="CO50" s="194">
        <v>8.2867301558622533</v>
      </c>
      <c r="CP50" s="194">
        <v>8.6581993620967435</v>
      </c>
      <c r="CQ50" s="194">
        <v>9.0445273365806127</v>
      </c>
    </row>
    <row r="51" spans="1:95" s="177" customFormat="1" ht="16.5" thickBot="1" x14ac:dyDescent="0.3">
      <c r="A51" s="307" t="s">
        <v>536</v>
      </c>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9"/>
      <c r="AK51" s="310">
        <v>0</v>
      </c>
      <c r="AL51" s="311"/>
      <c r="AM51" s="195">
        <v>0</v>
      </c>
      <c r="AN51" s="196">
        <v>0</v>
      </c>
      <c r="AO51" s="196">
        <v>0</v>
      </c>
      <c r="AP51" s="196">
        <v>0</v>
      </c>
      <c r="AQ51" s="196">
        <v>0</v>
      </c>
      <c r="AR51" s="196">
        <v>0</v>
      </c>
      <c r="AS51" s="196">
        <v>0</v>
      </c>
      <c r="AT51" s="196">
        <v>0</v>
      </c>
      <c r="AU51" s="196">
        <v>0</v>
      </c>
      <c r="AV51" s="196">
        <v>0</v>
      </c>
      <c r="AW51" s="196">
        <v>0</v>
      </c>
      <c r="AX51" s="196">
        <v>0</v>
      </c>
      <c r="AY51" s="196">
        <v>0</v>
      </c>
      <c r="AZ51" s="196">
        <v>0</v>
      </c>
      <c r="BA51" s="196">
        <v>0</v>
      </c>
      <c r="BB51" s="196">
        <v>0</v>
      </c>
      <c r="BC51" s="196">
        <v>0</v>
      </c>
      <c r="BD51" s="196">
        <v>0</v>
      </c>
      <c r="BE51" s="196">
        <v>0</v>
      </c>
      <c r="BF51" s="196">
        <v>0</v>
      </c>
      <c r="BG51" s="196">
        <v>0</v>
      </c>
      <c r="BH51" s="196">
        <v>0</v>
      </c>
      <c r="BI51" s="196">
        <v>0</v>
      </c>
      <c r="BJ51" s="196">
        <v>0</v>
      </c>
      <c r="BK51" s="196">
        <v>0</v>
      </c>
      <c r="BL51" s="196">
        <v>0</v>
      </c>
      <c r="BM51" s="196">
        <v>0</v>
      </c>
      <c r="BN51" s="196">
        <v>0</v>
      </c>
      <c r="BO51" s="196">
        <v>0</v>
      </c>
      <c r="BP51" s="196">
        <v>0</v>
      </c>
      <c r="BQ51" s="196">
        <v>0</v>
      </c>
      <c r="BR51" s="196">
        <v>0</v>
      </c>
      <c r="BS51" s="196">
        <v>0</v>
      </c>
      <c r="BT51" s="196">
        <v>0</v>
      </c>
      <c r="BU51" s="196">
        <v>0</v>
      </c>
      <c r="BV51" s="196">
        <v>0</v>
      </c>
      <c r="BW51" s="196">
        <v>0</v>
      </c>
      <c r="BX51" s="196">
        <v>0</v>
      </c>
      <c r="BY51" s="196">
        <v>0</v>
      </c>
      <c r="BZ51" s="196">
        <v>0</v>
      </c>
      <c r="CA51" s="196">
        <v>0</v>
      </c>
      <c r="CB51" s="196">
        <v>0</v>
      </c>
      <c r="CC51" s="196">
        <v>0</v>
      </c>
      <c r="CD51" s="196">
        <v>0</v>
      </c>
      <c r="CE51" s="196">
        <v>0</v>
      </c>
      <c r="CF51" s="196">
        <v>0</v>
      </c>
      <c r="CG51" s="196">
        <v>0</v>
      </c>
      <c r="CH51" s="196">
        <v>0</v>
      </c>
      <c r="CI51" s="196">
        <v>0</v>
      </c>
      <c r="CJ51" s="196">
        <v>0</v>
      </c>
      <c r="CK51" s="196">
        <v>0</v>
      </c>
      <c r="CL51" s="196">
        <v>0</v>
      </c>
      <c r="CM51" s="196">
        <v>0</v>
      </c>
      <c r="CN51" s="196">
        <v>0</v>
      </c>
      <c r="CO51" s="196">
        <v>0</v>
      </c>
      <c r="CP51" s="196">
        <v>0</v>
      </c>
      <c r="CQ51" s="196">
        <v>0</v>
      </c>
    </row>
    <row r="52" spans="1:95" hidden="1" x14ac:dyDescent="0.25">
      <c r="A52" s="312" t="s">
        <v>537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v>0</v>
      </c>
      <c r="AL52" s="314"/>
      <c r="AM52" s="197">
        <v>0</v>
      </c>
      <c r="AN52" s="198">
        <v>0</v>
      </c>
      <c r="AO52" s="198">
        <v>0</v>
      </c>
      <c r="AP52" s="198">
        <v>0</v>
      </c>
      <c r="AQ52" s="198">
        <v>0</v>
      </c>
      <c r="AR52" s="198">
        <v>0</v>
      </c>
      <c r="AS52" s="198">
        <v>0</v>
      </c>
      <c r="AT52" s="198">
        <v>0</v>
      </c>
      <c r="AU52" s="198">
        <v>0</v>
      </c>
      <c r="AV52" s="198">
        <v>0</v>
      </c>
      <c r="AW52" s="198">
        <v>0</v>
      </c>
      <c r="AX52" s="198">
        <v>0</v>
      </c>
      <c r="AY52" s="198">
        <v>0</v>
      </c>
      <c r="AZ52" s="198">
        <v>0</v>
      </c>
      <c r="BA52" s="198">
        <v>0</v>
      </c>
      <c r="BB52" s="198">
        <v>0</v>
      </c>
      <c r="BC52" s="198">
        <v>0</v>
      </c>
      <c r="BD52" s="198">
        <v>0</v>
      </c>
      <c r="BE52" s="198">
        <v>0</v>
      </c>
      <c r="BF52" s="198">
        <v>0</v>
      </c>
      <c r="BG52" s="198">
        <v>0</v>
      </c>
      <c r="BH52" s="198">
        <v>0</v>
      </c>
      <c r="BI52" s="198">
        <v>0</v>
      </c>
      <c r="BJ52" s="198">
        <v>0</v>
      </c>
      <c r="BK52" s="198">
        <v>0</v>
      </c>
      <c r="BL52" s="198">
        <v>0</v>
      </c>
      <c r="BM52" s="198">
        <v>0</v>
      </c>
      <c r="BN52" s="198">
        <v>0</v>
      </c>
      <c r="BO52" s="198">
        <v>0</v>
      </c>
      <c r="BP52" s="198">
        <v>0</v>
      </c>
      <c r="BQ52" s="198">
        <v>0</v>
      </c>
      <c r="BR52" s="198">
        <v>0</v>
      </c>
      <c r="BS52" s="198">
        <v>0</v>
      </c>
      <c r="BT52" s="198">
        <v>0</v>
      </c>
      <c r="BU52" s="198">
        <v>0</v>
      </c>
      <c r="BV52" s="198">
        <v>0</v>
      </c>
      <c r="BW52" s="198">
        <v>0</v>
      </c>
      <c r="BX52" s="198">
        <v>0</v>
      </c>
      <c r="BY52" s="198">
        <v>0</v>
      </c>
      <c r="BZ52" s="198">
        <v>0</v>
      </c>
      <c r="CA52" s="198">
        <v>0</v>
      </c>
      <c r="CB52" s="198">
        <v>0</v>
      </c>
      <c r="CC52" s="198">
        <v>0</v>
      </c>
      <c r="CD52" s="198">
        <v>0</v>
      </c>
      <c r="CE52" s="198">
        <v>0</v>
      </c>
      <c r="CF52" s="198">
        <v>0</v>
      </c>
      <c r="CG52" s="198">
        <v>0</v>
      </c>
      <c r="CH52" s="198">
        <v>0</v>
      </c>
      <c r="CI52" s="198">
        <v>0</v>
      </c>
      <c r="CJ52" s="198">
        <v>0</v>
      </c>
      <c r="CK52" s="198">
        <v>0</v>
      </c>
      <c r="CL52" s="198">
        <v>0</v>
      </c>
      <c r="CM52" s="198">
        <v>0</v>
      </c>
      <c r="CN52" s="198">
        <v>0</v>
      </c>
      <c r="CO52" s="198">
        <v>0</v>
      </c>
      <c r="CP52" s="198">
        <v>0</v>
      </c>
      <c r="CQ52" s="198">
        <v>0</v>
      </c>
    </row>
    <row r="53" spans="1:95" hidden="1" x14ac:dyDescent="0.25">
      <c r="A53" s="302" t="s">
        <v>538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5"/>
      <c r="AL53" s="315"/>
      <c r="AM53" s="199">
        <v>0</v>
      </c>
      <c r="AN53" s="200">
        <v>0</v>
      </c>
      <c r="AO53" s="200">
        <v>0</v>
      </c>
      <c r="AP53" s="200">
        <v>0</v>
      </c>
      <c r="AQ53" s="200">
        <v>0</v>
      </c>
      <c r="AR53" s="200">
        <v>0</v>
      </c>
      <c r="AS53" s="200">
        <v>0</v>
      </c>
      <c r="AT53" s="200">
        <v>0</v>
      </c>
      <c r="AU53" s="200">
        <v>0</v>
      </c>
      <c r="AV53" s="200">
        <v>0</v>
      </c>
      <c r="AW53" s="200">
        <v>0</v>
      </c>
      <c r="AX53" s="200">
        <v>0</v>
      </c>
      <c r="AY53" s="200">
        <v>0</v>
      </c>
      <c r="AZ53" s="200">
        <v>0</v>
      </c>
      <c r="BA53" s="200">
        <v>0</v>
      </c>
      <c r="BB53" s="200">
        <v>0</v>
      </c>
      <c r="BC53" s="200">
        <v>0</v>
      </c>
      <c r="BD53" s="200">
        <v>0</v>
      </c>
      <c r="BE53" s="200">
        <v>0</v>
      </c>
      <c r="BF53" s="200">
        <v>0</v>
      </c>
      <c r="BG53" s="200">
        <v>0</v>
      </c>
      <c r="BH53" s="200">
        <v>0</v>
      </c>
      <c r="BI53" s="200">
        <v>0</v>
      </c>
      <c r="BJ53" s="200">
        <v>0</v>
      </c>
      <c r="BK53" s="200">
        <v>0</v>
      </c>
      <c r="BL53" s="200">
        <v>0</v>
      </c>
      <c r="BM53" s="200">
        <v>0</v>
      </c>
      <c r="BN53" s="200">
        <v>0</v>
      </c>
      <c r="BO53" s="200">
        <v>0</v>
      </c>
      <c r="BP53" s="200">
        <v>0</v>
      </c>
      <c r="BQ53" s="200">
        <v>0</v>
      </c>
      <c r="BR53" s="200">
        <v>0</v>
      </c>
      <c r="BS53" s="200">
        <v>0</v>
      </c>
      <c r="BT53" s="200">
        <v>0</v>
      </c>
      <c r="BU53" s="200">
        <v>0</v>
      </c>
      <c r="BV53" s="200">
        <v>0</v>
      </c>
      <c r="BW53" s="200">
        <v>0</v>
      </c>
      <c r="BX53" s="200">
        <v>0</v>
      </c>
      <c r="BY53" s="200">
        <v>0</v>
      </c>
      <c r="BZ53" s="200">
        <v>0</v>
      </c>
      <c r="CA53" s="200">
        <v>0</v>
      </c>
      <c r="CB53" s="200">
        <v>0</v>
      </c>
      <c r="CC53" s="200">
        <v>0</v>
      </c>
      <c r="CD53" s="200">
        <v>0</v>
      </c>
      <c r="CE53" s="200">
        <v>0</v>
      </c>
      <c r="CF53" s="200">
        <v>0</v>
      </c>
      <c r="CG53" s="200">
        <v>0</v>
      </c>
      <c r="CH53" s="200">
        <v>0</v>
      </c>
      <c r="CI53" s="200">
        <v>0</v>
      </c>
      <c r="CJ53" s="200">
        <v>0</v>
      </c>
      <c r="CK53" s="200">
        <v>0</v>
      </c>
      <c r="CL53" s="200">
        <v>0</v>
      </c>
      <c r="CM53" s="200">
        <v>0</v>
      </c>
      <c r="CN53" s="200">
        <v>0</v>
      </c>
      <c r="CO53" s="200">
        <v>0</v>
      </c>
      <c r="CP53" s="200">
        <v>0</v>
      </c>
      <c r="CQ53" s="200">
        <v>0</v>
      </c>
    </row>
    <row r="54" spans="1:95" hidden="1" x14ac:dyDescent="0.25">
      <c r="A54" s="302" t="s">
        <v>539</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v>0</v>
      </c>
      <c r="AL54" s="304"/>
      <c r="AM54" s="199">
        <v>-521</v>
      </c>
      <c r="AN54" s="200">
        <v>-541.84</v>
      </c>
      <c r="AO54" s="200">
        <v>-563.51360000000011</v>
      </c>
      <c r="AP54" s="200">
        <v>-586.05414400000006</v>
      </c>
      <c r="AQ54" s="200">
        <v>-609.49630976000014</v>
      </c>
      <c r="AR54" s="200">
        <v>-633.87616215040021</v>
      </c>
      <c r="AS54" s="200">
        <v>-659.23120863641623</v>
      </c>
      <c r="AT54" s="200">
        <v>-685.60045698187298</v>
      </c>
      <c r="AU54" s="200">
        <v>-713.02447526114804</v>
      </c>
      <c r="AV54" s="200">
        <v>-741.54545427159394</v>
      </c>
      <c r="AW54" s="200">
        <v>-771.20727244245757</v>
      </c>
      <c r="AX54" s="200">
        <v>-802.05556334015591</v>
      </c>
      <c r="AY54" s="200">
        <v>-834.13778587376214</v>
      </c>
      <c r="AZ54" s="200">
        <v>-867.50329730871272</v>
      </c>
      <c r="BA54" s="200">
        <v>-902.20342920106123</v>
      </c>
      <c r="BB54" s="200">
        <v>-938.29156636910375</v>
      </c>
      <c r="BC54" s="200">
        <v>-975.82322902386784</v>
      </c>
      <c r="BD54" s="200">
        <v>-1014.8561581848226</v>
      </c>
      <c r="BE54" s="200">
        <v>-1055.4504045122155</v>
      </c>
      <c r="BF54" s="200">
        <v>-1097.6684206927041</v>
      </c>
      <c r="BG54" s="200">
        <v>-1141.5751575204122</v>
      </c>
      <c r="BH54" s="200">
        <v>-1187.2381638212289</v>
      </c>
      <c r="BI54" s="200">
        <v>-1234.7276903740781</v>
      </c>
      <c r="BJ54" s="200">
        <v>-1284.1167979890413</v>
      </c>
      <c r="BK54" s="200">
        <v>-1335.481469908603</v>
      </c>
      <c r="BL54" s="200">
        <v>-1388.9007287049471</v>
      </c>
      <c r="BM54" s="200">
        <v>-1444.4567578531453</v>
      </c>
      <c r="BN54" s="200">
        <v>-1502.2350281672709</v>
      </c>
      <c r="BO54" s="200">
        <v>-1562.3244292939619</v>
      </c>
      <c r="BP54" s="200">
        <v>-1624.8174064657203</v>
      </c>
      <c r="BQ54" s="200">
        <v>-1689.8101027243492</v>
      </c>
      <c r="BR54" s="200">
        <v>-1757.4025068333233</v>
      </c>
      <c r="BS54" s="200">
        <v>-1827.698607106656</v>
      </c>
      <c r="BT54" s="200">
        <v>-1900.8065513909223</v>
      </c>
      <c r="BU54" s="200">
        <v>-1976.8388134465595</v>
      </c>
      <c r="BV54" s="200">
        <v>-2055.9123659844222</v>
      </c>
      <c r="BW54" s="200">
        <v>-2138.148860623799</v>
      </c>
      <c r="BX54" s="200">
        <v>-2223.674815048751</v>
      </c>
      <c r="BY54" s="200">
        <v>-2312.6218076507012</v>
      </c>
      <c r="BZ54" s="200">
        <v>-2405.1266799567293</v>
      </c>
      <c r="CA54" s="200">
        <v>-2501.3317471549985</v>
      </c>
      <c r="CB54" s="200">
        <v>-2601.3850170411984</v>
      </c>
      <c r="CC54" s="200">
        <v>-2705.4404177228462</v>
      </c>
      <c r="CD54" s="200">
        <v>-2813.6580344317604</v>
      </c>
      <c r="CE54" s="200">
        <v>-2926.2043558090309</v>
      </c>
      <c r="CF54" s="200">
        <v>-3043.2525300413922</v>
      </c>
      <c r="CG54" s="200">
        <v>-3164.9826312430482</v>
      </c>
      <c r="CH54" s="200">
        <v>-3291.5819364927706</v>
      </c>
      <c r="CI54" s="200">
        <v>-3423.2452139524812</v>
      </c>
      <c r="CJ54" s="200">
        <v>-3560.1750225105811</v>
      </c>
      <c r="CK54" s="200">
        <v>-3702.5820234110038</v>
      </c>
      <c r="CL54" s="200">
        <v>-3850.6853043474439</v>
      </c>
      <c r="CM54" s="200">
        <v>-4004.7127165213424</v>
      </c>
      <c r="CN54" s="200">
        <v>-4164.901225182196</v>
      </c>
      <c r="CO54" s="200">
        <v>-4331.4972741894844</v>
      </c>
      <c r="CP54" s="200">
        <v>-4504.7571651570634</v>
      </c>
      <c r="CQ54" s="200">
        <v>-4684.9474517633462</v>
      </c>
    </row>
    <row r="55" spans="1:95" ht="16.5" hidden="1" thickBot="1" x14ac:dyDescent="0.3">
      <c r="A55" s="316" t="s">
        <v>540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5"/>
      <c r="AL55" s="315"/>
      <c r="AM55" s="201"/>
      <c r="AN55" s="202"/>
      <c r="AO55" s="202"/>
      <c r="AP55" s="202"/>
      <c r="AQ55" s="202"/>
      <c r="AR55" s="202"/>
      <c r="AS55" s="202"/>
      <c r="AT55" s="202"/>
      <c r="AU55" s="202"/>
      <c r="AV55" s="202"/>
      <c r="AW55" s="202"/>
      <c r="AX55" s="202"/>
      <c r="AY55" s="202"/>
      <c r="AZ55" s="202"/>
      <c r="BA55" s="202"/>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row>
    <row r="56" spans="1:95" hidden="1" x14ac:dyDescent="0.25"/>
    <row r="57" spans="1:95" hidden="1" x14ac:dyDescent="0.25"/>
    <row r="58" spans="1:95" hidden="1" x14ac:dyDescent="0.25"/>
    <row r="59" spans="1:95" s="87" customFormat="1" ht="24" hidden="1" customHeight="1" x14ac:dyDescent="0.25">
      <c r="A59" s="305" t="s">
        <v>621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287">
        <v>2024</v>
      </c>
      <c r="AL59" s="288"/>
      <c r="AM59" s="203">
        <v>2025</v>
      </c>
      <c r="AN59" s="203">
        <v>2026</v>
      </c>
      <c r="AO59" s="203">
        <v>2027</v>
      </c>
      <c r="AP59" s="203">
        <v>2028</v>
      </c>
      <c r="AQ59" s="203">
        <v>2029</v>
      </c>
      <c r="AR59" s="203">
        <v>2030</v>
      </c>
      <c r="AS59" s="203">
        <v>2031</v>
      </c>
      <c r="AT59" s="203">
        <v>2032</v>
      </c>
      <c r="AU59" s="203">
        <v>2033</v>
      </c>
      <c r="AV59" s="203">
        <v>2034</v>
      </c>
      <c r="AW59" s="203">
        <v>2035</v>
      </c>
      <c r="AX59" s="203">
        <v>2036</v>
      </c>
      <c r="AY59" s="203">
        <v>2037</v>
      </c>
      <c r="AZ59" s="203">
        <v>2038</v>
      </c>
      <c r="BA59" s="203">
        <v>2039</v>
      </c>
      <c r="BB59" s="203">
        <v>2040</v>
      </c>
      <c r="BC59" s="203">
        <v>2041</v>
      </c>
      <c r="BD59" s="203">
        <v>2042</v>
      </c>
      <c r="BE59" s="203">
        <v>2043</v>
      </c>
      <c r="BF59" s="203">
        <v>2044</v>
      </c>
      <c r="BG59" s="203">
        <v>2045</v>
      </c>
      <c r="BH59" s="203">
        <v>2046</v>
      </c>
      <c r="BI59" s="203">
        <v>2047</v>
      </c>
      <c r="BJ59" s="203">
        <v>2048</v>
      </c>
      <c r="BK59" s="203">
        <v>2049</v>
      </c>
      <c r="BL59" s="203">
        <v>2050</v>
      </c>
      <c r="BM59" s="203">
        <v>2051</v>
      </c>
      <c r="BN59" s="203">
        <v>2052</v>
      </c>
      <c r="BO59" s="203">
        <v>2053</v>
      </c>
      <c r="BP59" s="203">
        <v>2054</v>
      </c>
      <c r="BQ59" s="203">
        <v>2055</v>
      </c>
      <c r="BR59" s="203">
        <v>2056</v>
      </c>
      <c r="BS59" s="203">
        <v>2057</v>
      </c>
      <c r="BT59" s="203">
        <v>2058</v>
      </c>
      <c r="BU59" s="203">
        <v>2059</v>
      </c>
      <c r="BV59" s="203">
        <v>2060</v>
      </c>
      <c r="BW59" s="203">
        <v>2061</v>
      </c>
      <c r="BX59" s="203">
        <v>2062</v>
      </c>
      <c r="BY59" s="203">
        <v>2063</v>
      </c>
      <c r="BZ59" s="203">
        <v>2064</v>
      </c>
      <c r="CA59" s="203">
        <v>2065</v>
      </c>
      <c r="CB59" s="203">
        <v>2066</v>
      </c>
      <c r="CC59" s="203">
        <v>2067</v>
      </c>
      <c r="CD59" s="203">
        <v>2068</v>
      </c>
      <c r="CE59" s="203">
        <v>2069</v>
      </c>
      <c r="CF59" s="203">
        <v>2070</v>
      </c>
      <c r="CG59" s="203">
        <v>2071</v>
      </c>
      <c r="CH59" s="203">
        <v>2072</v>
      </c>
      <c r="CI59" s="203">
        <v>2073</v>
      </c>
      <c r="CJ59" s="203">
        <v>2074</v>
      </c>
      <c r="CK59" s="203">
        <v>2075</v>
      </c>
      <c r="CL59" s="203">
        <v>2076</v>
      </c>
      <c r="CM59" s="203">
        <v>2077</v>
      </c>
      <c r="CN59" s="203">
        <v>2078</v>
      </c>
      <c r="CO59" s="203">
        <v>2079</v>
      </c>
      <c r="CP59" s="203">
        <v>2080</v>
      </c>
      <c r="CQ59" s="203">
        <v>2081</v>
      </c>
    </row>
    <row r="60" spans="1:95" s="87" customFormat="1" ht="11.25" hidden="1" customHeight="1" x14ac:dyDescent="0.25">
      <c r="A60" s="293" t="s">
        <v>622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row>
    <row r="61" spans="1:95" s="87" customFormat="1" ht="12" hidden="1" customHeight="1" x14ac:dyDescent="0.25">
      <c r="A61" s="296" t="s">
        <v>623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row>
    <row r="62" spans="1:95" s="87" customFormat="1" ht="12" hidden="1" customHeight="1" x14ac:dyDescent="0.25">
      <c r="A62" s="296" t="s">
        <v>624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row>
    <row r="63" spans="1:95" s="87" customFormat="1" ht="12" hidden="1" customHeight="1" x14ac:dyDescent="0.25">
      <c r="A63" s="299" t="s">
        <v>625</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2"/>
      <c r="BL63" s="172"/>
      <c r="BM63" s="172"/>
      <c r="BN63" s="172"/>
      <c r="BO63" s="172"/>
      <c r="BP63" s="172"/>
      <c r="BQ63" s="172"/>
      <c r="BR63" s="172"/>
      <c r="BS63" s="172"/>
      <c r="BT63" s="172"/>
      <c r="BU63" s="172"/>
      <c r="BV63" s="172"/>
      <c r="BW63" s="172"/>
      <c r="BX63" s="172"/>
      <c r="BY63" s="172"/>
      <c r="BZ63" s="172"/>
      <c r="CA63" s="172"/>
      <c r="CB63" s="172"/>
      <c r="CC63" s="172"/>
      <c r="CD63" s="172"/>
      <c r="CE63" s="172"/>
      <c r="CF63" s="172"/>
      <c r="CG63" s="172"/>
      <c r="CH63" s="172"/>
      <c r="CI63" s="172"/>
      <c r="CJ63" s="172"/>
      <c r="CK63" s="172"/>
      <c r="CL63" s="172"/>
      <c r="CM63" s="172"/>
      <c r="CN63" s="172"/>
      <c r="CO63" s="172"/>
      <c r="CP63" s="172"/>
      <c r="CQ63" s="172"/>
    </row>
    <row r="64" spans="1:95" ht="16.5" thickBot="1" x14ac:dyDescent="0.3">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c r="BP64" s="204"/>
      <c r="BQ64" s="204"/>
      <c r="BR64" s="204"/>
      <c r="BS64" s="204"/>
      <c r="BT64" s="204"/>
      <c r="BU64" s="204"/>
      <c r="BV64" s="204"/>
      <c r="BW64" s="204"/>
      <c r="BX64" s="204"/>
      <c r="BY64" s="204"/>
      <c r="BZ64" s="204"/>
      <c r="CA64" s="204"/>
      <c r="CB64" s="204"/>
      <c r="CC64" s="204"/>
      <c r="CD64" s="204"/>
      <c r="CE64" s="204"/>
      <c r="CF64" s="204"/>
      <c r="CG64" s="204"/>
      <c r="CH64" s="204"/>
      <c r="CI64" s="204"/>
      <c r="CJ64" s="204"/>
      <c r="CK64" s="204"/>
      <c r="CL64" s="204"/>
      <c r="CM64" s="204"/>
      <c r="CN64" s="204"/>
      <c r="CO64" s="204"/>
      <c r="CP64" s="204"/>
      <c r="CQ64" s="204"/>
    </row>
    <row r="65" spans="1:95" x14ac:dyDescent="0.25">
      <c r="A65" s="285" t="s">
        <v>626</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v>2024</v>
      </c>
      <c r="AL65" s="288"/>
      <c r="AM65" s="203">
        <v>2025</v>
      </c>
      <c r="AN65" s="203">
        <v>2026</v>
      </c>
      <c r="AO65" s="203">
        <v>2027</v>
      </c>
      <c r="AP65" s="203">
        <v>2028</v>
      </c>
      <c r="AQ65" s="203">
        <v>2029</v>
      </c>
      <c r="AR65" s="203">
        <v>2030</v>
      </c>
      <c r="AS65" s="203">
        <v>2031</v>
      </c>
      <c r="AT65" s="203">
        <v>2032</v>
      </c>
      <c r="AU65" s="203">
        <v>2033</v>
      </c>
      <c r="AV65" s="203">
        <v>2034</v>
      </c>
      <c r="AW65" s="203">
        <v>2035</v>
      </c>
      <c r="AX65" s="203">
        <v>2036</v>
      </c>
      <c r="AY65" s="203">
        <v>2037</v>
      </c>
      <c r="AZ65" s="203">
        <v>2038</v>
      </c>
      <c r="BA65" s="203">
        <v>2039</v>
      </c>
      <c r="BB65" s="203">
        <v>2040</v>
      </c>
      <c r="BC65" s="203">
        <v>2041</v>
      </c>
      <c r="BD65" s="203">
        <v>2042</v>
      </c>
      <c r="BE65" s="203">
        <v>2043</v>
      </c>
      <c r="BF65" s="203">
        <v>2044</v>
      </c>
      <c r="BG65" s="203">
        <v>2045</v>
      </c>
      <c r="BH65" s="203">
        <v>2046</v>
      </c>
      <c r="BI65" s="203">
        <v>2047</v>
      </c>
      <c r="BJ65" s="203">
        <v>2048</v>
      </c>
      <c r="BK65" s="203">
        <v>2049</v>
      </c>
      <c r="BL65" s="203">
        <v>2050</v>
      </c>
      <c r="BM65" s="203">
        <v>2051</v>
      </c>
      <c r="BN65" s="203">
        <v>2052</v>
      </c>
      <c r="BO65" s="203">
        <v>2053</v>
      </c>
      <c r="BP65" s="203">
        <v>2054</v>
      </c>
      <c r="BQ65" s="203">
        <v>2055</v>
      </c>
      <c r="BR65" s="203">
        <v>2056</v>
      </c>
      <c r="BS65" s="203">
        <v>2057</v>
      </c>
      <c r="BT65" s="203">
        <v>2058</v>
      </c>
      <c r="BU65" s="203">
        <v>2059</v>
      </c>
      <c r="BV65" s="203">
        <v>2060</v>
      </c>
      <c r="BW65" s="203">
        <v>2061</v>
      </c>
      <c r="BX65" s="203">
        <v>2062</v>
      </c>
      <c r="BY65" s="203">
        <v>2063</v>
      </c>
      <c r="BZ65" s="203">
        <v>2064</v>
      </c>
      <c r="CA65" s="203">
        <v>2065</v>
      </c>
      <c r="CB65" s="203">
        <v>2066</v>
      </c>
      <c r="CC65" s="203">
        <v>2067</v>
      </c>
      <c r="CD65" s="203">
        <v>2068</v>
      </c>
      <c r="CE65" s="203">
        <v>2069</v>
      </c>
      <c r="CF65" s="203">
        <v>2070</v>
      </c>
      <c r="CG65" s="203">
        <v>2071</v>
      </c>
      <c r="CH65" s="203">
        <v>2072</v>
      </c>
      <c r="CI65" s="203">
        <v>2073</v>
      </c>
      <c r="CJ65" s="203">
        <v>2074</v>
      </c>
      <c r="CK65" s="203">
        <v>2075</v>
      </c>
      <c r="CL65" s="203">
        <v>2076</v>
      </c>
      <c r="CM65" s="203">
        <v>2077</v>
      </c>
      <c r="CN65" s="203">
        <v>2078</v>
      </c>
      <c r="CO65" s="203">
        <v>2079</v>
      </c>
      <c r="CP65" s="203">
        <v>2080</v>
      </c>
      <c r="CQ65" s="203">
        <v>2081</v>
      </c>
    </row>
    <row r="66" spans="1:95" s="177" customFormat="1" ht="15" x14ac:dyDescent="0.25">
      <c r="A66" s="274" t="s">
        <v>316</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8">
        <v>0</v>
      </c>
      <c r="AL66" s="279"/>
      <c r="AM66" s="205">
        <v>0</v>
      </c>
      <c r="AN66" s="205">
        <v>0</v>
      </c>
      <c r="AO66" s="205">
        <v>0</v>
      </c>
      <c r="AP66" s="205">
        <v>0</v>
      </c>
      <c r="AQ66" s="205">
        <v>0</v>
      </c>
      <c r="AR66" s="205">
        <v>0</v>
      </c>
      <c r="AS66" s="205">
        <v>0</v>
      </c>
      <c r="AT66" s="205">
        <v>0</v>
      </c>
      <c r="AU66" s="205">
        <v>0</v>
      </c>
      <c r="AV66" s="205">
        <v>0</v>
      </c>
      <c r="AW66" s="205">
        <v>0</v>
      </c>
      <c r="AX66" s="205">
        <v>0</v>
      </c>
      <c r="AY66" s="205">
        <v>0</v>
      </c>
      <c r="AZ66" s="205">
        <v>0</v>
      </c>
      <c r="BA66" s="205">
        <v>0</v>
      </c>
      <c r="BB66" s="205">
        <v>0</v>
      </c>
      <c r="BC66" s="205">
        <v>0</v>
      </c>
      <c r="BD66" s="205">
        <v>0</v>
      </c>
      <c r="BE66" s="205">
        <v>0</v>
      </c>
      <c r="BF66" s="205">
        <v>0</v>
      </c>
      <c r="BG66" s="205">
        <v>0</v>
      </c>
      <c r="BH66" s="205">
        <v>0</v>
      </c>
      <c r="BI66" s="205">
        <v>0</v>
      </c>
      <c r="BJ66" s="205">
        <v>0</v>
      </c>
      <c r="BK66" s="205">
        <v>0</v>
      </c>
      <c r="BL66" s="205">
        <v>0</v>
      </c>
      <c r="BM66" s="205">
        <v>0</v>
      </c>
      <c r="BN66" s="205">
        <v>0</v>
      </c>
      <c r="BO66" s="205">
        <v>0</v>
      </c>
      <c r="BP66" s="205">
        <v>0</v>
      </c>
      <c r="BQ66" s="205">
        <v>0</v>
      </c>
      <c r="BR66" s="205">
        <v>0</v>
      </c>
      <c r="BS66" s="205">
        <v>0</v>
      </c>
      <c r="BT66" s="205">
        <v>0</v>
      </c>
      <c r="BU66" s="205">
        <v>0</v>
      </c>
      <c r="BV66" s="205">
        <v>0</v>
      </c>
      <c r="BW66" s="205">
        <v>0</v>
      </c>
      <c r="BX66" s="205">
        <v>0</v>
      </c>
      <c r="BY66" s="205">
        <v>0</v>
      </c>
      <c r="BZ66" s="205">
        <v>0</v>
      </c>
      <c r="CA66" s="205">
        <v>0</v>
      </c>
      <c r="CB66" s="205">
        <v>0</v>
      </c>
      <c r="CC66" s="205">
        <v>0</v>
      </c>
      <c r="CD66" s="205">
        <v>0</v>
      </c>
      <c r="CE66" s="205">
        <v>0</v>
      </c>
      <c r="CF66" s="205">
        <v>0</v>
      </c>
      <c r="CG66" s="205">
        <v>0</v>
      </c>
      <c r="CH66" s="205">
        <v>0</v>
      </c>
      <c r="CI66" s="205">
        <v>0</v>
      </c>
      <c r="CJ66" s="205">
        <v>0</v>
      </c>
      <c r="CK66" s="205">
        <v>0</v>
      </c>
      <c r="CL66" s="205">
        <v>0</v>
      </c>
      <c r="CM66" s="205">
        <v>0</v>
      </c>
      <c r="CN66" s="205">
        <v>0</v>
      </c>
      <c r="CO66" s="205">
        <v>0</v>
      </c>
      <c r="CP66" s="205">
        <v>0</v>
      </c>
      <c r="CQ66" s="205">
        <v>0</v>
      </c>
    </row>
    <row r="67" spans="1:95" x14ac:dyDescent="0.25">
      <c r="A67" s="274" t="s">
        <v>315</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80">
        <v>0</v>
      </c>
      <c r="AL67" s="281"/>
      <c r="AM67" s="206">
        <v>395826.3239964972</v>
      </c>
      <c r="AN67" s="206">
        <v>413520.68589966104</v>
      </c>
      <c r="AO67" s="206">
        <v>431909.71446949162</v>
      </c>
      <c r="AP67" s="206">
        <v>451021.19637265545</v>
      </c>
      <c r="AQ67" s="206">
        <v>470884.02974248596</v>
      </c>
      <c r="AR67" s="206">
        <v>491528.26863764995</v>
      </c>
      <c r="AS67" s="206">
        <v>512985.16927916039</v>
      </c>
      <c r="AT67" s="206">
        <v>535287.2381368716</v>
      </c>
      <c r="AU67" s="206">
        <v>558468.28193943133</v>
      </c>
      <c r="AV67" s="206">
        <v>582563.45968463342</v>
      </c>
      <c r="AW67" s="206">
        <v>607609.33673018357</v>
      </c>
      <c r="AX67" s="206">
        <v>633643.94104809605</v>
      </c>
      <c r="AY67" s="206">
        <v>660706.82172926504</v>
      </c>
      <c r="AZ67" s="206">
        <v>688839.10982822115</v>
      </c>
      <c r="BA67" s="206">
        <v>718083.58164167532</v>
      </c>
      <c r="BB67" s="206">
        <v>748484.72451820795</v>
      </c>
      <c r="BC67" s="206">
        <v>780088.80530034192</v>
      </c>
      <c r="BD67" s="206">
        <v>812943.94150430127</v>
      </c>
      <c r="BE67" s="206">
        <v>847100.17534695938</v>
      </c>
      <c r="BF67" s="206">
        <v>882609.55073386373</v>
      </c>
      <c r="BG67" s="206">
        <v>919526.19332678418</v>
      </c>
      <c r="BH67" s="206">
        <v>957906.393813962</v>
      </c>
      <c r="BI67" s="206">
        <v>997808.69451116677</v>
      </c>
      <c r="BJ67" s="206">
        <v>1039293.9794268</v>
      </c>
      <c r="BK67" s="206">
        <v>1082425.5679295985</v>
      </c>
      <c r="BL67" s="206">
        <v>1127269.3121630494</v>
      </c>
      <c r="BM67" s="206">
        <v>1173893.6983563781</v>
      </c>
      <c r="BN67" s="206">
        <v>1222369.9521879798</v>
      </c>
      <c r="BO67" s="206">
        <v>1272772.1483633865</v>
      </c>
      <c r="BP67" s="206">
        <v>1325177.324576349</v>
      </c>
      <c r="BQ67" s="206">
        <v>1379665.60002837</v>
      </c>
      <c r="BR67" s="206">
        <v>1436320.2986890124</v>
      </c>
      <c r="BS67" s="206">
        <v>1495228.0774866203</v>
      </c>
      <c r="BT67" s="206">
        <v>1556479.0596266726</v>
      </c>
      <c r="BU67" s="206">
        <v>1620166.9732428675</v>
      </c>
      <c r="BV67" s="206">
        <v>1686389.2955942501</v>
      </c>
      <c r="BW67" s="206">
        <v>1755247.4030302279</v>
      </c>
      <c r="BX67" s="206">
        <v>1826846.7269541852</v>
      </c>
      <c r="BY67" s="206">
        <v>1901296.9160256409</v>
      </c>
      <c r="BZ67" s="206">
        <v>1978712.0048504944</v>
      </c>
      <c r="CA67" s="206">
        <v>2059210.5894188832</v>
      </c>
      <c r="CB67" s="206">
        <v>2142916.0095605468</v>
      </c>
      <c r="CC67" s="206">
        <v>2229956.5386984176</v>
      </c>
      <c r="CD67" s="206">
        <v>2320465.5811923426</v>
      </c>
      <c r="CE67" s="206">
        <v>2414581.8775765654</v>
      </c>
      <c r="CF67" s="206">
        <v>2512449.718006697</v>
      </c>
      <c r="CG67" s="206">
        <v>2614219.164244574</v>
      </c>
      <c r="CH67" s="206">
        <v>2720046.2805225067</v>
      </c>
      <c r="CI67" s="206">
        <v>2830093.3736420963</v>
      </c>
      <c r="CJ67" s="206">
        <v>2944529.2426770097</v>
      </c>
      <c r="CK67" s="206">
        <v>3063529.4386638594</v>
      </c>
      <c r="CL67" s="206">
        <v>3187276.5346807227</v>
      </c>
      <c r="CM67" s="206">
        <v>3315960.4067288027</v>
      </c>
      <c r="CN67" s="206">
        <v>3449778.5258493447</v>
      </c>
      <c r="CO67" s="206">
        <v>3588936.2619252484</v>
      </c>
      <c r="CP67" s="206">
        <v>3733647.1996347276</v>
      </c>
      <c r="CQ67" s="206">
        <v>3884133.4670431274</v>
      </c>
    </row>
    <row r="68" spans="1:95" x14ac:dyDescent="0.25">
      <c r="A68" s="274" t="s">
        <v>314</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80">
        <v>0</v>
      </c>
      <c r="AL68" s="281"/>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c r="BJ68" s="206">
        <v>0</v>
      </c>
      <c r="BK68" s="206">
        <v>0</v>
      </c>
      <c r="BL68" s="206">
        <v>0</v>
      </c>
      <c r="BM68" s="206">
        <v>0</v>
      </c>
      <c r="BN68" s="206">
        <v>0</v>
      </c>
      <c r="BO68" s="206">
        <v>0</v>
      </c>
      <c r="BP68" s="206">
        <v>0</v>
      </c>
      <c r="BQ68" s="206">
        <v>0</v>
      </c>
      <c r="BR68" s="206">
        <v>0</v>
      </c>
      <c r="BS68" s="206">
        <v>0</v>
      </c>
      <c r="BT68" s="206">
        <v>0</v>
      </c>
      <c r="BU68" s="206">
        <v>0</v>
      </c>
      <c r="BV68" s="206">
        <v>0</v>
      </c>
      <c r="BW68" s="206">
        <v>0</v>
      </c>
      <c r="BX68" s="206">
        <v>0</v>
      </c>
      <c r="BY68" s="206">
        <v>0</v>
      </c>
      <c r="BZ68" s="206">
        <v>0</v>
      </c>
      <c r="CA68" s="206">
        <v>0</v>
      </c>
      <c r="CB68" s="206">
        <v>0</v>
      </c>
      <c r="CC68" s="206">
        <v>0</v>
      </c>
      <c r="CD68" s="206">
        <v>0</v>
      </c>
      <c r="CE68" s="206">
        <v>0</v>
      </c>
      <c r="CF68" s="206">
        <v>0</v>
      </c>
      <c r="CG68" s="206">
        <v>0</v>
      </c>
      <c r="CH68" s="206">
        <v>0</v>
      </c>
      <c r="CI68" s="206">
        <v>0</v>
      </c>
      <c r="CJ68" s="206">
        <v>0</v>
      </c>
      <c r="CK68" s="206">
        <v>0</v>
      </c>
      <c r="CL68" s="206">
        <v>0</v>
      </c>
      <c r="CM68" s="206">
        <v>0</v>
      </c>
      <c r="CN68" s="206">
        <v>0</v>
      </c>
      <c r="CO68" s="206">
        <v>0</v>
      </c>
      <c r="CP68" s="206">
        <v>0</v>
      </c>
      <c r="CQ68" s="206">
        <v>0</v>
      </c>
    </row>
    <row r="69" spans="1:95" x14ac:dyDescent="0.25">
      <c r="A69" s="274" t="s">
        <v>313</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80">
        <v>0</v>
      </c>
      <c r="AL69" s="281"/>
      <c r="AM69" s="206">
        <v>434166.66666666669</v>
      </c>
      <c r="AN69" s="206">
        <v>451533.33333333337</v>
      </c>
      <c r="AO69" s="206">
        <v>469594.66666666674</v>
      </c>
      <c r="AP69" s="206">
        <v>488378.45333333343</v>
      </c>
      <c r="AQ69" s="206">
        <v>507913.59146666678</v>
      </c>
      <c r="AR69" s="206">
        <v>528230.13512533356</v>
      </c>
      <c r="AS69" s="206">
        <v>549359.34053034685</v>
      </c>
      <c r="AT69" s="206">
        <v>571333.71415156091</v>
      </c>
      <c r="AU69" s="206">
        <v>594187.06271762343</v>
      </c>
      <c r="AV69" s="206">
        <v>617954.54522632831</v>
      </c>
      <c r="AW69" s="206">
        <v>642672.72703538137</v>
      </c>
      <c r="AX69" s="206">
        <v>668379.63611679664</v>
      </c>
      <c r="AY69" s="206">
        <v>695114.82156146842</v>
      </c>
      <c r="AZ69" s="206">
        <v>722919.41442392732</v>
      </c>
      <c r="BA69" s="206">
        <v>751836.1910008844</v>
      </c>
      <c r="BB69" s="206">
        <v>781909.63864091982</v>
      </c>
      <c r="BC69" s="206">
        <v>813186.02418655658</v>
      </c>
      <c r="BD69" s="206">
        <v>845713.46515401884</v>
      </c>
      <c r="BE69" s="206">
        <v>879542.00376017974</v>
      </c>
      <c r="BF69" s="206">
        <v>914723.68391058687</v>
      </c>
      <c r="BG69" s="206">
        <v>951312.63126701023</v>
      </c>
      <c r="BH69" s="206">
        <v>989365.13651769084</v>
      </c>
      <c r="BI69" s="206">
        <v>1028939.7419783984</v>
      </c>
      <c r="BJ69" s="206">
        <v>1070097.3316575345</v>
      </c>
      <c r="BK69" s="206">
        <v>1112901.2249238358</v>
      </c>
      <c r="BL69" s="206">
        <v>1157417.2739207894</v>
      </c>
      <c r="BM69" s="206">
        <v>1203713.964877621</v>
      </c>
      <c r="BN69" s="206">
        <v>1251862.5234727256</v>
      </c>
      <c r="BO69" s="206">
        <v>1301937.024411635</v>
      </c>
      <c r="BP69" s="206">
        <v>1354014.5053881004</v>
      </c>
      <c r="BQ69" s="206">
        <v>1408175.0856036243</v>
      </c>
      <c r="BR69" s="206">
        <v>1464502.0890277694</v>
      </c>
      <c r="BS69" s="206">
        <v>1523082.1725888802</v>
      </c>
      <c r="BT69" s="206">
        <v>1584005.4594924354</v>
      </c>
      <c r="BU69" s="206">
        <v>1647365.677872133</v>
      </c>
      <c r="BV69" s="206">
        <v>1713260.3049870185</v>
      </c>
      <c r="BW69" s="206">
        <v>1781790.7171864992</v>
      </c>
      <c r="BX69" s="206">
        <v>1853062.3458739591</v>
      </c>
      <c r="BY69" s="206">
        <v>1927184.8397089178</v>
      </c>
      <c r="BZ69" s="206">
        <v>2004272.2332972742</v>
      </c>
      <c r="CA69" s="206">
        <v>2084443.1226291656</v>
      </c>
      <c r="CB69" s="206">
        <v>2167820.847534332</v>
      </c>
      <c r="CC69" s="206">
        <v>2254533.6814357056</v>
      </c>
      <c r="CD69" s="206">
        <v>2344715.0286931335</v>
      </c>
      <c r="CE69" s="206">
        <v>2438503.6298408592</v>
      </c>
      <c r="CF69" s="206">
        <v>2536043.7750344938</v>
      </c>
      <c r="CG69" s="206">
        <v>2637485.5260358737</v>
      </c>
      <c r="CH69" s="206">
        <v>2742984.9470773088</v>
      </c>
      <c r="CI69" s="206">
        <v>2852704.3449604013</v>
      </c>
      <c r="CJ69" s="206">
        <v>2966812.5187588176</v>
      </c>
      <c r="CK69" s="206">
        <v>3085485.0195091702</v>
      </c>
      <c r="CL69" s="206">
        <v>3208904.4202895365</v>
      </c>
      <c r="CM69" s="206">
        <v>3337260.5971011189</v>
      </c>
      <c r="CN69" s="206">
        <v>3470751.0209851637</v>
      </c>
      <c r="CO69" s="206">
        <v>3609581.0618245704</v>
      </c>
      <c r="CP69" s="206">
        <v>3753964.3042975524</v>
      </c>
      <c r="CQ69" s="206">
        <v>3904122.8764694552</v>
      </c>
    </row>
    <row r="70" spans="1:95" x14ac:dyDescent="0.25">
      <c r="A70" s="274" t="s">
        <v>535</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80">
        <v>0</v>
      </c>
      <c r="AL70" s="281"/>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c r="BJ70" s="206">
        <v>0</v>
      </c>
      <c r="BK70" s="206">
        <v>0</v>
      </c>
      <c r="BL70" s="206">
        <v>0</v>
      </c>
      <c r="BM70" s="206">
        <v>0</v>
      </c>
      <c r="BN70" s="206">
        <v>0</v>
      </c>
      <c r="BO70" s="206">
        <v>0</v>
      </c>
      <c r="BP70" s="206">
        <v>0</v>
      </c>
      <c r="BQ70" s="206">
        <v>0</v>
      </c>
      <c r="BR70" s="206">
        <v>0</v>
      </c>
      <c r="BS70" s="206">
        <v>0</v>
      </c>
      <c r="BT70" s="206">
        <v>0</v>
      </c>
      <c r="BU70" s="206">
        <v>0</v>
      </c>
      <c r="BV70" s="206">
        <v>0</v>
      </c>
      <c r="BW70" s="206">
        <v>0</v>
      </c>
      <c r="BX70" s="206">
        <v>0</v>
      </c>
      <c r="BY70" s="206">
        <v>0</v>
      </c>
      <c r="BZ70" s="206">
        <v>0</v>
      </c>
      <c r="CA70" s="206">
        <v>0</v>
      </c>
      <c r="CB70" s="206">
        <v>0</v>
      </c>
      <c r="CC70" s="206">
        <v>0</v>
      </c>
      <c r="CD70" s="206">
        <v>0</v>
      </c>
      <c r="CE70" s="206">
        <v>0</v>
      </c>
      <c r="CF70" s="206">
        <v>0</v>
      </c>
      <c r="CG70" s="206">
        <v>0</v>
      </c>
      <c r="CH70" s="206">
        <v>0</v>
      </c>
      <c r="CI70" s="206">
        <v>0</v>
      </c>
      <c r="CJ70" s="206">
        <v>0</v>
      </c>
      <c r="CK70" s="206">
        <v>0</v>
      </c>
      <c r="CL70" s="206">
        <v>0</v>
      </c>
      <c r="CM70" s="206">
        <v>0</v>
      </c>
      <c r="CN70" s="206">
        <v>0</v>
      </c>
      <c r="CO70" s="206">
        <v>0</v>
      </c>
      <c r="CP70" s="206">
        <v>0</v>
      </c>
      <c r="CQ70" s="206">
        <v>0</v>
      </c>
    </row>
    <row r="71" spans="1:95" x14ac:dyDescent="0.25">
      <c r="A71" s="274" t="s">
        <v>535</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91"/>
      <c r="AL71" s="292"/>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c r="BJ71" s="206">
        <v>0</v>
      </c>
      <c r="BK71" s="206">
        <v>0</v>
      </c>
      <c r="BL71" s="206">
        <v>0</v>
      </c>
      <c r="BM71" s="206">
        <v>0</v>
      </c>
      <c r="BN71" s="206">
        <v>0</v>
      </c>
      <c r="BO71" s="206">
        <v>0</v>
      </c>
      <c r="BP71" s="206">
        <v>0</v>
      </c>
      <c r="BQ71" s="206">
        <v>0</v>
      </c>
      <c r="BR71" s="206">
        <v>0</v>
      </c>
      <c r="BS71" s="206">
        <v>0</v>
      </c>
      <c r="BT71" s="206">
        <v>0</v>
      </c>
      <c r="BU71" s="206">
        <v>0</v>
      </c>
      <c r="BV71" s="206">
        <v>0</v>
      </c>
      <c r="BW71" s="206">
        <v>0</v>
      </c>
      <c r="BX71" s="206">
        <v>0</v>
      </c>
      <c r="BY71" s="206">
        <v>0</v>
      </c>
      <c r="BZ71" s="206">
        <v>0</v>
      </c>
      <c r="CA71" s="206">
        <v>0</v>
      </c>
      <c r="CB71" s="206">
        <v>0</v>
      </c>
      <c r="CC71" s="206">
        <v>0</v>
      </c>
      <c r="CD71" s="206">
        <v>0</v>
      </c>
      <c r="CE71" s="206">
        <v>0</v>
      </c>
      <c r="CF71" s="206">
        <v>0</v>
      </c>
      <c r="CG71" s="206">
        <v>0</v>
      </c>
      <c r="CH71" s="206">
        <v>0</v>
      </c>
      <c r="CI71" s="206">
        <v>0</v>
      </c>
      <c r="CJ71" s="206">
        <v>0</v>
      </c>
      <c r="CK71" s="206">
        <v>0</v>
      </c>
      <c r="CL71" s="206">
        <v>0</v>
      </c>
      <c r="CM71" s="206">
        <v>0</v>
      </c>
      <c r="CN71" s="206">
        <v>0</v>
      </c>
      <c r="CO71" s="206">
        <v>0</v>
      </c>
      <c r="CP71" s="206">
        <v>0</v>
      </c>
      <c r="CQ71" s="206">
        <v>0</v>
      </c>
    </row>
    <row r="72" spans="1:95" x14ac:dyDescent="0.25">
      <c r="A72" s="274" t="s">
        <v>312</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5"/>
      <c r="AK72" s="291"/>
      <c r="AL72" s="292"/>
      <c r="AM72" s="206">
        <v>-38340.342670169499</v>
      </c>
      <c r="AN72" s="206">
        <v>-38012.647433672326</v>
      </c>
      <c r="AO72" s="206">
        <v>-37684.952197175146</v>
      </c>
      <c r="AP72" s="206">
        <v>-37357.25696067798</v>
      </c>
      <c r="AQ72" s="206">
        <v>-37029.5617241808</v>
      </c>
      <c r="AR72" s="206">
        <v>-36701.866487683626</v>
      </c>
      <c r="AS72" s="206">
        <v>-36374.171251186446</v>
      </c>
      <c r="AT72" s="206">
        <v>-36046.476014689273</v>
      </c>
      <c r="AU72" s="206">
        <v>-35718.7807781921</v>
      </c>
      <c r="AV72" s="206">
        <v>-35391.08554169492</v>
      </c>
      <c r="AW72" s="206">
        <v>-35063.390305197754</v>
      </c>
      <c r="AX72" s="206">
        <v>-34735.695068700574</v>
      </c>
      <c r="AY72" s="206">
        <v>-34407.999832203401</v>
      </c>
      <c r="AZ72" s="206">
        <v>-34080.30459570622</v>
      </c>
      <c r="BA72" s="206">
        <v>-33752.609359209047</v>
      </c>
      <c r="BB72" s="206">
        <v>-33424.914122711874</v>
      </c>
      <c r="BC72" s="206">
        <v>-33097.218886214694</v>
      </c>
      <c r="BD72" s="206">
        <v>-32769.523649717521</v>
      </c>
      <c r="BE72" s="206">
        <v>-32441.828413220348</v>
      </c>
      <c r="BF72" s="206">
        <v>-32114.133176723171</v>
      </c>
      <c r="BG72" s="206">
        <v>-31786.437940225998</v>
      </c>
      <c r="BH72" s="206">
        <v>-31458.742703728825</v>
      </c>
      <c r="BI72" s="206">
        <v>-31131.047467231649</v>
      </c>
      <c r="BJ72" s="206">
        <v>-30803.352230734476</v>
      </c>
      <c r="BK72" s="206">
        <v>-30475.656994237299</v>
      </c>
      <c r="BL72" s="206">
        <v>-30147.961757740122</v>
      </c>
      <c r="BM72" s="206">
        <v>-29820.266521242953</v>
      </c>
      <c r="BN72" s="206">
        <v>-29492.571284745776</v>
      </c>
      <c r="BO72" s="206">
        <v>-29164.8760482486</v>
      </c>
      <c r="BP72" s="206">
        <v>-28837.18081175143</v>
      </c>
      <c r="BQ72" s="206">
        <v>-28509.485575254253</v>
      </c>
      <c r="BR72" s="206">
        <v>-28181.790338757077</v>
      </c>
      <c r="BS72" s="206">
        <v>-27854.0951022599</v>
      </c>
      <c r="BT72" s="206">
        <v>-27526.399865762727</v>
      </c>
      <c r="BU72" s="206">
        <v>-27198.704629265554</v>
      </c>
      <c r="BV72" s="206">
        <v>-26871.009392768377</v>
      </c>
      <c r="BW72" s="206">
        <v>-26543.314156271204</v>
      </c>
      <c r="BX72" s="206">
        <v>-26215.618919774028</v>
      </c>
      <c r="BY72" s="206">
        <v>-25887.923683276851</v>
      </c>
      <c r="BZ72" s="206">
        <v>-25560.228446779674</v>
      </c>
      <c r="CA72" s="206">
        <v>-25232.533210282498</v>
      </c>
      <c r="CB72" s="206">
        <v>-24904.837973785325</v>
      </c>
      <c r="CC72" s="206">
        <v>-24577.142737288148</v>
      </c>
      <c r="CD72" s="206">
        <v>-24249.447500790971</v>
      </c>
      <c r="CE72" s="206">
        <v>-23921.752264293795</v>
      </c>
      <c r="CF72" s="206">
        <v>-23594.057027796618</v>
      </c>
      <c r="CG72" s="206">
        <v>-23266.361791299445</v>
      </c>
      <c r="CH72" s="206">
        <v>-22938.666554802268</v>
      </c>
      <c r="CI72" s="206">
        <v>-22610.971318305092</v>
      </c>
      <c r="CJ72" s="206">
        <v>-22283.276081807915</v>
      </c>
      <c r="CK72" s="206">
        <v>-21955.580845310738</v>
      </c>
      <c r="CL72" s="206">
        <v>-21627.885608813565</v>
      </c>
      <c r="CM72" s="206">
        <v>-21300.190372316389</v>
      </c>
      <c r="CN72" s="206">
        <v>-20972.495135819212</v>
      </c>
      <c r="CO72" s="206">
        <v>-20644.799899322035</v>
      </c>
      <c r="CP72" s="206">
        <v>-20317.104662824859</v>
      </c>
      <c r="CQ72" s="206">
        <v>-19989.409426327686</v>
      </c>
    </row>
    <row r="73" spans="1:95" s="177" customFormat="1" ht="15" x14ac:dyDescent="0.25">
      <c r="A73" s="274" t="s">
        <v>627</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8">
        <v>0</v>
      </c>
      <c r="AL73" s="279"/>
      <c r="AM73" s="205">
        <v>395826.3239964972</v>
      </c>
      <c r="AN73" s="205">
        <v>413520.68589966104</v>
      </c>
      <c r="AO73" s="205">
        <v>431909.71446949162</v>
      </c>
      <c r="AP73" s="205">
        <v>451021.19637265545</v>
      </c>
      <c r="AQ73" s="205">
        <v>470884.02974248596</v>
      </c>
      <c r="AR73" s="205">
        <v>491528.26863764995</v>
      </c>
      <c r="AS73" s="205">
        <v>512985.16927916039</v>
      </c>
      <c r="AT73" s="205">
        <v>535287.2381368716</v>
      </c>
      <c r="AU73" s="205">
        <v>558468.28193943133</v>
      </c>
      <c r="AV73" s="205">
        <v>582563.45968463342</v>
      </c>
      <c r="AW73" s="205">
        <v>607609.33673018357</v>
      </c>
      <c r="AX73" s="205">
        <v>633643.94104809605</v>
      </c>
      <c r="AY73" s="205">
        <v>660706.82172926504</v>
      </c>
      <c r="AZ73" s="205">
        <v>688839.10982822115</v>
      </c>
      <c r="BA73" s="205">
        <v>718083.58164167532</v>
      </c>
      <c r="BB73" s="205">
        <v>748484.72451820795</v>
      </c>
      <c r="BC73" s="205">
        <v>780088.80530034192</v>
      </c>
      <c r="BD73" s="205">
        <v>812943.94150430127</v>
      </c>
      <c r="BE73" s="205">
        <v>847100.17534695938</v>
      </c>
      <c r="BF73" s="205">
        <v>882609.55073386373</v>
      </c>
      <c r="BG73" s="205">
        <v>919526.19332678418</v>
      </c>
      <c r="BH73" s="205">
        <v>957906.393813962</v>
      </c>
      <c r="BI73" s="205">
        <v>997808.69451116677</v>
      </c>
      <c r="BJ73" s="205">
        <v>1039293.9794268</v>
      </c>
      <c r="BK73" s="205">
        <v>1082425.5679295985</v>
      </c>
      <c r="BL73" s="205">
        <v>1127269.3121630494</v>
      </c>
      <c r="BM73" s="205">
        <v>1173893.6983563781</v>
      </c>
      <c r="BN73" s="205">
        <v>1222369.9521879798</v>
      </c>
      <c r="BO73" s="205">
        <v>1272772.1483633865</v>
      </c>
      <c r="BP73" s="205">
        <v>1325177.324576349</v>
      </c>
      <c r="BQ73" s="205">
        <v>1379665.60002837</v>
      </c>
      <c r="BR73" s="205">
        <v>1436320.2986890124</v>
      </c>
      <c r="BS73" s="205">
        <v>1495228.0774866203</v>
      </c>
      <c r="BT73" s="205">
        <v>1556479.0596266726</v>
      </c>
      <c r="BU73" s="205">
        <v>1620166.9732428675</v>
      </c>
      <c r="BV73" s="205">
        <v>1686389.2955942501</v>
      </c>
      <c r="BW73" s="205">
        <v>1755247.4030302279</v>
      </c>
      <c r="BX73" s="205">
        <v>1826846.7269541852</v>
      </c>
      <c r="BY73" s="205">
        <v>1901296.9160256409</v>
      </c>
      <c r="BZ73" s="205">
        <v>1978712.0048504944</v>
      </c>
      <c r="CA73" s="205">
        <v>2059210.5894188832</v>
      </c>
      <c r="CB73" s="205">
        <v>2142916.0095605468</v>
      </c>
      <c r="CC73" s="205">
        <v>2229956.5386984176</v>
      </c>
      <c r="CD73" s="205">
        <v>2320465.5811923426</v>
      </c>
      <c r="CE73" s="205">
        <v>2414581.8775765654</v>
      </c>
      <c r="CF73" s="205">
        <v>2512449.718006697</v>
      </c>
      <c r="CG73" s="205">
        <v>2614219.164244574</v>
      </c>
      <c r="CH73" s="205">
        <v>2720046.2805225067</v>
      </c>
      <c r="CI73" s="205">
        <v>2830093.3736420963</v>
      </c>
      <c r="CJ73" s="205">
        <v>2944529.2426770097</v>
      </c>
      <c r="CK73" s="205">
        <v>3063529.4386638594</v>
      </c>
      <c r="CL73" s="205">
        <v>3187276.5346807227</v>
      </c>
      <c r="CM73" s="205">
        <v>3315960.4067288027</v>
      </c>
      <c r="CN73" s="205">
        <v>3449778.5258493447</v>
      </c>
      <c r="CO73" s="205">
        <v>3588936.2619252484</v>
      </c>
      <c r="CP73" s="205">
        <v>3733647.1996347276</v>
      </c>
      <c r="CQ73" s="205">
        <v>3884133.4670431274</v>
      </c>
    </row>
    <row r="74" spans="1:95" x14ac:dyDescent="0.25">
      <c r="A74" s="274" t="s">
        <v>308</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80">
        <v>0</v>
      </c>
      <c r="AL74" s="281"/>
      <c r="AM74" s="206">
        <v>-29790.476045197745</v>
      </c>
      <c r="AN74" s="206">
        <v>-29790.476045197745</v>
      </c>
      <c r="AO74" s="206">
        <v>-29790.476045197745</v>
      </c>
      <c r="AP74" s="206">
        <v>-29790.476045197745</v>
      </c>
      <c r="AQ74" s="206">
        <v>-29790.476045197745</v>
      </c>
      <c r="AR74" s="206">
        <v>-29790.476045197745</v>
      </c>
      <c r="AS74" s="206">
        <v>-29790.476045197745</v>
      </c>
      <c r="AT74" s="206">
        <v>-29790.476045197745</v>
      </c>
      <c r="AU74" s="206">
        <v>-29790.476045197745</v>
      </c>
      <c r="AV74" s="206">
        <v>-29790.476045197745</v>
      </c>
      <c r="AW74" s="206">
        <v>-29790.476045197745</v>
      </c>
      <c r="AX74" s="206">
        <v>-29790.476045197745</v>
      </c>
      <c r="AY74" s="206">
        <v>-29790.476045197745</v>
      </c>
      <c r="AZ74" s="206">
        <v>-29790.476045197745</v>
      </c>
      <c r="BA74" s="206">
        <v>-29790.476045197745</v>
      </c>
      <c r="BB74" s="206">
        <v>-29790.476045197745</v>
      </c>
      <c r="BC74" s="206">
        <v>-29790.476045197745</v>
      </c>
      <c r="BD74" s="206">
        <v>-29790.476045197745</v>
      </c>
      <c r="BE74" s="206">
        <v>-29790.476045197745</v>
      </c>
      <c r="BF74" s="206">
        <v>-29790.476045197745</v>
      </c>
      <c r="BG74" s="206">
        <v>-29790.476045197745</v>
      </c>
      <c r="BH74" s="206">
        <v>-29790.476045197745</v>
      </c>
      <c r="BI74" s="206">
        <v>-29790.476045197745</v>
      </c>
      <c r="BJ74" s="206">
        <v>-29790.476045197745</v>
      </c>
      <c r="BK74" s="206">
        <v>-29790.476045197745</v>
      </c>
      <c r="BL74" s="206">
        <v>-29790.476045197745</v>
      </c>
      <c r="BM74" s="206">
        <v>-29790.476045197745</v>
      </c>
      <c r="BN74" s="206">
        <v>-29790.476045197745</v>
      </c>
      <c r="BO74" s="206">
        <v>-29790.476045197745</v>
      </c>
      <c r="BP74" s="206">
        <v>-29790.476045197745</v>
      </c>
      <c r="BQ74" s="206">
        <v>-29790.476045197745</v>
      </c>
      <c r="BR74" s="206">
        <v>-29790.476045197745</v>
      </c>
      <c r="BS74" s="206">
        <v>-29790.476045197745</v>
      </c>
      <c r="BT74" s="206">
        <v>-29790.476045197745</v>
      </c>
      <c r="BU74" s="206">
        <v>-29790.476045197745</v>
      </c>
      <c r="BV74" s="206">
        <v>-29790.476045197745</v>
      </c>
      <c r="BW74" s="206">
        <v>-29790.476045197745</v>
      </c>
      <c r="BX74" s="206">
        <v>-29790.476045197745</v>
      </c>
      <c r="BY74" s="206">
        <v>-29790.476045197745</v>
      </c>
      <c r="BZ74" s="206">
        <v>-29790.476045197745</v>
      </c>
      <c r="CA74" s="206">
        <v>-29790.476045197745</v>
      </c>
      <c r="CB74" s="206">
        <v>-29790.476045197745</v>
      </c>
      <c r="CC74" s="206">
        <v>-29790.476045197745</v>
      </c>
      <c r="CD74" s="206">
        <v>-29790.476045197745</v>
      </c>
      <c r="CE74" s="206">
        <v>-29790.476045197745</v>
      </c>
      <c r="CF74" s="206">
        <v>-29790.476045197745</v>
      </c>
      <c r="CG74" s="206">
        <v>-29790.476045197745</v>
      </c>
      <c r="CH74" s="206">
        <v>-29790.476045197745</v>
      </c>
      <c r="CI74" s="206">
        <v>-29790.476045197745</v>
      </c>
      <c r="CJ74" s="206">
        <v>-29790.476045197745</v>
      </c>
      <c r="CK74" s="206">
        <v>-29790.476045197745</v>
      </c>
      <c r="CL74" s="206">
        <v>-29790.476045197745</v>
      </c>
      <c r="CM74" s="206">
        <v>-29790.476045197745</v>
      </c>
      <c r="CN74" s="206">
        <v>-29790.476045197745</v>
      </c>
      <c r="CO74" s="206">
        <v>-29790.476045197745</v>
      </c>
      <c r="CP74" s="206">
        <v>-29790.476045197745</v>
      </c>
      <c r="CQ74" s="206">
        <v>-29790.476045197745</v>
      </c>
    </row>
    <row r="75" spans="1:95" s="177" customFormat="1" ht="15" x14ac:dyDescent="0.25">
      <c r="A75" s="274" t="s">
        <v>628</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8">
        <v>0</v>
      </c>
      <c r="AL75" s="279"/>
      <c r="AM75" s="205">
        <v>366035.84795129945</v>
      </c>
      <c r="AN75" s="205">
        <v>383730.20985446329</v>
      </c>
      <c r="AO75" s="205">
        <v>402119.23842429387</v>
      </c>
      <c r="AP75" s="205">
        <v>421230.7203274577</v>
      </c>
      <c r="AQ75" s="205">
        <v>441093.55369728821</v>
      </c>
      <c r="AR75" s="205">
        <v>461737.7925924522</v>
      </c>
      <c r="AS75" s="205">
        <v>483194.69323396264</v>
      </c>
      <c r="AT75" s="205">
        <v>505496.76209167385</v>
      </c>
      <c r="AU75" s="205">
        <v>528677.80589423364</v>
      </c>
      <c r="AV75" s="205">
        <v>552772.98363943573</v>
      </c>
      <c r="AW75" s="205">
        <v>577818.86068498588</v>
      </c>
      <c r="AX75" s="205">
        <v>603853.46500289836</v>
      </c>
      <c r="AY75" s="205">
        <v>630916.34568406735</v>
      </c>
      <c r="AZ75" s="205">
        <v>659048.63378302346</v>
      </c>
      <c r="BA75" s="205">
        <v>688293.10559647763</v>
      </c>
      <c r="BB75" s="205">
        <v>718694.24847301026</v>
      </c>
      <c r="BC75" s="205">
        <v>750298.32925514423</v>
      </c>
      <c r="BD75" s="205">
        <v>783153.46545910358</v>
      </c>
      <c r="BE75" s="205">
        <v>817309.69930176169</v>
      </c>
      <c r="BF75" s="205">
        <v>852819.07468866603</v>
      </c>
      <c r="BG75" s="205">
        <v>889735.71728158649</v>
      </c>
      <c r="BH75" s="205">
        <v>928115.91776876431</v>
      </c>
      <c r="BI75" s="205">
        <v>968018.21846596908</v>
      </c>
      <c r="BJ75" s="205">
        <v>1009503.5033816023</v>
      </c>
      <c r="BK75" s="205">
        <v>1052635.0918844007</v>
      </c>
      <c r="BL75" s="205">
        <v>1097478.8361178515</v>
      </c>
      <c r="BM75" s="205">
        <v>1144103.2223111803</v>
      </c>
      <c r="BN75" s="205">
        <v>1192579.476142782</v>
      </c>
      <c r="BO75" s="205">
        <v>1242981.6723181887</v>
      </c>
      <c r="BP75" s="205">
        <v>1295386.8485311512</v>
      </c>
      <c r="BQ75" s="205">
        <v>1349875.1239831722</v>
      </c>
      <c r="BR75" s="205">
        <v>1406529.8226438146</v>
      </c>
      <c r="BS75" s="205">
        <v>1465437.6014414225</v>
      </c>
      <c r="BT75" s="205">
        <v>1526688.5835814748</v>
      </c>
      <c r="BU75" s="205">
        <v>1590376.4971976697</v>
      </c>
      <c r="BV75" s="205">
        <v>1656598.8195490523</v>
      </c>
      <c r="BW75" s="205">
        <v>1725456.9269850301</v>
      </c>
      <c r="BX75" s="205">
        <v>1797056.2509089874</v>
      </c>
      <c r="BY75" s="205">
        <v>1871506.4399804431</v>
      </c>
      <c r="BZ75" s="205">
        <v>1948921.5288052966</v>
      </c>
      <c r="CA75" s="205">
        <v>2029420.1133736854</v>
      </c>
      <c r="CB75" s="205">
        <v>2113125.533515349</v>
      </c>
      <c r="CC75" s="205">
        <v>2200166.0626532198</v>
      </c>
      <c r="CD75" s="205">
        <v>2290675.1051471448</v>
      </c>
      <c r="CE75" s="205">
        <v>2384791.4015313676</v>
      </c>
      <c r="CF75" s="205">
        <v>2482659.2419614992</v>
      </c>
      <c r="CG75" s="205">
        <v>2584428.6881993762</v>
      </c>
      <c r="CH75" s="205">
        <v>2690255.8044773089</v>
      </c>
      <c r="CI75" s="205">
        <v>2800302.8975968985</v>
      </c>
      <c r="CJ75" s="205">
        <v>2914738.7666318119</v>
      </c>
      <c r="CK75" s="205">
        <v>3033738.9626186616</v>
      </c>
      <c r="CL75" s="205">
        <v>3157486.0586355249</v>
      </c>
      <c r="CM75" s="205">
        <v>3286169.9306836049</v>
      </c>
      <c r="CN75" s="205">
        <v>3419988.0498041469</v>
      </c>
      <c r="CO75" s="205">
        <v>3559145.7858800506</v>
      </c>
      <c r="CP75" s="205">
        <v>3703856.7235895297</v>
      </c>
      <c r="CQ75" s="205">
        <v>3854342.9909979296</v>
      </c>
    </row>
    <row r="76" spans="1:95"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80">
        <v>0</v>
      </c>
      <c r="AL76" s="281"/>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c r="BJ76" s="206">
        <v>0</v>
      </c>
      <c r="BK76" s="206">
        <v>0</v>
      </c>
      <c r="BL76" s="206">
        <v>0</v>
      </c>
      <c r="BM76" s="206">
        <v>0</v>
      </c>
      <c r="BN76" s="206">
        <v>0</v>
      </c>
      <c r="BO76" s="206">
        <v>0</v>
      </c>
      <c r="BP76" s="206">
        <v>0</v>
      </c>
      <c r="BQ76" s="206">
        <v>0</v>
      </c>
      <c r="BR76" s="206">
        <v>0</v>
      </c>
      <c r="BS76" s="206">
        <v>0</v>
      </c>
      <c r="BT76" s="206">
        <v>0</v>
      </c>
      <c r="BU76" s="206">
        <v>0</v>
      </c>
      <c r="BV76" s="206">
        <v>0</v>
      </c>
      <c r="BW76" s="206">
        <v>0</v>
      </c>
      <c r="BX76" s="206">
        <v>0</v>
      </c>
      <c r="BY76" s="206">
        <v>0</v>
      </c>
      <c r="BZ76" s="206">
        <v>0</v>
      </c>
      <c r="CA76" s="206">
        <v>0</v>
      </c>
      <c r="CB76" s="206">
        <v>0</v>
      </c>
      <c r="CC76" s="206">
        <v>0</v>
      </c>
      <c r="CD76" s="206">
        <v>0</v>
      </c>
      <c r="CE76" s="206">
        <v>0</v>
      </c>
      <c r="CF76" s="206">
        <v>0</v>
      </c>
      <c r="CG76" s="206">
        <v>0</v>
      </c>
      <c r="CH76" s="206">
        <v>0</v>
      </c>
      <c r="CI76" s="206">
        <v>0</v>
      </c>
      <c r="CJ76" s="206">
        <v>0</v>
      </c>
      <c r="CK76" s="206">
        <v>0</v>
      </c>
      <c r="CL76" s="206">
        <v>0</v>
      </c>
      <c r="CM76" s="206">
        <v>0</v>
      </c>
      <c r="CN76" s="206">
        <v>0</v>
      </c>
      <c r="CO76" s="206">
        <v>0</v>
      </c>
      <c r="CP76" s="206">
        <v>0</v>
      </c>
      <c r="CQ76" s="206">
        <v>0</v>
      </c>
    </row>
    <row r="77" spans="1:95" s="177" customFormat="1" ht="15" x14ac:dyDescent="0.25">
      <c r="A77" s="274" t="s">
        <v>311</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8">
        <v>0</v>
      </c>
      <c r="AL77" s="279"/>
      <c r="AM77" s="205">
        <v>366035.84795129945</v>
      </c>
      <c r="AN77" s="205">
        <v>383730.20985446329</v>
      </c>
      <c r="AO77" s="205">
        <v>402119.23842429387</v>
      </c>
      <c r="AP77" s="205">
        <v>421230.7203274577</v>
      </c>
      <c r="AQ77" s="205">
        <v>441093.55369728821</v>
      </c>
      <c r="AR77" s="205">
        <v>461737.7925924522</v>
      </c>
      <c r="AS77" s="205">
        <v>483194.69323396264</v>
      </c>
      <c r="AT77" s="205">
        <v>505496.76209167385</v>
      </c>
      <c r="AU77" s="205">
        <v>528677.80589423364</v>
      </c>
      <c r="AV77" s="205">
        <v>552772.98363943573</v>
      </c>
      <c r="AW77" s="205">
        <v>577818.86068498588</v>
      </c>
      <c r="AX77" s="205">
        <v>603853.46500289836</v>
      </c>
      <c r="AY77" s="205">
        <v>630916.34568406735</v>
      </c>
      <c r="AZ77" s="205">
        <v>659048.63378302346</v>
      </c>
      <c r="BA77" s="205">
        <v>688293.10559647763</v>
      </c>
      <c r="BB77" s="205">
        <v>718694.24847301026</v>
      </c>
      <c r="BC77" s="205">
        <v>750298.32925514423</v>
      </c>
      <c r="BD77" s="205">
        <v>783153.46545910358</v>
      </c>
      <c r="BE77" s="205">
        <v>817309.69930176169</v>
      </c>
      <c r="BF77" s="205">
        <v>852819.07468866603</v>
      </c>
      <c r="BG77" s="205">
        <v>889735.71728158649</v>
      </c>
      <c r="BH77" s="205">
        <v>928115.91776876431</v>
      </c>
      <c r="BI77" s="205">
        <v>968018.21846596908</v>
      </c>
      <c r="BJ77" s="205">
        <v>1009503.5033816023</v>
      </c>
      <c r="BK77" s="205">
        <v>1052635.0918844007</v>
      </c>
      <c r="BL77" s="205">
        <v>1097478.8361178515</v>
      </c>
      <c r="BM77" s="205">
        <v>1144103.2223111803</v>
      </c>
      <c r="BN77" s="205">
        <v>1192579.476142782</v>
      </c>
      <c r="BO77" s="205">
        <v>1242981.6723181887</v>
      </c>
      <c r="BP77" s="205">
        <v>1295386.8485311512</v>
      </c>
      <c r="BQ77" s="205">
        <v>1349875.1239831722</v>
      </c>
      <c r="BR77" s="205">
        <v>1406529.8226438146</v>
      </c>
      <c r="BS77" s="205">
        <v>1465437.6014414225</v>
      </c>
      <c r="BT77" s="205">
        <v>1526688.5835814748</v>
      </c>
      <c r="BU77" s="205">
        <v>1590376.4971976697</v>
      </c>
      <c r="BV77" s="205">
        <v>1656598.8195490523</v>
      </c>
      <c r="BW77" s="205">
        <v>1725456.9269850301</v>
      </c>
      <c r="BX77" s="205">
        <v>1797056.2509089874</v>
      </c>
      <c r="BY77" s="205">
        <v>1871506.4399804431</v>
      </c>
      <c r="BZ77" s="205">
        <v>1948921.5288052966</v>
      </c>
      <c r="CA77" s="205">
        <v>2029420.1133736854</v>
      </c>
      <c r="CB77" s="205">
        <v>2113125.533515349</v>
      </c>
      <c r="CC77" s="205">
        <v>2200166.0626532198</v>
      </c>
      <c r="CD77" s="205">
        <v>2290675.1051471448</v>
      </c>
      <c r="CE77" s="205">
        <v>2384791.4015313676</v>
      </c>
      <c r="CF77" s="205">
        <v>2482659.2419614992</v>
      </c>
      <c r="CG77" s="205">
        <v>2584428.6881993762</v>
      </c>
      <c r="CH77" s="205">
        <v>2690255.8044773089</v>
      </c>
      <c r="CI77" s="205">
        <v>2800302.8975968985</v>
      </c>
      <c r="CJ77" s="205">
        <v>2914738.7666318119</v>
      </c>
      <c r="CK77" s="205">
        <v>3033738.9626186616</v>
      </c>
      <c r="CL77" s="205">
        <v>3157486.0586355249</v>
      </c>
      <c r="CM77" s="205">
        <v>3286169.9306836049</v>
      </c>
      <c r="CN77" s="205">
        <v>3419988.0498041469</v>
      </c>
      <c r="CO77" s="205">
        <v>3559145.7858800506</v>
      </c>
      <c r="CP77" s="205">
        <v>3703856.7235895297</v>
      </c>
      <c r="CQ77" s="205">
        <v>3854342.9909979296</v>
      </c>
    </row>
    <row r="78" spans="1:95" x14ac:dyDescent="0.25">
      <c r="A78" s="274" t="s">
        <v>306</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91"/>
      <c r="AL78" s="292"/>
      <c r="AM78" s="206">
        <v>-73207.169590259888</v>
      </c>
      <c r="AN78" s="206">
        <v>-76746.041970892664</v>
      </c>
      <c r="AO78" s="206">
        <v>-80423.847684858774</v>
      </c>
      <c r="AP78" s="206">
        <v>-84246.14406549155</v>
      </c>
      <c r="AQ78" s="206">
        <v>-88218.710739457645</v>
      </c>
      <c r="AR78" s="206">
        <v>-92347.558518490448</v>
      </c>
      <c r="AS78" s="206">
        <v>-96638.938646792536</v>
      </c>
      <c r="AT78" s="206">
        <v>-101099.35241833478</v>
      </c>
      <c r="AU78" s="206">
        <v>-105735.56117884674</v>
      </c>
      <c r="AV78" s="206">
        <v>-110554.59672788715</v>
      </c>
      <c r="AW78" s="206">
        <v>-115563.77213699718</v>
      </c>
      <c r="AX78" s="206">
        <v>-120770.69300057967</v>
      </c>
      <c r="AY78" s="206">
        <v>-126183.26913681347</v>
      </c>
      <c r="AZ78" s="206">
        <v>-131809.72675660471</v>
      </c>
      <c r="BA78" s="206">
        <v>-137658.62111929554</v>
      </c>
      <c r="BB78" s="206">
        <v>-143738.84969460205</v>
      </c>
      <c r="BC78" s="206">
        <v>-150059.66585102884</v>
      </c>
      <c r="BD78" s="206">
        <v>-156630.69309182072</v>
      </c>
      <c r="BE78" s="206">
        <v>-163461.93986035234</v>
      </c>
      <c r="BF78" s="206">
        <v>-170563.81493773323</v>
      </c>
      <c r="BG78" s="206">
        <v>-177947.14345631731</v>
      </c>
      <c r="BH78" s="206">
        <v>-185623.18355375287</v>
      </c>
      <c r="BI78" s="206">
        <v>-193603.64369319382</v>
      </c>
      <c r="BJ78" s="206">
        <v>-201900.70067632047</v>
      </c>
      <c r="BK78" s="206">
        <v>-210527.01837688015</v>
      </c>
      <c r="BL78" s="206">
        <v>-219495.76722357032</v>
      </c>
      <c r="BM78" s="206">
        <v>-228820.64446223609</v>
      </c>
      <c r="BN78" s="206">
        <v>-238515.89522855642</v>
      </c>
      <c r="BO78" s="206">
        <v>-248596.33446363776</v>
      </c>
      <c r="BP78" s="206">
        <v>-259077.36970623024</v>
      </c>
      <c r="BQ78" s="206">
        <v>-269975.02479663445</v>
      </c>
      <c r="BR78" s="206">
        <v>-281305.96452876291</v>
      </c>
      <c r="BS78" s="206">
        <v>-293087.52028828452</v>
      </c>
      <c r="BT78" s="206">
        <v>-305337.71671629499</v>
      </c>
      <c r="BU78" s="206">
        <v>-318075.29943953396</v>
      </c>
      <c r="BV78" s="206">
        <v>-331319.76390981046</v>
      </c>
      <c r="BW78" s="206">
        <v>-345091.38539700606</v>
      </c>
      <c r="BX78" s="206">
        <v>-359411.25018179748</v>
      </c>
      <c r="BY78" s="206">
        <v>-374301.28799608862</v>
      </c>
      <c r="BZ78" s="206">
        <v>-389784.30576105934</v>
      </c>
      <c r="CA78" s="206">
        <v>-405884.02267473709</v>
      </c>
      <c r="CB78" s="206">
        <v>-422625.10670306982</v>
      </c>
      <c r="CC78" s="206">
        <v>-440033.21253064397</v>
      </c>
      <c r="CD78" s="206">
        <v>-458135.02102942899</v>
      </c>
      <c r="CE78" s="206">
        <v>-476958.28030627355</v>
      </c>
      <c r="CF78" s="206">
        <v>-496531.84839229984</v>
      </c>
      <c r="CG78" s="206">
        <v>-516885.73763987527</v>
      </c>
      <c r="CH78" s="206">
        <v>-538051.1608954618</v>
      </c>
      <c r="CI78" s="206">
        <v>-560060.57951937977</v>
      </c>
      <c r="CJ78" s="206">
        <v>-582947.75332636235</v>
      </c>
      <c r="CK78" s="206">
        <v>-606747.79252373229</v>
      </c>
      <c r="CL78" s="206">
        <v>-631497.21172710508</v>
      </c>
      <c r="CM78" s="206">
        <v>-657233.98613672098</v>
      </c>
      <c r="CN78" s="206">
        <v>-683997.60996082937</v>
      </c>
      <c r="CO78" s="206">
        <v>-711829.15717601019</v>
      </c>
      <c r="CP78" s="206">
        <v>-740771.34471790597</v>
      </c>
      <c r="CQ78" s="206">
        <v>-770868.59819958592</v>
      </c>
    </row>
    <row r="79" spans="1:95" ht="16.5" thickBot="1" x14ac:dyDescent="0.3">
      <c r="A79" s="289" t="s">
        <v>310</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2">
        <v>0</v>
      </c>
      <c r="AL79" s="283"/>
      <c r="AM79" s="207">
        <v>292828.67836103955</v>
      </c>
      <c r="AN79" s="207">
        <v>306984.16788357066</v>
      </c>
      <c r="AO79" s="207">
        <v>321695.3907394351</v>
      </c>
      <c r="AP79" s="207">
        <v>336984.57626196614</v>
      </c>
      <c r="AQ79" s="207">
        <v>352874.84295783058</v>
      </c>
      <c r="AR79" s="207">
        <v>369390.23407396174</v>
      </c>
      <c r="AS79" s="207">
        <v>386555.75458717009</v>
      </c>
      <c r="AT79" s="207">
        <v>404397.40967333911</v>
      </c>
      <c r="AU79" s="207">
        <v>422942.24471538689</v>
      </c>
      <c r="AV79" s="207">
        <v>442218.38691154856</v>
      </c>
      <c r="AW79" s="207">
        <v>462255.08854798868</v>
      </c>
      <c r="AX79" s="207">
        <v>483082.7720023187</v>
      </c>
      <c r="AY79" s="207">
        <v>504733.07654725388</v>
      </c>
      <c r="AZ79" s="207">
        <v>527238.90702641872</v>
      </c>
      <c r="BA79" s="207">
        <v>550634.48447718215</v>
      </c>
      <c r="BB79" s="207">
        <v>574955.39877840818</v>
      </c>
      <c r="BC79" s="207">
        <v>600238.66340411536</v>
      </c>
      <c r="BD79" s="207">
        <v>626522.77236728289</v>
      </c>
      <c r="BE79" s="207">
        <v>653847.75944140938</v>
      </c>
      <c r="BF79" s="207">
        <v>682255.2597509328</v>
      </c>
      <c r="BG79" s="207">
        <v>711788.57382526924</v>
      </c>
      <c r="BH79" s="207">
        <v>742492.73421501147</v>
      </c>
      <c r="BI79" s="207">
        <v>774414.57477277529</v>
      </c>
      <c r="BJ79" s="207">
        <v>807602.80270528188</v>
      </c>
      <c r="BK79" s="207">
        <v>842108.0735075206</v>
      </c>
      <c r="BL79" s="207">
        <v>877983.06889428128</v>
      </c>
      <c r="BM79" s="207">
        <v>915282.57784894423</v>
      </c>
      <c r="BN79" s="207">
        <v>954063.58091422566</v>
      </c>
      <c r="BO79" s="207">
        <v>994385.33785455092</v>
      </c>
      <c r="BP79" s="207">
        <v>1036309.478824921</v>
      </c>
      <c r="BQ79" s="207">
        <v>1079900.0991865378</v>
      </c>
      <c r="BR79" s="207">
        <v>1125223.8581150516</v>
      </c>
      <c r="BS79" s="207">
        <v>1172350.0811531381</v>
      </c>
      <c r="BT79" s="207">
        <v>1221350.86686518</v>
      </c>
      <c r="BU79" s="207">
        <v>1272301.1977581359</v>
      </c>
      <c r="BV79" s="207">
        <v>1325279.0556392418</v>
      </c>
      <c r="BW79" s="207">
        <v>1380365.541588024</v>
      </c>
      <c r="BX79" s="207">
        <v>1437645.0007271899</v>
      </c>
      <c r="BY79" s="207">
        <v>1497205.1519843545</v>
      </c>
      <c r="BZ79" s="207">
        <v>1559137.2230442374</v>
      </c>
      <c r="CA79" s="207">
        <v>1623536.0906989484</v>
      </c>
      <c r="CB79" s="207">
        <v>1690500.4268122793</v>
      </c>
      <c r="CC79" s="207">
        <v>1760132.8501225759</v>
      </c>
      <c r="CD79" s="207">
        <v>1832540.0841177157</v>
      </c>
      <c r="CE79" s="207">
        <v>1907833.121225094</v>
      </c>
      <c r="CF79" s="207">
        <v>1986127.3935691994</v>
      </c>
      <c r="CG79" s="207">
        <v>2067542.9505595011</v>
      </c>
      <c r="CH79" s="207">
        <v>2152204.6435818472</v>
      </c>
      <c r="CI79" s="207">
        <v>2240242.3180775186</v>
      </c>
      <c r="CJ79" s="207">
        <v>2331791.0133054494</v>
      </c>
      <c r="CK79" s="207">
        <v>2426991.1700949292</v>
      </c>
      <c r="CL79" s="207">
        <v>2525988.8469084199</v>
      </c>
      <c r="CM79" s="207">
        <v>2628935.9445468839</v>
      </c>
      <c r="CN79" s="207">
        <v>2735990.4398433175</v>
      </c>
      <c r="CO79" s="207">
        <v>2847316.6287040403</v>
      </c>
      <c r="CP79" s="207">
        <v>2963085.3788716239</v>
      </c>
      <c r="CQ79" s="207">
        <v>3083474.3927983437</v>
      </c>
    </row>
    <row r="80" spans="1:95" s="208" customFormat="1" ht="16.5" thickBot="1" x14ac:dyDescent="0.3">
      <c r="AK80" s="284">
        <v>0</v>
      </c>
      <c r="AL80" s="284"/>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c r="BJ80" s="209">
        <v>24</v>
      </c>
      <c r="BK80" s="209">
        <v>25</v>
      </c>
      <c r="BL80" s="209">
        <v>26</v>
      </c>
      <c r="BM80" s="209">
        <v>27</v>
      </c>
      <c r="BN80" s="209">
        <v>28</v>
      </c>
      <c r="BO80" s="209">
        <v>29</v>
      </c>
      <c r="BP80" s="209">
        <v>30</v>
      </c>
      <c r="BQ80" s="209">
        <v>31</v>
      </c>
      <c r="BR80" s="209">
        <v>32</v>
      </c>
      <c r="BS80" s="209">
        <v>33</v>
      </c>
      <c r="BT80" s="209">
        <v>34</v>
      </c>
      <c r="BU80" s="209">
        <v>35</v>
      </c>
      <c r="BV80" s="209">
        <v>36</v>
      </c>
      <c r="BW80" s="209">
        <v>37</v>
      </c>
      <c r="BX80" s="209">
        <v>38</v>
      </c>
      <c r="BY80" s="209">
        <v>39</v>
      </c>
      <c r="BZ80" s="209">
        <v>40</v>
      </c>
      <c r="CA80" s="209">
        <v>41</v>
      </c>
      <c r="CB80" s="209">
        <v>42</v>
      </c>
      <c r="CC80" s="209">
        <v>43</v>
      </c>
      <c r="CD80" s="209">
        <v>44</v>
      </c>
      <c r="CE80" s="209">
        <v>45</v>
      </c>
      <c r="CF80" s="209">
        <v>46</v>
      </c>
      <c r="CG80" s="209">
        <v>47</v>
      </c>
      <c r="CH80" s="209">
        <v>48</v>
      </c>
      <c r="CI80" s="209">
        <v>49</v>
      </c>
      <c r="CJ80" s="209">
        <v>50</v>
      </c>
      <c r="CK80" s="209">
        <v>51</v>
      </c>
      <c r="CL80" s="209">
        <v>52</v>
      </c>
      <c r="CM80" s="209">
        <v>53</v>
      </c>
      <c r="CN80" s="209">
        <v>54</v>
      </c>
      <c r="CO80" s="209">
        <v>55</v>
      </c>
      <c r="CP80" s="209">
        <v>56</v>
      </c>
      <c r="CQ80" s="209">
        <v>57</v>
      </c>
    </row>
    <row r="81" spans="1:95" x14ac:dyDescent="0.25">
      <c r="A81" s="285" t="s">
        <v>309</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v>2024</v>
      </c>
      <c r="AL81" s="288"/>
      <c r="AM81" s="203">
        <v>2025</v>
      </c>
      <c r="AN81" s="203">
        <v>2026</v>
      </c>
      <c r="AO81" s="203">
        <v>2027</v>
      </c>
      <c r="AP81" s="203">
        <v>2028</v>
      </c>
      <c r="AQ81" s="203">
        <v>2029</v>
      </c>
      <c r="AR81" s="203">
        <v>2030</v>
      </c>
      <c r="AS81" s="203">
        <v>2031</v>
      </c>
      <c r="AT81" s="203">
        <v>2032</v>
      </c>
      <c r="AU81" s="203">
        <v>2033</v>
      </c>
      <c r="AV81" s="203">
        <v>2034</v>
      </c>
      <c r="AW81" s="203">
        <v>2035</v>
      </c>
      <c r="AX81" s="203">
        <v>2036</v>
      </c>
      <c r="AY81" s="203">
        <v>2037</v>
      </c>
      <c r="AZ81" s="203">
        <v>2038</v>
      </c>
      <c r="BA81" s="203">
        <v>2039</v>
      </c>
      <c r="BB81" s="203">
        <v>2040</v>
      </c>
      <c r="BC81" s="203">
        <v>2041</v>
      </c>
      <c r="BD81" s="203">
        <v>2042</v>
      </c>
      <c r="BE81" s="203">
        <v>2043</v>
      </c>
      <c r="BF81" s="203">
        <v>2044</v>
      </c>
      <c r="BG81" s="203">
        <v>2045</v>
      </c>
      <c r="BH81" s="203">
        <v>2046</v>
      </c>
      <c r="BI81" s="203">
        <v>2047</v>
      </c>
      <c r="BJ81" s="203">
        <v>2048</v>
      </c>
      <c r="BK81" s="203">
        <v>2049</v>
      </c>
      <c r="BL81" s="203">
        <v>2050</v>
      </c>
      <c r="BM81" s="203">
        <v>2051</v>
      </c>
      <c r="BN81" s="203">
        <v>2052</v>
      </c>
      <c r="BO81" s="203">
        <v>2053</v>
      </c>
      <c r="BP81" s="203">
        <v>2054</v>
      </c>
      <c r="BQ81" s="203">
        <v>2055</v>
      </c>
      <c r="BR81" s="203">
        <v>2056</v>
      </c>
      <c r="BS81" s="203">
        <v>2057</v>
      </c>
      <c r="BT81" s="203">
        <v>2058</v>
      </c>
      <c r="BU81" s="203">
        <v>2059</v>
      </c>
      <c r="BV81" s="203">
        <v>2060</v>
      </c>
      <c r="BW81" s="203">
        <v>2061</v>
      </c>
      <c r="BX81" s="203">
        <v>2062</v>
      </c>
      <c r="BY81" s="203">
        <v>2063</v>
      </c>
      <c r="BZ81" s="203">
        <v>2064</v>
      </c>
      <c r="CA81" s="203">
        <v>2065</v>
      </c>
      <c r="CB81" s="203">
        <v>2066</v>
      </c>
      <c r="CC81" s="203">
        <v>2067</v>
      </c>
      <c r="CD81" s="203">
        <v>2068</v>
      </c>
      <c r="CE81" s="203">
        <v>2069</v>
      </c>
      <c r="CF81" s="203">
        <v>2070</v>
      </c>
      <c r="CG81" s="203">
        <v>2071</v>
      </c>
      <c r="CH81" s="203">
        <v>2072</v>
      </c>
      <c r="CI81" s="203">
        <v>2073</v>
      </c>
      <c r="CJ81" s="203">
        <v>2074</v>
      </c>
      <c r="CK81" s="203">
        <v>2075</v>
      </c>
      <c r="CL81" s="203">
        <v>2076</v>
      </c>
      <c r="CM81" s="203">
        <v>2077</v>
      </c>
      <c r="CN81" s="203">
        <v>2078</v>
      </c>
      <c r="CO81" s="203">
        <v>2079</v>
      </c>
      <c r="CP81" s="203">
        <v>2080</v>
      </c>
      <c r="CQ81" s="203">
        <v>2081</v>
      </c>
    </row>
    <row r="82" spans="1:95" s="177" customFormat="1" ht="15" x14ac:dyDescent="0.25">
      <c r="A82" s="274" t="s">
        <v>628</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8">
        <v>0</v>
      </c>
      <c r="AL82" s="279"/>
      <c r="AM82" s="205">
        <v>366035.84795129945</v>
      </c>
      <c r="AN82" s="205">
        <v>383730.20985446329</v>
      </c>
      <c r="AO82" s="205">
        <v>402119.23842429387</v>
      </c>
      <c r="AP82" s="205">
        <v>421230.7203274577</v>
      </c>
      <c r="AQ82" s="205">
        <v>441093.55369728821</v>
      </c>
      <c r="AR82" s="205">
        <v>461737.7925924522</v>
      </c>
      <c r="AS82" s="205">
        <v>483194.69323396264</v>
      </c>
      <c r="AT82" s="205">
        <v>505496.76209167385</v>
      </c>
      <c r="AU82" s="205">
        <v>528677.80589423364</v>
      </c>
      <c r="AV82" s="205">
        <v>552772.98363943573</v>
      </c>
      <c r="AW82" s="205">
        <v>577818.86068498588</v>
      </c>
      <c r="AX82" s="205">
        <v>603853.46500289836</v>
      </c>
      <c r="AY82" s="205">
        <v>630916.34568406735</v>
      </c>
      <c r="AZ82" s="205">
        <v>659048.63378302346</v>
      </c>
      <c r="BA82" s="205">
        <v>688293.10559647763</v>
      </c>
      <c r="BB82" s="205">
        <v>718694.24847301026</v>
      </c>
      <c r="BC82" s="205">
        <v>750298.32925514423</v>
      </c>
      <c r="BD82" s="205">
        <v>783153.46545910358</v>
      </c>
      <c r="BE82" s="205">
        <v>817309.69930176169</v>
      </c>
      <c r="BF82" s="205">
        <v>852819.07468866603</v>
      </c>
      <c r="BG82" s="205">
        <v>889735.71728158649</v>
      </c>
      <c r="BH82" s="205">
        <v>928115.91776876431</v>
      </c>
      <c r="BI82" s="205">
        <v>968018.21846596908</v>
      </c>
      <c r="BJ82" s="205">
        <v>1009503.5033816023</v>
      </c>
      <c r="BK82" s="205">
        <v>1052635.0918844007</v>
      </c>
      <c r="BL82" s="205">
        <v>1097478.8361178515</v>
      </c>
      <c r="BM82" s="205">
        <v>1144103.2223111803</v>
      </c>
      <c r="BN82" s="205">
        <v>1192579.476142782</v>
      </c>
      <c r="BO82" s="205">
        <v>1242981.6723181887</v>
      </c>
      <c r="BP82" s="205">
        <v>1295386.8485311512</v>
      </c>
      <c r="BQ82" s="205">
        <v>1349875.1239831722</v>
      </c>
      <c r="BR82" s="205">
        <v>1406529.8226438146</v>
      </c>
      <c r="BS82" s="205">
        <v>1465437.6014414225</v>
      </c>
      <c r="BT82" s="205">
        <v>1526688.5835814748</v>
      </c>
      <c r="BU82" s="205">
        <v>1590376.4971976697</v>
      </c>
      <c r="BV82" s="205">
        <v>1656598.8195490523</v>
      </c>
      <c r="BW82" s="205">
        <v>1725456.9269850301</v>
      </c>
      <c r="BX82" s="205">
        <v>1797056.2509089874</v>
      </c>
      <c r="BY82" s="205">
        <v>1871506.4399804431</v>
      </c>
      <c r="BZ82" s="205">
        <v>1948921.5288052966</v>
      </c>
      <c r="CA82" s="205">
        <v>2029420.1133736854</v>
      </c>
      <c r="CB82" s="205">
        <v>2113125.533515349</v>
      </c>
      <c r="CC82" s="205">
        <v>2200166.0626532198</v>
      </c>
      <c r="CD82" s="205">
        <v>2290675.1051471448</v>
      </c>
      <c r="CE82" s="205">
        <v>2384791.4015313676</v>
      </c>
      <c r="CF82" s="205">
        <v>2482659.2419614992</v>
      </c>
      <c r="CG82" s="205">
        <v>2584428.6881993762</v>
      </c>
      <c r="CH82" s="205">
        <v>2690255.8044773089</v>
      </c>
      <c r="CI82" s="205">
        <v>2800302.8975968985</v>
      </c>
      <c r="CJ82" s="205">
        <v>2914738.7666318119</v>
      </c>
      <c r="CK82" s="205">
        <v>3033738.9626186616</v>
      </c>
      <c r="CL82" s="205">
        <v>3157486.0586355249</v>
      </c>
      <c r="CM82" s="205">
        <v>3286169.9306836049</v>
      </c>
      <c r="CN82" s="205">
        <v>3419988.0498041469</v>
      </c>
      <c r="CO82" s="205">
        <v>3559145.7858800506</v>
      </c>
      <c r="CP82" s="205">
        <v>3703856.7235895297</v>
      </c>
      <c r="CQ82" s="205">
        <v>3854342.9909979296</v>
      </c>
    </row>
    <row r="83" spans="1:95" x14ac:dyDescent="0.25">
      <c r="A83" s="274" t="s">
        <v>308</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80">
        <v>0</v>
      </c>
      <c r="AL83" s="281"/>
      <c r="AM83" s="206">
        <v>29790.476045197745</v>
      </c>
      <c r="AN83" s="206">
        <v>29790.476045197745</v>
      </c>
      <c r="AO83" s="206">
        <v>29790.476045197745</v>
      </c>
      <c r="AP83" s="206">
        <v>29790.476045197745</v>
      </c>
      <c r="AQ83" s="206">
        <v>29790.476045197745</v>
      </c>
      <c r="AR83" s="206">
        <v>29790.476045197745</v>
      </c>
      <c r="AS83" s="206">
        <v>29790.476045197745</v>
      </c>
      <c r="AT83" s="206">
        <v>29790.476045197745</v>
      </c>
      <c r="AU83" s="206">
        <v>29790.476045197745</v>
      </c>
      <c r="AV83" s="206">
        <v>29790.476045197745</v>
      </c>
      <c r="AW83" s="206">
        <v>29790.476045197745</v>
      </c>
      <c r="AX83" s="206">
        <v>29790.476045197745</v>
      </c>
      <c r="AY83" s="206">
        <v>29790.476045197745</v>
      </c>
      <c r="AZ83" s="206">
        <v>29790.476045197745</v>
      </c>
      <c r="BA83" s="206">
        <v>29790.476045197745</v>
      </c>
      <c r="BB83" s="206">
        <v>29790.476045197745</v>
      </c>
      <c r="BC83" s="206">
        <v>29790.476045197745</v>
      </c>
      <c r="BD83" s="206">
        <v>29790.476045197745</v>
      </c>
      <c r="BE83" s="206">
        <v>29790.476045197745</v>
      </c>
      <c r="BF83" s="206">
        <v>29790.476045197745</v>
      </c>
      <c r="BG83" s="206">
        <v>29790.476045197745</v>
      </c>
      <c r="BH83" s="206">
        <v>29790.476045197745</v>
      </c>
      <c r="BI83" s="206">
        <v>29790.476045197745</v>
      </c>
      <c r="BJ83" s="206">
        <v>29790.476045197745</v>
      </c>
      <c r="BK83" s="206">
        <v>29790.476045197745</v>
      </c>
      <c r="BL83" s="206">
        <v>29790.476045197745</v>
      </c>
      <c r="BM83" s="206">
        <v>29790.476045197745</v>
      </c>
      <c r="BN83" s="206">
        <v>29790.476045197745</v>
      </c>
      <c r="BO83" s="206">
        <v>29790.476045197745</v>
      </c>
      <c r="BP83" s="206">
        <v>29790.476045197745</v>
      </c>
      <c r="BQ83" s="206">
        <v>29790.476045197745</v>
      </c>
      <c r="BR83" s="206">
        <v>29790.476045197745</v>
      </c>
      <c r="BS83" s="206">
        <v>29790.476045197745</v>
      </c>
      <c r="BT83" s="206">
        <v>29790.476045197745</v>
      </c>
      <c r="BU83" s="206">
        <v>29790.476045197745</v>
      </c>
      <c r="BV83" s="206">
        <v>29790.476045197745</v>
      </c>
      <c r="BW83" s="206">
        <v>29790.476045197745</v>
      </c>
      <c r="BX83" s="206">
        <v>29790.476045197745</v>
      </c>
      <c r="BY83" s="206">
        <v>29790.476045197745</v>
      </c>
      <c r="BZ83" s="206">
        <v>29790.476045197745</v>
      </c>
      <c r="CA83" s="206">
        <v>29790.476045197745</v>
      </c>
      <c r="CB83" s="206">
        <v>29790.476045197745</v>
      </c>
      <c r="CC83" s="206">
        <v>29790.476045197745</v>
      </c>
      <c r="CD83" s="206">
        <v>29790.476045197745</v>
      </c>
      <c r="CE83" s="206">
        <v>29790.476045197745</v>
      </c>
      <c r="CF83" s="206">
        <v>29790.476045197745</v>
      </c>
      <c r="CG83" s="206">
        <v>29790.476045197745</v>
      </c>
      <c r="CH83" s="206">
        <v>29790.476045197745</v>
      </c>
      <c r="CI83" s="206">
        <v>29790.476045197745</v>
      </c>
      <c r="CJ83" s="206">
        <v>29790.476045197745</v>
      </c>
      <c r="CK83" s="206">
        <v>29790.476045197745</v>
      </c>
      <c r="CL83" s="206">
        <v>29790.476045197745</v>
      </c>
      <c r="CM83" s="206">
        <v>29790.476045197745</v>
      </c>
      <c r="CN83" s="206">
        <v>29790.476045197745</v>
      </c>
      <c r="CO83" s="206">
        <v>29790.476045197745</v>
      </c>
      <c r="CP83" s="206">
        <v>29790.476045197745</v>
      </c>
      <c r="CQ83" s="206">
        <v>29790.476045197745</v>
      </c>
    </row>
    <row r="84" spans="1:95" x14ac:dyDescent="0.25">
      <c r="A84" s="274" t="s">
        <v>307</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80">
        <v>0</v>
      </c>
      <c r="AL84" s="281"/>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c r="BJ84" s="206">
        <v>0</v>
      </c>
      <c r="BK84" s="206">
        <v>0</v>
      </c>
      <c r="BL84" s="206">
        <v>0</v>
      </c>
      <c r="BM84" s="206">
        <v>0</v>
      </c>
      <c r="BN84" s="206">
        <v>0</v>
      </c>
      <c r="BO84" s="206">
        <v>0</v>
      </c>
      <c r="BP84" s="206">
        <v>0</v>
      </c>
      <c r="BQ84" s="206">
        <v>0</v>
      </c>
      <c r="BR84" s="206">
        <v>0</v>
      </c>
      <c r="BS84" s="206">
        <v>0</v>
      </c>
      <c r="BT84" s="206">
        <v>0</v>
      </c>
      <c r="BU84" s="206">
        <v>0</v>
      </c>
      <c r="BV84" s="206">
        <v>0</v>
      </c>
      <c r="BW84" s="206">
        <v>0</v>
      </c>
      <c r="BX84" s="206">
        <v>0</v>
      </c>
      <c r="BY84" s="206">
        <v>0</v>
      </c>
      <c r="BZ84" s="206">
        <v>0</v>
      </c>
      <c r="CA84" s="206">
        <v>0</v>
      </c>
      <c r="CB84" s="206">
        <v>0</v>
      </c>
      <c r="CC84" s="206">
        <v>0</v>
      </c>
      <c r="CD84" s="206">
        <v>0</v>
      </c>
      <c r="CE84" s="206">
        <v>0</v>
      </c>
      <c r="CF84" s="206">
        <v>0</v>
      </c>
      <c r="CG84" s="206">
        <v>0</v>
      </c>
      <c r="CH84" s="206">
        <v>0</v>
      </c>
      <c r="CI84" s="206">
        <v>0</v>
      </c>
      <c r="CJ84" s="206">
        <v>0</v>
      </c>
      <c r="CK84" s="206">
        <v>0</v>
      </c>
      <c r="CL84" s="206">
        <v>0</v>
      </c>
      <c r="CM84" s="206">
        <v>0</v>
      </c>
      <c r="CN84" s="206">
        <v>0</v>
      </c>
      <c r="CO84" s="206">
        <v>0</v>
      </c>
      <c r="CP84" s="206">
        <v>0</v>
      </c>
      <c r="CQ84" s="206">
        <v>0</v>
      </c>
    </row>
    <row r="85" spans="1:95" x14ac:dyDescent="0.25">
      <c r="A85" s="274" t="s">
        <v>306</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80">
        <v>0</v>
      </c>
      <c r="AL85" s="281"/>
      <c r="AM85" s="206">
        <v>-73207.169590259888</v>
      </c>
      <c r="AN85" s="206">
        <v>-76746.041970892649</v>
      </c>
      <c r="AO85" s="206">
        <v>-80423.847684858774</v>
      </c>
      <c r="AP85" s="206">
        <v>-84246.144065491564</v>
      </c>
      <c r="AQ85" s="206">
        <v>-88218.710739457631</v>
      </c>
      <c r="AR85" s="206">
        <v>-92347.558518490463</v>
      </c>
      <c r="AS85" s="206">
        <v>-96638.938646792551</v>
      </c>
      <c r="AT85" s="206">
        <v>-101099.35241833481</v>
      </c>
      <c r="AU85" s="206">
        <v>-105735.56117884675</v>
      </c>
      <c r="AV85" s="206">
        <v>-110554.59672788717</v>
      </c>
      <c r="AW85" s="206">
        <v>-115563.7721369972</v>
      </c>
      <c r="AX85" s="206">
        <v>-120770.69300057972</v>
      </c>
      <c r="AY85" s="206">
        <v>-126183.26913681347</v>
      </c>
      <c r="AZ85" s="206">
        <v>-131809.72675660462</v>
      </c>
      <c r="BA85" s="206">
        <v>-137658.62111929548</v>
      </c>
      <c r="BB85" s="206">
        <v>-143738.84969460196</v>
      </c>
      <c r="BC85" s="206">
        <v>-150059.66585102887</v>
      </c>
      <c r="BD85" s="206">
        <v>-156630.69309182069</v>
      </c>
      <c r="BE85" s="206">
        <v>-163461.93986035232</v>
      </c>
      <c r="BF85" s="206">
        <v>-170563.81493773311</v>
      </c>
      <c r="BG85" s="206">
        <v>-177947.14345631748</v>
      </c>
      <c r="BH85" s="206">
        <v>-185623.18355375296</v>
      </c>
      <c r="BI85" s="206">
        <v>-193603.64369319379</v>
      </c>
      <c r="BJ85" s="206">
        <v>-201900.70067632059</v>
      </c>
      <c r="BK85" s="206">
        <v>-210527.01837688033</v>
      </c>
      <c r="BL85" s="206">
        <v>-219495.7672235705</v>
      </c>
      <c r="BM85" s="206">
        <v>-228820.6444622362</v>
      </c>
      <c r="BN85" s="206">
        <v>-238515.89522855636</v>
      </c>
      <c r="BO85" s="206">
        <v>-248596.33446363732</v>
      </c>
      <c r="BP85" s="206">
        <v>-259077.36970623024</v>
      </c>
      <c r="BQ85" s="206">
        <v>-269975.02479663491</v>
      </c>
      <c r="BR85" s="206">
        <v>-281305.96452876274</v>
      </c>
      <c r="BS85" s="206">
        <v>-293087.52028828487</v>
      </c>
      <c r="BT85" s="206">
        <v>-305337.71671629511</v>
      </c>
      <c r="BU85" s="206">
        <v>-318075.29943953361</v>
      </c>
      <c r="BV85" s="206">
        <v>-331319.76390981022</v>
      </c>
      <c r="BW85" s="206">
        <v>-345091.38539700583</v>
      </c>
      <c r="BX85" s="206">
        <v>-359411.25018179789</v>
      </c>
      <c r="BY85" s="206">
        <v>-374301.28799608815</v>
      </c>
      <c r="BZ85" s="206">
        <v>-389784.30576105975</v>
      </c>
      <c r="CA85" s="206">
        <v>-405884.0226747375</v>
      </c>
      <c r="CB85" s="206">
        <v>-422625.10670306906</v>
      </c>
      <c r="CC85" s="206">
        <v>-440033.21253064461</v>
      </c>
      <c r="CD85" s="206">
        <v>-458135.02102942951</v>
      </c>
      <c r="CE85" s="206">
        <v>-476958.28030627407</v>
      </c>
      <c r="CF85" s="206">
        <v>-496531.84839230031</v>
      </c>
      <c r="CG85" s="206">
        <v>-516885.73763987608</v>
      </c>
      <c r="CH85" s="206">
        <v>-538051.16089546122</v>
      </c>
      <c r="CI85" s="206">
        <v>-560060.57951937988</v>
      </c>
      <c r="CJ85" s="206">
        <v>-582947.753326362</v>
      </c>
      <c r="CK85" s="206">
        <v>-606747.79252373241</v>
      </c>
      <c r="CL85" s="206">
        <v>-631497.21172710508</v>
      </c>
      <c r="CM85" s="206">
        <v>-657233.98613672145</v>
      </c>
      <c r="CN85" s="206">
        <v>-683997.60996082984</v>
      </c>
      <c r="CO85" s="206">
        <v>-711829.15717601031</v>
      </c>
      <c r="CP85" s="206">
        <v>-740771.34471790679</v>
      </c>
      <c r="CQ85" s="206">
        <v>-770868.59819958545</v>
      </c>
    </row>
    <row r="86" spans="1:95" x14ac:dyDescent="0.25">
      <c r="A86" s="274" t="s">
        <v>305</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5"/>
      <c r="AK86" s="280">
        <v>-351527.61733333342</v>
      </c>
      <c r="AL86" s="281"/>
      <c r="AM86" s="206">
        <v>86833.333333333372</v>
      </c>
      <c r="AN86" s="206">
        <v>90306.666666666657</v>
      </c>
      <c r="AO86" s="206">
        <v>93918.933333333349</v>
      </c>
      <c r="AP86" s="206">
        <v>80468.684000000037</v>
      </c>
      <c r="AQ86" s="206">
        <v>0</v>
      </c>
      <c r="AR86" s="206">
        <v>0</v>
      </c>
      <c r="AS86" s="206">
        <v>0</v>
      </c>
      <c r="AT86" s="206">
        <v>0</v>
      </c>
      <c r="AU86" s="206">
        <v>0</v>
      </c>
      <c r="AV86" s="206">
        <v>0</v>
      </c>
      <c r="AW86" s="206">
        <v>0</v>
      </c>
      <c r="AX86" s="206">
        <v>0</v>
      </c>
      <c r="AY86" s="206">
        <v>0</v>
      </c>
      <c r="AZ86" s="206">
        <v>0</v>
      </c>
      <c r="BA86" s="206">
        <v>0</v>
      </c>
      <c r="BB86" s="206">
        <v>0</v>
      </c>
      <c r="BC86" s="206">
        <v>0</v>
      </c>
      <c r="BD86" s="206">
        <v>0</v>
      </c>
      <c r="BE86" s="206">
        <v>0</v>
      </c>
      <c r="BF86" s="206">
        <v>0</v>
      </c>
      <c r="BG86" s="206">
        <v>0</v>
      </c>
      <c r="BH86" s="206">
        <v>0</v>
      </c>
      <c r="BI86" s="206">
        <v>0</v>
      </c>
      <c r="BJ86" s="206">
        <v>0</v>
      </c>
      <c r="BK86" s="206">
        <v>0</v>
      </c>
      <c r="BL86" s="206">
        <v>0</v>
      </c>
      <c r="BM86" s="206">
        <v>0</v>
      </c>
      <c r="BN86" s="206">
        <v>0</v>
      </c>
      <c r="BO86" s="206">
        <v>0</v>
      </c>
      <c r="BP86" s="206">
        <v>0</v>
      </c>
      <c r="BQ86" s="206">
        <v>0</v>
      </c>
      <c r="BR86" s="206">
        <v>0</v>
      </c>
      <c r="BS86" s="206">
        <v>0</v>
      </c>
      <c r="BT86" s="206">
        <v>0</v>
      </c>
      <c r="BU86" s="206">
        <v>0</v>
      </c>
      <c r="BV86" s="206">
        <v>0</v>
      </c>
      <c r="BW86" s="206">
        <v>0</v>
      </c>
      <c r="BX86" s="206">
        <v>0</v>
      </c>
      <c r="BY86" s="206">
        <v>0</v>
      </c>
      <c r="BZ86" s="206">
        <v>0</v>
      </c>
      <c r="CA86" s="206">
        <v>0</v>
      </c>
      <c r="CB86" s="206">
        <v>0</v>
      </c>
      <c r="CC86" s="206">
        <v>0</v>
      </c>
      <c r="CD86" s="206">
        <v>0</v>
      </c>
      <c r="CE86" s="206">
        <v>0</v>
      </c>
      <c r="CF86" s="206">
        <v>0</v>
      </c>
      <c r="CG86" s="206">
        <v>0</v>
      </c>
      <c r="CH86" s="206">
        <v>0</v>
      </c>
      <c r="CI86" s="206">
        <v>0</v>
      </c>
      <c r="CJ86" s="206">
        <v>0</v>
      </c>
      <c r="CK86" s="206">
        <v>0</v>
      </c>
      <c r="CL86" s="206">
        <v>0</v>
      </c>
      <c r="CM86" s="206">
        <v>0</v>
      </c>
      <c r="CN86" s="206">
        <v>0</v>
      </c>
      <c r="CO86" s="206">
        <v>0</v>
      </c>
      <c r="CP86" s="206">
        <v>0</v>
      </c>
      <c r="CQ86" s="206">
        <v>0</v>
      </c>
    </row>
    <row r="87" spans="1:95" x14ac:dyDescent="0.25">
      <c r="A87" s="274" t="s">
        <v>304</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80">
        <v>0</v>
      </c>
      <c r="AL87" s="281"/>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c r="BJ87" s="206">
        <v>0</v>
      </c>
      <c r="BK87" s="206">
        <v>0</v>
      </c>
      <c r="BL87" s="206">
        <v>0</v>
      </c>
      <c r="BM87" s="206">
        <v>0</v>
      </c>
      <c r="BN87" s="206">
        <v>0</v>
      </c>
      <c r="BO87" s="206">
        <v>0</v>
      </c>
      <c r="BP87" s="206">
        <v>0</v>
      </c>
      <c r="BQ87" s="206">
        <v>0</v>
      </c>
      <c r="BR87" s="206">
        <v>0</v>
      </c>
      <c r="BS87" s="206">
        <v>0</v>
      </c>
      <c r="BT87" s="206">
        <v>0</v>
      </c>
      <c r="BU87" s="206">
        <v>0</v>
      </c>
      <c r="BV87" s="206">
        <v>0</v>
      </c>
      <c r="BW87" s="206">
        <v>0</v>
      </c>
      <c r="BX87" s="206">
        <v>0</v>
      </c>
      <c r="BY87" s="206">
        <v>0</v>
      </c>
      <c r="BZ87" s="206">
        <v>0</v>
      </c>
      <c r="CA87" s="206">
        <v>0</v>
      </c>
      <c r="CB87" s="206">
        <v>0</v>
      </c>
      <c r="CC87" s="206">
        <v>0</v>
      </c>
      <c r="CD87" s="206">
        <v>0</v>
      </c>
      <c r="CE87" s="206">
        <v>0</v>
      </c>
      <c r="CF87" s="206">
        <v>0</v>
      </c>
      <c r="CG87" s="206">
        <v>0</v>
      </c>
      <c r="CH87" s="206">
        <v>0</v>
      </c>
      <c r="CI87" s="206">
        <v>0</v>
      </c>
      <c r="CJ87" s="206">
        <v>0</v>
      </c>
      <c r="CK87" s="206">
        <v>0</v>
      </c>
      <c r="CL87" s="206">
        <v>0</v>
      </c>
      <c r="CM87" s="206">
        <v>0</v>
      </c>
      <c r="CN87" s="206">
        <v>0</v>
      </c>
      <c r="CO87" s="206">
        <v>0</v>
      </c>
      <c r="CP87" s="206">
        <v>0</v>
      </c>
      <c r="CQ87" s="206">
        <v>0</v>
      </c>
    </row>
    <row r="88" spans="1:95" x14ac:dyDescent="0.25">
      <c r="A88" s="274" t="s">
        <v>303</v>
      </c>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280">
        <v>-1757638.0866666669</v>
      </c>
      <c r="AL88" s="281"/>
      <c r="AM88" s="206">
        <v>0</v>
      </c>
      <c r="AN88" s="206">
        <v>0</v>
      </c>
      <c r="AO88" s="206">
        <v>0</v>
      </c>
      <c r="AP88" s="206">
        <v>0</v>
      </c>
      <c r="AQ88" s="206">
        <v>0</v>
      </c>
      <c r="AR88" s="206">
        <v>0</v>
      </c>
      <c r="AS88" s="206">
        <v>0</v>
      </c>
      <c r="AT88" s="206">
        <v>0</v>
      </c>
      <c r="AU88" s="206">
        <v>0</v>
      </c>
      <c r="AV88" s="206">
        <v>0</v>
      </c>
      <c r="AW88" s="206">
        <v>0</v>
      </c>
      <c r="AX88" s="206">
        <v>0</v>
      </c>
      <c r="AY88" s="206">
        <v>0</v>
      </c>
      <c r="AZ88" s="206">
        <v>0</v>
      </c>
      <c r="BA88" s="206">
        <v>0</v>
      </c>
      <c r="BB88" s="206">
        <v>0</v>
      </c>
      <c r="BC88" s="206">
        <v>0</v>
      </c>
      <c r="BD88" s="206">
        <v>0</v>
      </c>
      <c r="BE88" s="206">
        <v>0</v>
      </c>
      <c r="BF88" s="206">
        <v>0</v>
      </c>
      <c r="BG88" s="206">
        <v>1</v>
      </c>
      <c r="BH88" s="206">
        <v>2</v>
      </c>
      <c r="BI88" s="206">
        <v>3</v>
      </c>
      <c r="BJ88" s="206">
        <v>4</v>
      </c>
      <c r="BK88" s="206">
        <v>5</v>
      </c>
      <c r="BL88" s="206">
        <v>6</v>
      </c>
      <c r="BM88" s="206">
        <v>7</v>
      </c>
      <c r="BN88" s="206">
        <v>8</v>
      </c>
      <c r="BO88" s="206">
        <v>9</v>
      </c>
      <c r="BP88" s="206">
        <v>10</v>
      </c>
      <c r="BQ88" s="206">
        <v>11</v>
      </c>
      <c r="BR88" s="206">
        <v>12</v>
      </c>
      <c r="BS88" s="206">
        <v>13</v>
      </c>
      <c r="BT88" s="206">
        <v>14</v>
      </c>
      <c r="BU88" s="206">
        <v>15</v>
      </c>
      <c r="BV88" s="206">
        <v>16</v>
      </c>
      <c r="BW88" s="206">
        <v>17</v>
      </c>
      <c r="BX88" s="206">
        <v>18</v>
      </c>
      <c r="BY88" s="206">
        <v>19</v>
      </c>
      <c r="BZ88" s="206">
        <v>20</v>
      </c>
      <c r="CA88" s="206">
        <v>21</v>
      </c>
      <c r="CB88" s="206">
        <v>22</v>
      </c>
      <c r="CC88" s="206">
        <v>23</v>
      </c>
      <c r="CD88" s="206">
        <v>24</v>
      </c>
      <c r="CE88" s="206">
        <v>25</v>
      </c>
      <c r="CF88" s="206">
        <v>26</v>
      </c>
      <c r="CG88" s="206">
        <v>27</v>
      </c>
      <c r="CH88" s="206">
        <v>28</v>
      </c>
      <c r="CI88" s="206">
        <v>29</v>
      </c>
      <c r="CJ88" s="206">
        <v>30</v>
      </c>
      <c r="CK88" s="206">
        <v>31</v>
      </c>
      <c r="CL88" s="206">
        <v>32</v>
      </c>
      <c r="CM88" s="206">
        <v>33</v>
      </c>
      <c r="CN88" s="206">
        <v>34</v>
      </c>
      <c r="CO88" s="206">
        <v>35</v>
      </c>
      <c r="CP88" s="206">
        <v>36</v>
      </c>
      <c r="CQ88" s="206">
        <v>37</v>
      </c>
    </row>
    <row r="89" spans="1:95" x14ac:dyDescent="0.25">
      <c r="A89" s="274" t="s">
        <v>302</v>
      </c>
      <c r="B89" s="275"/>
      <c r="C89" s="275"/>
      <c r="D89" s="275"/>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280">
        <v>0</v>
      </c>
      <c r="AL89" s="281"/>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c r="BJ89" s="206">
        <v>0</v>
      </c>
      <c r="BK89" s="206">
        <v>0</v>
      </c>
      <c r="BL89" s="206">
        <v>0</v>
      </c>
      <c r="BM89" s="206">
        <v>0</v>
      </c>
      <c r="BN89" s="206">
        <v>0</v>
      </c>
      <c r="BO89" s="206">
        <v>0</v>
      </c>
      <c r="BP89" s="206">
        <v>0</v>
      </c>
      <c r="BQ89" s="206">
        <v>0</v>
      </c>
      <c r="BR89" s="206">
        <v>0</v>
      </c>
      <c r="BS89" s="206">
        <v>0</v>
      </c>
      <c r="BT89" s="206">
        <v>0</v>
      </c>
      <c r="BU89" s="206">
        <v>0</v>
      </c>
      <c r="BV89" s="206">
        <v>0</v>
      </c>
      <c r="BW89" s="206">
        <v>0</v>
      </c>
      <c r="BX89" s="206">
        <v>0</v>
      </c>
      <c r="BY89" s="206">
        <v>0</v>
      </c>
      <c r="BZ89" s="206">
        <v>0</v>
      </c>
      <c r="CA89" s="206">
        <v>0</v>
      </c>
      <c r="CB89" s="206">
        <v>0</v>
      </c>
      <c r="CC89" s="206">
        <v>0</v>
      </c>
      <c r="CD89" s="206">
        <v>0</v>
      </c>
      <c r="CE89" s="206">
        <v>0</v>
      </c>
      <c r="CF89" s="206">
        <v>0</v>
      </c>
      <c r="CG89" s="206">
        <v>0</v>
      </c>
      <c r="CH89" s="206">
        <v>0</v>
      </c>
      <c r="CI89" s="206">
        <v>0</v>
      </c>
      <c r="CJ89" s="206">
        <v>0</v>
      </c>
      <c r="CK89" s="206">
        <v>0</v>
      </c>
      <c r="CL89" s="206">
        <v>0</v>
      </c>
      <c r="CM89" s="206">
        <v>0</v>
      </c>
      <c r="CN89" s="206">
        <v>0</v>
      </c>
      <c r="CO89" s="206">
        <v>0</v>
      </c>
      <c r="CP89" s="206">
        <v>0</v>
      </c>
      <c r="CQ89" s="206">
        <v>0</v>
      </c>
    </row>
    <row r="90" spans="1:95" s="177" customFormat="1" ht="15" x14ac:dyDescent="0.25">
      <c r="A90" s="274" t="s">
        <v>301</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278">
        <v>-2109165.7040000004</v>
      </c>
      <c r="AL90" s="279"/>
      <c r="AM90" s="205">
        <v>409452.48773957067</v>
      </c>
      <c r="AN90" s="205">
        <v>427081.31059543509</v>
      </c>
      <c r="AO90" s="205">
        <v>445404.8001179662</v>
      </c>
      <c r="AP90" s="205">
        <v>447243.73630716396</v>
      </c>
      <c r="AQ90" s="205">
        <v>382665.31900302833</v>
      </c>
      <c r="AR90" s="205">
        <v>399180.71011915948</v>
      </c>
      <c r="AS90" s="205">
        <v>416346.23063236783</v>
      </c>
      <c r="AT90" s="205">
        <v>434187.8857185368</v>
      </c>
      <c r="AU90" s="205">
        <v>452732.72076058458</v>
      </c>
      <c r="AV90" s="205">
        <v>472008.86295674625</v>
      </c>
      <c r="AW90" s="205">
        <v>492045.56459318637</v>
      </c>
      <c r="AX90" s="205">
        <v>512873.24804751633</v>
      </c>
      <c r="AY90" s="205">
        <v>534523.55259245157</v>
      </c>
      <c r="AZ90" s="205">
        <v>557029.38307161652</v>
      </c>
      <c r="BA90" s="205">
        <v>580424.96052237984</v>
      </c>
      <c r="BB90" s="205">
        <v>604745.87482360599</v>
      </c>
      <c r="BC90" s="205">
        <v>630029.13944931305</v>
      </c>
      <c r="BD90" s="205">
        <v>656313.24841248058</v>
      </c>
      <c r="BE90" s="205">
        <v>683638.23548660707</v>
      </c>
      <c r="BF90" s="205">
        <v>712045.73579613061</v>
      </c>
      <c r="BG90" s="205">
        <v>741580.0498704667</v>
      </c>
      <c r="BH90" s="205">
        <v>772285.21026020905</v>
      </c>
      <c r="BI90" s="205">
        <v>804208.05081797298</v>
      </c>
      <c r="BJ90" s="205">
        <v>837397.27875047945</v>
      </c>
      <c r="BK90" s="205">
        <v>871903.54955271818</v>
      </c>
      <c r="BL90" s="205">
        <v>907779.54493947886</v>
      </c>
      <c r="BM90" s="205">
        <v>945080.05389414192</v>
      </c>
      <c r="BN90" s="205">
        <v>983862.05695942347</v>
      </c>
      <c r="BO90" s="205">
        <v>1024184.8138997492</v>
      </c>
      <c r="BP90" s="205">
        <v>1066109.9548701188</v>
      </c>
      <c r="BQ90" s="205">
        <v>1109701.5752317351</v>
      </c>
      <c r="BR90" s="205">
        <v>1155026.3341602497</v>
      </c>
      <c r="BS90" s="205">
        <v>1202153.5571983354</v>
      </c>
      <c r="BT90" s="205">
        <v>1251155.3429103775</v>
      </c>
      <c r="BU90" s="205">
        <v>1302106.6738033339</v>
      </c>
      <c r="BV90" s="205">
        <v>1355085.5316844399</v>
      </c>
      <c r="BW90" s="205">
        <v>1410173.017633222</v>
      </c>
      <c r="BX90" s="205">
        <v>1467453.4767723873</v>
      </c>
      <c r="BY90" s="205">
        <v>1527014.6280295528</v>
      </c>
      <c r="BZ90" s="205">
        <v>1588947.6990894347</v>
      </c>
      <c r="CA90" s="205">
        <v>1653347.5667441457</v>
      </c>
      <c r="CB90" s="205">
        <v>1720312.9028574778</v>
      </c>
      <c r="CC90" s="205">
        <v>1789946.326167773</v>
      </c>
      <c r="CD90" s="205">
        <v>1862354.5601629131</v>
      </c>
      <c r="CE90" s="205">
        <v>1937648.5972702913</v>
      </c>
      <c r="CF90" s="205">
        <v>2015943.8696143967</v>
      </c>
      <c r="CG90" s="205">
        <v>2097360.4266046979</v>
      </c>
      <c r="CH90" s="205">
        <v>2182023.1196270455</v>
      </c>
      <c r="CI90" s="205">
        <v>2270061.7941227164</v>
      </c>
      <c r="CJ90" s="205">
        <v>2361611.4893506477</v>
      </c>
      <c r="CK90" s="205">
        <v>2456812.646140127</v>
      </c>
      <c r="CL90" s="205">
        <v>2555811.3229536177</v>
      </c>
      <c r="CM90" s="205">
        <v>2658759.4205920813</v>
      </c>
      <c r="CN90" s="205">
        <v>2765814.9158885148</v>
      </c>
      <c r="CO90" s="205">
        <v>2877142.1047492381</v>
      </c>
      <c r="CP90" s="205">
        <v>2992911.8549168208</v>
      </c>
      <c r="CQ90" s="205">
        <v>3113301.8688435419</v>
      </c>
    </row>
    <row r="91" spans="1:95" s="177" customFormat="1" ht="15" x14ac:dyDescent="0.25">
      <c r="A91" s="274" t="s">
        <v>629</v>
      </c>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8">
        <v>-2109165.7040000004</v>
      </c>
      <c r="AL91" s="279"/>
      <c r="AM91" s="205">
        <v>-1699713.2162604297</v>
      </c>
      <c r="AN91" s="205">
        <v>-1272631.9056649946</v>
      </c>
      <c r="AO91" s="205">
        <v>-827227.10554702836</v>
      </c>
      <c r="AP91" s="205">
        <v>-379983.36923986441</v>
      </c>
      <c r="AQ91" s="205">
        <v>2681.9497631639242</v>
      </c>
      <c r="AR91" s="205">
        <v>401862.65988232341</v>
      </c>
      <c r="AS91" s="205">
        <v>818208.89051469124</v>
      </c>
      <c r="AT91" s="205">
        <v>1252396.7762332279</v>
      </c>
      <c r="AU91" s="205">
        <v>1705129.4969938125</v>
      </c>
      <c r="AV91" s="205">
        <v>2177138.3599505587</v>
      </c>
      <c r="AW91" s="205">
        <v>2669183.9245437449</v>
      </c>
      <c r="AX91" s="205">
        <v>3182057.1725912611</v>
      </c>
      <c r="AY91" s="205">
        <v>3716580.7251837128</v>
      </c>
      <c r="AZ91" s="205">
        <v>4273610.1082553295</v>
      </c>
      <c r="BA91" s="205">
        <v>4854035.0687777093</v>
      </c>
      <c r="BB91" s="205">
        <v>5458780.9436013149</v>
      </c>
      <c r="BC91" s="205">
        <v>6088810.0830506282</v>
      </c>
      <c r="BD91" s="205">
        <v>6745123.3314631088</v>
      </c>
      <c r="BE91" s="205">
        <v>7428761.5669497158</v>
      </c>
      <c r="BF91" s="205">
        <v>8140807.3027458461</v>
      </c>
      <c r="BG91" s="205">
        <v>8882387.352616312</v>
      </c>
      <c r="BH91" s="205">
        <v>9654672.5628765207</v>
      </c>
      <c r="BI91" s="205">
        <v>10458880.613694493</v>
      </c>
      <c r="BJ91" s="205">
        <v>11296277.892444972</v>
      </c>
      <c r="BK91" s="205">
        <v>12168181.44199769</v>
      </c>
      <c r="BL91" s="205">
        <v>13075960.986937169</v>
      </c>
      <c r="BM91" s="205">
        <v>14021041.040831311</v>
      </c>
      <c r="BN91" s="205">
        <v>15004903.097790735</v>
      </c>
      <c r="BO91" s="205">
        <v>16029087.911690485</v>
      </c>
      <c r="BP91" s="205">
        <v>17095197.866560604</v>
      </c>
      <c r="BQ91" s="205">
        <v>18204899.441792339</v>
      </c>
      <c r="BR91" s="205">
        <v>19359925.775952589</v>
      </c>
      <c r="BS91" s="205">
        <v>20562079.333150923</v>
      </c>
      <c r="BT91" s="205">
        <v>21813234.676061302</v>
      </c>
      <c r="BU91" s="205">
        <v>23115341.349864636</v>
      </c>
      <c r="BV91" s="205">
        <v>24470426.881549075</v>
      </c>
      <c r="BW91" s="205">
        <v>25880599.899182297</v>
      </c>
      <c r="BX91" s="205">
        <v>27348053.375954684</v>
      </c>
      <c r="BY91" s="205">
        <v>28875068.003984235</v>
      </c>
      <c r="BZ91" s="205">
        <v>30464015.703073669</v>
      </c>
      <c r="CA91" s="205">
        <v>32117363.269817814</v>
      </c>
      <c r="CB91" s="205">
        <v>33837676.172675289</v>
      </c>
      <c r="CC91" s="205">
        <v>35627622.498843059</v>
      </c>
      <c r="CD91" s="205">
        <v>37489977.059005976</v>
      </c>
      <c r="CE91" s="205">
        <v>39427625.656276271</v>
      </c>
      <c r="CF91" s="205">
        <v>41443569.525890671</v>
      </c>
      <c r="CG91" s="205">
        <v>43540929.952495366</v>
      </c>
      <c r="CH91" s="205">
        <v>45722953.07212241</v>
      </c>
      <c r="CI91" s="205">
        <v>47993014.866245128</v>
      </c>
      <c r="CJ91" s="205">
        <v>50354626.355595775</v>
      </c>
      <c r="CK91" s="205">
        <v>52811439.001735903</v>
      </c>
      <c r="CL91" s="205">
        <v>55367250.324689522</v>
      </c>
      <c r="CM91" s="205">
        <v>58026009.745281607</v>
      </c>
      <c r="CN91" s="205">
        <v>60791824.661170125</v>
      </c>
      <c r="CO91" s="205">
        <v>63668966.765919365</v>
      </c>
      <c r="CP91" s="205">
        <v>66661878.620836183</v>
      </c>
      <c r="CQ91" s="205">
        <v>69775180.489679724</v>
      </c>
    </row>
    <row r="92" spans="1:95" x14ac:dyDescent="0.25">
      <c r="A92" s="274" t="s">
        <v>300</v>
      </c>
      <c r="B92" s="275"/>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6">
        <v>1</v>
      </c>
      <c r="AL92" s="277"/>
      <c r="AM92" s="210">
        <v>0.87742388347810829</v>
      </c>
      <c r="AN92" s="210">
        <v>0.76987267129780501</v>
      </c>
      <c r="AO92" s="210">
        <v>0.67550466903378525</v>
      </c>
      <c r="AP92" s="210">
        <v>0.59270393001121813</v>
      </c>
      <c r="AQ92" s="210">
        <v>0.52005258402317989</v>
      </c>
      <c r="AR92" s="210">
        <v>0.45630655788644375</v>
      </c>
      <c r="AS92" s="210">
        <v>0.40037427207725179</v>
      </c>
      <c r="AT92" s="210">
        <v>0.35129794865074299</v>
      </c>
      <c r="AU92" s="210">
        <v>0.30823721036302798</v>
      </c>
      <c r="AV92" s="210">
        <v>0.27045469014918666</v>
      </c>
      <c r="AW92" s="210">
        <v>0.23730340453556784</v>
      </c>
      <c r="AX92" s="210">
        <v>0.20821567477017444</v>
      </c>
      <c r="AY92" s="210">
        <v>0.18269340595786127</v>
      </c>
      <c r="AZ92" s="210">
        <v>0.16029955774138921</v>
      </c>
      <c r="BA92" s="210">
        <v>0.14065066047327299</v>
      </c>
      <c r="BB92" s="210">
        <v>0.12341024872622003</v>
      </c>
      <c r="BC92" s="210">
        <v>0.10828309969835925</v>
      </c>
      <c r="BD92" s="210">
        <v>9.5010177852381555E-2</v>
      </c>
      <c r="BE92" s="210">
        <v>8.3364199221182392E-2</v>
      </c>
      <c r="BF92" s="210">
        <v>7.3145739423692541E-2</v>
      </c>
      <c r="BG92" s="210">
        <v>6.4179818745014078E-2</v>
      </c>
      <c r="BH92" s="210">
        <v>5.6312905804171344E-2</v>
      </c>
      <c r="BI92" s="210">
        <v>4.9410288500632928E-2</v>
      </c>
      <c r="BJ92" s="210">
        <v>4.3353767219999062E-2</v>
      </c>
      <c r="BK92" s="210">
        <v>3.8039630797577488E-2</v>
      </c>
      <c r="BL92" s="210">
        <v>3.3376880580483895E-2</v>
      </c>
      <c r="BM92" s="210">
        <v>2.9285672177313236E-2</v>
      </c>
      <c r="BN92" s="210">
        <v>2.5695948212084964E-2</v>
      </c>
      <c r="BO92" s="210">
        <v>2.2546238669899948E-2</v>
      </c>
      <c r="BP92" s="210">
        <v>1.9782608291567912E-2</v>
      </c>
      <c r="BQ92" s="210">
        <v>1.7357732992513746E-2</v>
      </c>
      <c r="BR92" s="210">
        <v>1.5230089490667495E-2</v>
      </c>
      <c r="BS92" s="210">
        <v>1.3363244266620597E-2</v>
      </c>
      <c r="BT92" s="210">
        <v>1.172522968028481E-2</v>
      </c>
      <c r="BU92" s="210">
        <v>1.0287996560748278E-2</v>
      </c>
      <c r="BV92" s="210">
        <v>9.0269338955411751E-3</v>
      </c>
      <c r="BW92" s="210">
        <v>7.9204473945259056E-3</v>
      </c>
      <c r="BX92" s="210">
        <v>6.9495897117889853E-3</v>
      </c>
      <c r="BY92" s="210">
        <v>6.0977359934973998E-3</v>
      </c>
      <c r="BZ92" s="210">
        <v>5.35029919583873E-3</v>
      </c>
      <c r="CA92" s="210">
        <v>4.6944802981826184E-3</v>
      </c>
      <c r="CB92" s="210">
        <v>4.1190491341428614E-3</v>
      </c>
      <c r="CC92" s="210">
        <v>3.6141520875167688E-3</v>
      </c>
      <c r="CD92" s="210">
        <v>3.1711433601094752E-3</v>
      </c>
      <c r="CE92" s="210">
        <v>2.782436922093073E-3</v>
      </c>
      <c r="CF92" s="210">
        <v>2.4413766097157786E-3</v>
      </c>
      <c r="CG92" s="210">
        <v>2.1421221459294367E-3</v>
      </c>
      <c r="CH92" s="210">
        <v>1.8795491321658652E-3</v>
      </c>
      <c r="CI92" s="210">
        <v>1.6491612987328819E-3</v>
      </c>
      <c r="CJ92" s="210">
        <v>1.447013511216006E-3</v>
      </c>
      <c r="CK92" s="210">
        <v>1.2696442144564414E-3</v>
      </c>
      <c r="CL92" s="210">
        <v>1.1140161572838828E-3</v>
      </c>
      <c r="CM92" s="210">
        <v>9.7746438298138352E-4</v>
      </c>
      <c r="CN92" s="210">
        <v>8.5765059487705859E-4</v>
      </c>
      <c r="CO92" s="210">
        <v>7.525231156243385E-4</v>
      </c>
      <c r="CP92" s="210">
        <v>6.6028175451815258E-4</v>
      </c>
      <c r="CQ92" s="210">
        <v>5.7934698123905649E-4</v>
      </c>
    </row>
    <row r="93" spans="1:95" s="177" customFormat="1" ht="14.25" x14ac:dyDescent="0.25">
      <c r="A93" s="268" t="s">
        <v>630</v>
      </c>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78">
        <v>-2109165.7040000004</v>
      </c>
      <c r="AL93" s="279"/>
      <c r="AM93" s="205">
        <v>359263.39189222665</v>
      </c>
      <c r="AN93" s="205">
        <v>328798.22944947518</v>
      </c>
      <c r="AO93" s="205">
        <v>300873.02208974602</v>
      </c>
      <c r="AP93" s="205">
        <v>265083.12018215703</v>
      </c>
      <c r="AQ93" s="205">
        <v>199006.08796357934</v>
      </c>
      <c r="AR93" s="205">
        <v>182148.77580913997</v>
      </c>
      <c r="AS93" s="205">
        <v>166694.31902154186</v>
      </c>
      <c r="AT93" s="205">
        <v>152529.31358192521</v>
      </c>
      <c r="AU93" s="205">
        <v>139549.07088730633</v>
      </c>
      <c r="AV93" s="205">
        <v>127657.01077863672</v>
      </c>
      <c r="AW93" s="205">
        <v>116764.08766458878</v>
      </c>
      <c r="AX93" s="205">
        <v>106788.24941378467</v>
      </c>
      <c r="AY93" s="205">
        <v>97653.928387810956</v>
      </c>
      <c r="AZ93" s="205">
        <v>89291.563755338997</v>
      </c>
      <c r="BA93" s="205">
        <v>81637.154052646118</v>
      </c>
      <c r="BB93" s="205">
        <v>74631.838828136737</v>
      </c>
      <c r="BC93" s="205">
        <v>68221.50811986145</v>
      </c>
      <c r="BD93" s="205">
        <v>62356.438458544057</v>
      </c>
      <c r="BE93" s="205">
        <v>56990.954058323114</v>
      </c>
      <c r="BF93" s="205">
        <v>52083.111848295193</v>
      </c>
      <c r="BG93" s="205">
        <v>47594.473185605057</v>
      </c>
      <c r="BH93" s="205">
        <v>43489.624299337811</v>
      </c>
      <c r="BI93" s="205">
        <v>39736.151805447713</v>
      </c>
      <c r="BJ93" s="205">
        <v>36304.326693608957</v>
      </c>
      <c r="BK93" s="205">
        <v>33166.889116082704</v>
      </c>
      <c r="BL93" s="205">
        <v>30298.849464850999</v>
      </c>
      <c r="BM93" s="205">
        <v>27677.304639661364</v>
      </c>
      <c r="BN93" s="205">
        <v>25281.268463464734</v>
      </c>
      <c r="BO93" s="205">
        <v>23091.515256270806</v>
      </c>
      <c r="BP93" s="205">
        <v>21090.435632936704</v>
      </c>
      <c r="BQ93" s="205">
        <v>19261.903644244365</v>
      </c>
      <c r="BR93" s="205">
        <v>17591.154433338223</v>
      </c>
      <c r="BS93" s="205">
        <v>16064.671630828212</v>
      </c>
      <c r="BT93" s="205">
        <v>14670.083761339678</v>
      </c>
      <c r="BU93" s="205">
        <v>13396.068981816079</v>
      </c>
      <c r="BV93" s="205">
        <v>12232.267517319706</v>
      </c>
      <c r="BW93" s="205">
        <v>11169.201203343788</v>
      </c>
      <c r="BX93" s="205">
        <v>10198.199584706359</v>
      </c>
      <c r="BY93" s="205">
        <v>9311.3320599328472</v>
      </c>
      <c r="BZ93" s="205">
        <v>8501.3455966680031</v>
      </c>
      <c r="CA93" s="205">
        <v>7761.6075781285635</v>
      </c>
      <c r="CB93" s="205">
        <v>7086.0533729698864</v>
      </c>
      <c r="CC93" s="205">
        <v>6469.1382512622276</v>
      </c>
      <c r="CD93" s="205">
        <v>5905.7932976302236</v>
      </c>
      <c r="CE93" s="205">
        <v>5391.3849990867093</v>
      </c>
      <c r="CF93" s="205">
        <v>4921.6782097765035</v>
      </c>
      <c r="CG93" s="205">
        <v>4492.8022178259343</v>
      </c>
      <c r="CH93" s="205">
        <v>4101.2196608608674</v>
      </c>
      <c r="CI93" s="205">
        <v>3743.6980565993149</v>
      </c>
      <c r="CJ93" s="205">
        <v>3417.2837333333418</v>
      </c>
      <c r="CK93" s="205">
        <v>3119.2779621752329</v>
      </c>
      <c r="CL93" s="205">
        <v>2847.2151087394259</v>
      </c>
      <c r="CM93" s="205">
        <v>2598.8426365449795</v>
      </c>
      <c r="CN93" s="205">
        <v>2372.1028079316266</v>
      </c>
      <c r="CO93" s="205">
        <v>2165.1159407598634</v>
      </c>
      <c r="CP93" s="205">
        <v>1976.1650906826569</v>
      </c>
      <c r="CQ93" s="205">
        <v>1803.6820394004189</v>
      </c>
    </row>
    <row r="94" spans="1:95" s="177" customFormat="1" ht="14.25" x14ac:dyDescent="0.25">
      <c r="A94" s="268" t="s">
        <v>631</v>
      </c>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78">
        <v>-2109165.7040000004</v>
      </c>
      <c r="AL94" s="279"/>
      <c r="AM94" s="205">
        <v>-1749902.3121077737</v>
      </c>
      <c r="AN94" s="205">
        <v>-1421104.0826582985</v>
      </c>
      <c r="AO94" s="205">
        <v>-1120231.0605685525</v>
      </c>
      <c r="AP94" s="205">
        <v>-855147.94038639544</v>
      </c>
      <c r="AQ94" s="205">
        <v>-656141.8524228161</v>
      </c>
      <c r="AR94" s="205">
        <v>-473993.07661367615</v>
      </c>
      <c r="AS94" s="205">
        <v>-307298.75759213429</v>
      </c>
      <c r="AT94" s="205">
        <v>-154769.44401020909</v>
      </c>
      <c r="AU94" s="205">
        <v>-15220.373122902762</v>
      </c>
      <c r="AV94" s="205">
        <v>112436.63765573395</v>
      </c>
      <c r="AW94" s="205">
        <v>229200.72532032273</v>
      </c>
      <c r="AX94" s="205">
        <v>335988.97473410738</v>
      </c>
      <c r="AY94" s="205">
        <v>433642.90312191832</v>
      </c>
      <c r="AZ94" s="205">
        <v>522934.46687725733</v>
      </c>
      <c r="BA94" s="205">
        <v>604571.62092990347</v>
      </c>
      <c r="BB94" s="205">
        <v>679203.45975804026</v>
      </c>
      <c r="BC94" s="205">
        <v>747424.96787790174</v>
      </c>
      <c r="BD94" s="205">
        <v>809781.40633644583</v>
      </c>
      <c r="BE94" s="205">
        <v>866772.36039476888</v>
      </c>
      <c r="BF94" s="205">
        <v>918855.47224306408</v>
      </c>
      <c r="BG94" s="205">
        <v>966449.9454286691</v>
      </c>
      <c r="BH94" s="205">
        <v>1009939.569728007</v>
      </c>
      <c r="BI94" s="205">
        <v>1049675.7215334547</v>
      </c>
      <c r="BJ94" s="205">
        <v>1085980.0482270636</v>
      </c>
      <c r="BK94" s="205">
        <v>1119146.9373431464</v>
      </c>
      <c r="BL94" s="205">
        <v>1149445.7868079974</v>
      </c>
      <c r="BM94" s="205">
        <v>1177123.0914476588</v>
      </c>
      <c r="BN94" s="205">
        <v>1202404.3599111235</v>
      </c>
      <c r="BO94" s="205">
        <v>1225495.8751673943</v>
      </c>
      <c r="BP94" s="205">
        <v>1246586.3108003309</v>
      </c>
      <c r="BQ94" s="205">
        <v>1265848.2144445754</v>
      </c>
      <c r="BR94" s="205">
        <v>1283439.3688779136</v>
      </c>
      <c r="BS94" s="205">
        <v>1299504.0405087417</v>
      </c>
      <c r="BT94" s="205">
        <v>1314174.1242700815</v>
      </c>
      <c r="BU94" s="205">
        <v>1327570.1932518976</v>
      </c>
      <c r="BV94" s="205">
        <v>1339802.4607692172</v>
      </c>
      <c r="BW94" s="205">
        <v>1350971.6619725609</v>
      </c>
      <c r="BX94" s="205">
        <v>1361169.8615572674</v>
      </c>
      <c r="BY94" s="205">
        <v>1370481.1936172002</v>
      </c>
      <c r="BZ94" s="205">
        <v>1378982.5392138683</v>
      </c>
      <c r="CA94" s="205">
        <v>1386744.1467919969</v>
      </c>
      <c r="CB94" s="205">
        <v>1393830.2001649668</v>
      </c>
      <c r="CC94" s="205">
        <v>1400299.338416229</v>
      </c>
      <c r="CD94" s="205">
        <v>1406205.1317138593</v>
      </c>
      <c r="CE94" s="205">
        <v>1411596.5167129459</v>
      </c>
      <c r="CF94" s="205">
        <v>1416518.1949227224</v>
      </c>
      <c r="CG94" s="205">
        <v>1421010.9971405484</v>
      </c>
      <c r="CH94" s="205">
        <v>1425112.2168014094</v>
      </c>
      <c r="CI94" s="205">
        <v>1428855.9148580087</v>
      </c>
      <c r="CJ94" s="205">
        <v>1432273.198591342</v>
      </c>
      <c r="CK94" s="205">
        <v>1435392.4765535172</v>
      </c>
      <c r="CL94" s="205">
        <v>1438239.6916622566</v>
      </c>
      <c r="CM94" s="205">
        <v>1440838.5342988016</v>
      </c>
      <c r="CN94" s="205">
        <v>1443210.6371067332</v>
      </c>
      <c r="CO94" s="205">
        <v>1445375.7530474931</v>
      </c>
      <c r="CP94" s="205">
        <v>1447351.9181381757</v>
      </c>
      <c r="CQ94" s="205">
        <v>1449155.6001775761</v>
      </c>
    </row>
    <row r="95" spans="1:95" s="177" customFormat="1" ht="14.25" x14ac:dyDescent="0.25">
      <c r="A95" s="268" t="s">
        <v>632</v>
      </c>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70">
        <v>0</v>
      </c>
      <c r="AL95" s="271"/>
      <c r="AM95" s="211">
        <v>0</v>
      </c>
      <c r="AN95" s="211">
        <v>0</v>
      </c>
      <c r="AO95" s="211">
        <v>0</v>
      </c>
      <c r="AP95" s="211">
        <v>0</v>
      </c>
      <c r="AQ95" s="211">
        <v>4.2598168663388059E-4</v>
      </c>
      <c r="AR95" s="211">
        <v>5.2774475160352496E-2</v>
      </c>
      <c r="AS95" s="211">
        <v>9.0170527996376704E-2</v>
      </c>
      <c r="AT95" s="211">
        <v>0.11743791265145131</v>
      </c>
      <c r="AU95" s="211">
        <v>0.13772012373148179</v>
      </c>
      <c r="AV95" s="211">
        <v>0.15307802747154309</v>
      </c>
      <c r="AW95" s="211">
        <v>0.16488932816417989</v>
      </c>
      <c r="AX95" s="211">
        <v>0.17409589398137015</v>
      </c>
      <c r="AY95" s="211">
        <v>0.18135588262194546</v>
      </c>
      <c r="AZ95" s="211">
        <v>0.18713862225051403</v>
      </c>
      <c r="BA95" s="211">
        <v>0.19178500205346083</v>
      </c>
      <c r="BB95" s="211">
        <v>0.19554675377918462</v>
      </c>
      <c r="BC95" s="211">
        <v>0.19861255099317421</v>
      </c>
      <c r="BD95" s="211">
        <v>0.20112570057772494</v>
      </c>
      <c r="BE95" s="211">
        <v>0.20319636000214047</v>
      </c>
      <c r="BF95" s="211">
        <v>0.20491012002530917</v>
      </c>
      <c r="BG95" s="211">
        <v>0.20633413166667336</v>
      </c>
      <c r="BH95" s="211">
        <v>0.20752153651319682</v>
      </c>
      <c r="BI95" s="211">
        <v>0.20851472374870217</v>
      </c>
      <c r="BJ95" s="211">
        <v>0.20934774711625725</v>
      </c>
      <c r="BK95" s="211">
        <v>0.21004814057056853</v>
      </c>
      <c r="BL95" s="211">
        <v>0.21063829650833266</v>
      </c>
      <c r="BM95" s="211">
        <v>0.21113652209479117</v>
      </c>
      <c r="BN95" s="211">
        <v>0.21155785613579847</v>
      </c>
      <c r="BO95" s="211">
        <v>0.21191470603265361</v>
      </c>
      <c r="BP95" s="211">
        <v>0.21221734828302941</v>
      </c>
      <c r="BQ95" s="211">
        <v>0.2124743245821874</v>
      </c>
      <c r="BR95" s="211">
        <v>0.21269275739151139</v>
      </c>
      <c r="BS95" s="211">
        <v>0.21287860290565841</v>
      </c>
      <c r="BT95" s="211">
        <v>0.21303685500447322</v>
      </c>
      <c r="BU95" s="211">
        <v>0.21317171056595785</v>
      </c>
      <c r="BV95" s="211">
        <v>0.21328670412502637</v>
      </c>
      <c r="BW95" s="211">
        <v>0.21338481806635445</v>
      </c>
      <c r="BX95" s="211">
        <v>0.21346857317991685</v>
      </c>
      <c r="BY95" s="211">
        <v>0.21354010337106022</v>
      </c>
      <c r="BZ95" s="211">
        <v>0.21360121752100891</v>
      </c>
      <c r="CA95" s="211">
        <v>0.21365345087856435</v>
      </c>
      <c r="CB95" s="211">
        <v>0.21369810788534416</v>
      </c>
      <c r="CC95" s="211">
        <v>0.21373629796260429</v>
      </c>
      <c r="CD95" s="211">
        <v>0.21376896549310698</v>
      </c>
      <c r="CE95" s="211">
        <v>0.2137969149984158</v>
      </c>
      <c r="CF95" s="211">
        <v>0.2138208323265538</v>
      </c>
      <c r="CG95" s="211">
        <v>0.21384130251669631</v>
      </c>
      <c r="CH95" s="211">
        <v>0.21385882488844254</v>
      </c>
      <c r="CI95" s="211">
        <v>0.21387382580697345</v>
      </c>
      <c r="CJ95" s="211">
        <v>0.21388666949759072</v>
      </c>
      <c r="CK95" s="211">
        <v>0.21389766721934467</v>
      </c>
      <c r="CL95" s="211">
        <v>0.21390708505579581</v>
      </c>
      <c r="CM95" s="211">
        <v>0.21391515053817978</v>
      </c>
      <c r="CN95" s="211">
        <v>0.21392205828116495</v>
      </c>
      <c r="CO95" s="211">
        <v>0.21392797478238013</v>
      </c>
      <c r="CP95" s="211">
        <v>0.213933042512783</v>
      </c>
      <c r="CQ95" s="211">
        <v>0.21393738340494206</v>
      </c>
    </row>
    <row r="96" spans="1:95" s="177" customFormat="1" ht="14.25" x14ac:dyDescent="0.25">
      <c r="A96" s="268" t="s">
        <v>633</v>
      </c>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72">
        <v>0</v>
      </c>
      <c r="AL96" s="273"/>
      <c r="AM96" s="212">
        <v>0</v>
      </c>
      <c r="AN96" s="212">
        <v>0</v>
      </c>
      <c r="AO96" s="212">
        <v>0</v>
      </c>
      <c r="AP96" s="212">
        <v>0</v>
      </c>
      <c r="AQ96" s="212">
        <v>4.9929913957968513</v>
      </c>
      <c r="AR96" s="212">
        <v>0</v>
      </c>
      <c r="AS96" s="212">
        <v>0</v>
      </c>
      <c r="AT96" s="212">
        <v>0</v>
      </c>
      <c r="AU96" s="212">
        <v>0</v>
      </c>
      <c r="AV96" s="212">
        <v>0</v>
      </c>
      <c r="AW96" s="212">
        <v>0</v>
      </c>
      <c r="AX96" s="212">
        <v>0</v>
      </c>
      <c r="AY96" s="212">
        <v>0</v>
      </c>
      <c r="AZ96" s="212">
        <v>0</v>
      </c>
      <c r="BA96" s="212">
        <v>0</v>
      </c>
      <c r="BB96" s="212">
        <v>0</v>
      </c>
      <c r="BC96" s="212">
        <v>0</v>
      </c>
      <c r="BD96" s="212">
        <v>0</v>
      </c>
      <c r="BE96" s="212">
        <v>0</v>
      </c>
      <c r="BF96" s="212">
        <v>0</v>
      </c>
      <c r="BG96" s="212">
        <v>0</v>
      </c>
      <c r="BH96" s="212">
        <v>0</v>
      </c>
      <c r="BI96" s="212">
        <v>0</v>
      </c>
      <c r="BJ96" s="212">
        <v>0</v>
      </c>
      <c r="BK96" s="212">
        <v>0</v>
      </c>
      <c r="BL96" s="212">
        <v>0</v>
      </c>
      <c r="BM96" s="212">
        <v>0</v>
      </c>
      <c r="BN96" s="212">
        <v>0</v>
      </c>
      <c r="BO96" s="212">
        <v>0</v>
      </c>
      <c r="BP96" s="212">
        <v>0</v>
      </c>
      <c r="BQ96" s="212">
        <v>0</v>
      </c>
      <c r="BR96" s="212">
        <v>0</v>
      </c>
      <c r="BS96" s="212">
        <v>0</v>
      </c>
      <c r="BT96" s="212">
        <v>0</v>
      </c>
      <c r="BU96" s="212">
        <v>0</v>
      </c>
      <c r="BV96" s="212">
        <v>0</v>
      </c>
      <c r="BW96" s="212">
        <v>0</v>
      </c>
      <c r="BX96" s="212">
        <v>0</v>
      </c>
      <c r="BY96" s="212">
        <v>0</v>
      </c>
      <c r="BZ96" s="212">
        <v>0</v>
      </c>
      <c r="CA96" s="212">
        <v>0</v>
      </c>
      <c r="CB96" s="212">
        <v>0</v>
      </c>
      <c r="CC96" s="212">
        <v>0</v>
      </c>
      <c r="CD96" s="212">
        <v>0</v>
      </c>
      <c r="CE96" s="212">
        <v>0</v>
      </c>
      <c r="CF96" s="212">
        <v>0</v>
      </c>
      <c r="CG96" s="212">
        <v>0</v>
      </c>
      <c r="CH96" s="212">
        <v>0</v>
      </c>
      <c r="CI96" s="212">
        <v>0</v>
      </c>
      <c r="CJ96" s="212">
        <v>0</v>
      </c>
      <c r="CK96" s="212">
        <v>0</v>
      </c>
      <c r="CL96" s="212">
        <v>0</v>
      </c>
      <c r="CM96" s="212">
        <v>0</v>
      </c>
      <c r="CN96" s="212">
        <v>0</v>
      </c>
      <c r="CO96" s="212">
        <v>0</v>
      </c>
      <c r="CP96" s="212">
        <v>0</v>
      </c>
      <c r="CQ96" s="212">
        <v>0</v>
      </c>
    </row>
    <row r="97" spans="1:95" s="177" customFormat="1" ht="15" thickBot="1" x14ac:dyDescent="0.3">
      <c r="A97" s="264" t="s">
        <v>634</v>
      </c>
      <c r="B97" s="265"/>
      <c r="C97" s="265"/>
      <c r="D97" s="265"/>
      <c r="E97" s="265"/>
      <c r="F97" s="265"/>
      <c r="G97" s="265"/>
      <c r="H97" s="265"/>
      <c r="I97" s="265"/>
      <c r="J97" s="265"/>
      <c r="K97" s="265"/>
      <c r="L97" s="265"/>
      <c r="M97" s="265"/>
      <c r="N97" s="265"/>
      <c r="O97" s="265"/>
      <c r="P97" s="265"/>
      <c r="Q97" s="265"/>
      <c r="R97" s="265"/>
      <c r="S97" s="265"/>
      <c r="T97" s="265"/>
      <c r="U97" s="265"/>
      <c r="V97" s="265"/>
      <c r="W97" s="265"/>
      <c r="X97" s="265"/>
      <c r="Y97" s="265"/>
      <c r="Z97" s="265"/>
      <c r="AA97" s="265"/>
      <c r="AB97" s="265"/>
      <c r="AC97" s="265"/>
      <c r="AD97" s="265"/>
      <c r="AE97" s="265"/>
      <c r="AF97" s="265"/>
      <c r="AG97" s="265"/>
      <c r="AH97" s="265"/>
      <c r="AI97" s="265"/>
      <c r="AJ97" s="265"/>
      <c r="AK97" s="266">
        <v>0</v>
      </c>
      <c r="AL97" s="267"/>
      <c r="AM97" s="213">
        <v>0</v>
      </c>
      <c r="AN97" s="213">
        <v>0</v>
      </c>
      <c r="AO97" s="213">
        <v>0</v>
      </c>
      <c r="AP97" s="213">
        <v>0</v>
      </c>
      <c r="AQ97" s="213">
        <v>0</v>
      </c>
      <c r="AR97" s="213">
        <v>0</v>
      </c>
      <c r="AS97" s="213">
        <v>0</v>
      </c>
      <c r="AT97" s="213">
        <v>0</v>
      </c>
      <c r="AU97" s="213">
        <v>0</v>
      </c>
      <c r="AV97" s="213">
        <v>9.1192286505070648</v>
      </c>
      <c r="AW97" s="213">
        <v>0</v>
      </c>
      <c r="AX97" s="213">
        <v>0</v>
      </c>
      <c r="AY97" s="213">
        <v>0</v>
      </c>
      <c r="AZ97" s="213">
        <v>0</v>
      </c>
      <c r="BA97" s="213">
        <v>0</v>
      </c>
      <c r="BB97" s="213">
        <v>0</v>
      </c>
      <c r="BC97" s="213">
        <v>0</v>
      </c>
      <c r="BD97" s="213">
        <v>0</v>
      </c>
      <c r="BE97" s="213">
        <v>0</v>
      </c>
      <c r="BF97" s="213">
        <v>0</v>
      </c>
      <c r="BG97" s="213">
        <v>0</v>
      </c>
      <c r="BH97" s="213">
        <v>0</v>
      </c>
      <c r="BI97" s="213">
        <v>0</v>
      </c>
      <c r="BJ97" s="213">
        <v>0</v>
      </c>
      <c r="BK97" s="213">
        <v>0</v>
      </c>
      <c r="BL97" s="213">
        <v>0</v>
      </c>
      <c r="BM97" s="213">
        <v>0</v>
      </c>
      <c r="BN97" s="213">
        <v>0</v>
      </c>
      <c r="BO97" s="213">
        <v>0</v>
      </c>
      <c r="BP97" s="213">
        <v>0</v>
      </c>
      <c r="BQ97" s="213">
        <v>0</v>
      </c>
      <c r="BR97" s="213">
        <v>0</v>
      </c>
      <c r="BS97" s="213">
        <v>0</v>
      </c>
      <c r="BT97" s="213">
        <v>0</v>
      </c>
      <c r="BU97" s="213">
        <v>0</v>
      </c>
      <c r="BV97" s="213">
        <v>0</v>
      </c>
      <c r="BW97" s="213">
        <v>0</v>
      </c>
      <c r="BX97" s="213">
        <v>0</v>
      </c>
      <c r="BY97" s="213">
        <v>0</v>
      </c>
      <c r="BZ97" s="213">
        <v>0</v>
      </c>
      <c r="CA97" s="213">
        <v>0</v>
      </c>
      <c r="CB97" s="213">
        <v>0</v>
      </c>
      <c r="CC97" s="213">
        <v>0</v>
      </c>
      <c r="CD97" s="213">
        <v>0</v>
      </c>
      <c r="CE97" s="213">
        <v>0</v>
      </c>
      <c r="CF97" s="213">
        <v>0</v>
      </c>
      <c r="CG97" s="213">
        <v>0</v>
      </c>
      <c r="CH97" s="213">
        <v>0</v>
      </c>
      <c r="CI97" s="213">
        <v>0</v>
      </c>
      <c r="CJ97" s="213">
        <v>0</v>
      </c>
      <c r="CK97" s="213">
        <v>0</v>
      </c>
      <c r="CL97" s="213">
        <v>0</v>
      </c>
      <c r="CM97" s="213">
        <v>0</v>
      </c>
      <c r="CN97" s="213">
        <v>0</v>
      </c>
      <c r="CO97" s="213">
        <v>0</v>
      </c>
      <c r="CP97" s="213">
        <v>0</v>
      </c>
      <c r="CQ97" s="213">
        <v>0</v>
      </c>
    </row>
    <row r="98" spans="1:95" x14ac:dyDescent="0.25">
      <c r="AM98" s="214"/>
      <c r="AN98" s="214"/>
      <c r="AO98" s="214"/>
      <c r="AP98" s="214"/>
      <c r="AQ98" s="214"/>
      <c r="AR98" s="214"/>
      <c r="AS98" s="214"/>
      <c r="AT98" s="214"/>
    </row>
    <row r="99" spans="1:95"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row>
    <row r="101" spans="1:95" x14ac:dyDescent="0.25">
      <c r="AM101" s="214"/>
    </row>
    <row r="103" spans="1:95" x14ac:dyDescent="0.25">
      <c r="AM103" s="176" t="s">
        <v>535</v>
      </c>
      <c r="CJ103" s="215"/>
      <c r="CK103" s="215"/>
      <c r="CL103" s="215"/>
      <c r="CM103" s="215"/>
      <c r="CN103" s="215"/>
      <c r="CO103" s="215"/>
      <c r="CP103" s="215"/>
      <c r="CQ103" s="215"/>
    </row>
    <row r="104" spans="1:95" ht="27.75" x14ac:dyDescent="0.25">
      <c r="AL104" s="179"/>
    </row>
    <row r="105" spans="1:95" ht="27.75" x14ac:dyDescent="0.25">
      <c r="AL105" s="179"/>
    </row>
  </sheetData>
  <mergeCells count="150">
    <mergeCell ref="A99:AU99"/>
    <mergeCell ref="A9:AR9"/>
    <mergeCell ref="A1:A3"/>
    <mergeCell ref="A5:AR5"/>
    <mergeCell ref="A7:AR7"/>
    <mergeCell ref="A10:AR10"/>
    <mergeCell ref="A26:AJ26"/>
    <mergeCell ref="AK26:AL26"/>
    <mergeCell ref="A27:AJ27"/>
    <mergeCell ref="AK27:AL27"/>
    <mergeCell ref="AN27:AO27"/>
    <mergeCell ref="A12:AR12"/>
    <mergeCell ref="A15:AR15"/>
    <mergeCell ref="A13:AR13"/>
    <mergeCell ref="A16:AR16"/>
    <mergeCell ref="A18:AR18"/>
    <mergeCell ref="A30:AJ30"/>
    <mergeCell ref="AK30:AL30"/>
    <mergeCell ref="A31:AJ31"/>
    <mergeCell ref="AK31:AL31"/>
    <mergeCell ref="A32:AJ32"/>
    <mergeCell ref="AK32:AL32"/>
    <mergeCell ref="A28:AJ28"/>
    <mergeCell ref="AK28:AL28"/>
    <mergeCell ref="AN28:AO28"/>
    <mergeCell ref="A29:AJ29"/>
    <mergeCell ref="AK29:AL29"/>
    <mergeCell ref="AN29:AO29"/>
    <mergeCell ref="AN30:AO30"/>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55:AJ55"/>
    <mergeCell ref="AK55:AL55"/>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89:AJ89"/>
    <mergeCell ref="AK89:AL89"/>
    <mergeCell ref="A90:AJ90"/>
    <mergeCell ref="AK90:AL90"/>
    <mergeCell ref="A91:AJ91"/>
    <mergeCell ref="AK91:AL91"/>
    <mergeCell ref="A86:AJ86"/>
    <mergeCell ref="AK86:AL86"/>
    <mergeCell ref="A87:AJ87"/>
    <mergeCell ref="AK87:AL87"/>
    <mergeCell ref="A88:AJ88"/>
    <mergeCell ref="AK88:AL88"/>
    <mergeCell ref="A97:AJ97"/>
    <mergeCell ref="AK97:AL97"/>
    <mergeCell ref="A95:AJ95"/>
    <mergeCell ref="AK95:AL95"/>
    <mergeCell ref="A96:AJ96"/>
    <mergeCell ref="AK96:AL96"/>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70" zoomScaleSheetLayoutView="70" workbookViewId="0">
      <selection activeCell="E26" sqref="E1:F1048576"/>
    </sheetView>
  </sheetViews>
  <sheetFormatPr defaultRowHeight="15.75" x14ac:dyDescent="0.25"/>
  <cols>
    <col min="1" max="1" width="9.140625" style="50"/>
    <col min="2" max="2" width="37.7109375" style="50" customWidth="1"/>
    <col min="3" max="3" width="16.5703125" style="50" customWidth="1"/>
    <col min="4" max="4" width="15.28515625" style="50" customWidth="1"/>
    <col min="5" max="6" width="15.28515625" style="50" hidden="1" customWidth="1"/>
    <col min="7" max="7" width="1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4" t="str">
        <f>'1. паспорт местоположение'!A12:C12</f>
        <v>O_TP1100.AS.0030</v>
      </c>
      <c r="B12" s="234"/>
      <c r="C12" s="234"/>
      <c r="D12" s="234"/>
      <c r="E12" s="234"/>
      <c r="F12" s="234"/>
      <c r="G12" s="234"/>
      <c r="H12" s="234"/>
      <c r="I12" s="234"/>
      <c r="J12" s="234"/>
      <c r="K12" s="234"/>
      <c r="L12" s="234"/>
    </row>
    <row r="13" spans="1:44" x14ac:dyDescent="0.25">
      <c r="A13" s="226" t="s">
        <v>7</v>
      </c>
      <c r="B13" s="226"/>
      <c r="C13" s="226"/>
      <c r="D13" s="226"/>
      <c r="E13" s="226"/>
      <c r="F13" s="226"/>
      <c r="G13" s="226"/>
      <c r="H13" s="226"/>
      <c r="I13" s="226"/>
      <c r="J13" s="226"/>
      <c r="K13" s="226"/>
      <c r="L13" s="226"/>
    </row>
    <row r="14" spans="1:44" ht="18.75" x14ac:dyDescent="0.25">
      <c r="A14" s="232"/>
      <c r="B14" s="232"/>
      <c r="C14" s="232"/>
      <c r="D14" s="232"/>
      <c r="E14" s="232"/>
      <c r="F14" s="232"/>
      <c r="G14" s="232"/>
      <c r="H14" s="232"/>
      <c r="I14" s="232"/>
      <c r="J14" s="232"/>
      <c r="K14" s="232"/>
      <c r="L14" s="232"/>
    </row>
    <row r="15" spans="1:44" ht="81.75" customHeight="1" x14ac:dyDescent="0.25">
      <c r="A15" s="2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4"/>
    </row>
    <row r="18" spans="1:12" x14ac:dyDescent="0.25">
      <c r="K18" s="33"/>
    </row>
    <row r="19" spans="1:12" ht="15.75" customHeight="1" x14ac:dyDescent="0.25">
      <c r="A19" s="354" t="s">
        <v>488</v>
      </c>
      <c r="B19" s="354"/>
      <c r="C19" s="354"/>
      <c r="D19" s="354"/>
      <c r="E19" s="354"/>
      <c r="F19" s="354"/>
      <c r="G19" s="354"/>
      <c r="H19" s="354"/>
      <c r="I19" s="354"/>
      <c r="J19" s="354"/>
      <c r="K19" s="354"/>
      <c r="L19" s="354"/>
    </row>
    <row r="20" spans="1:12" x14ac:dyDescent="0.25">
      <c r="A20" s="51"/>
      <c r="B20" s="51"/>
    </row>
    <row r="21" spans="1:12" ht="28.5" customHeight="1" x14ac:dyDescent="0.25">
      <c r="A21" s="355" t="s">
        <v>228</v>
      </c>
      <c r="B21" s="355" t="s">
        <v>227</v>
      </c>
      <c r="C21" s="360" t="s">
        <v>418</v>
      </c>
      <c r="D21" s="360"/>
      <c r="E21" s="361"/>
      <c r="F21" s="361"/>
      <c r="G21" s="360"/>
      <c r="H21" s="360"/>
      <c r="I21" s="355" t="s">
        <v>226</v>
      </c>
      <c r="J21" s="357" t="s">
        <v>420</v>
      </c>
      <c r="K21" s="355" t="s">
        <v>225</v>
      </c>
      <c r="L21" s="356" t="s">
        <v>419</v>
      </c>
    </row>
    <row r="22" spans="1:12" ht="58.5" customHeight="1" x14ac:dyDescent="0.25">
      <c r="A22" s="355"/>
      <c r="B22" s="355"/>
      <c r="C22" s="359" t="s">
        <v>2</v>
      </c>
      <c r="D22" s="359"/>
      <c r="E22" s="216"/>
      <c r="F22" s="216"/>
      <c r="G22" s="362" t="s">
        <v>1</v>
      </c>
      <c r="H22" s="363"/>
      <c r="I22" s="355"/>
      <c r="J22" s="358"/>
      <c r="K22" s="355"/>
      <c r="L22" s="356"/>
    </row>
    <row r="23" spans="1:12" ht="31.5" x14ac:dyDescent="0.25">
      <c r="A23" s="355"/>
      <c r="B23" s="355"/>
      <c r="C23" s="58" t="s">
        <v>224</v>
      </c>
      <c r="D23" s="58" t="s">
        <v>223</v>
      </c>
      <c r="E23" s="217"/>
      <c r="F23" s="217"/>
      <c r="G23" s="58" t="s">
        <v>224</v>
      </c>
      <c r="H23" s="58" t="s">
        <v>223</v>
      </c>
      <c r="I23" s="355"/>
      <c r="J23" s="359"/>
      <c r="K23" s="355"/>
      <c r="L23" s="356"/>
    </row>
    <row r="24" spans="1:12" x14ac:dyDescent="0.25">
      <c r="A24" s="52">
        <v>1</v>
      </c>
      <c r="B24" s="52">
        <v>2</v>
      </c>
      <c r="C24" s="58">
        <v>3</v>
      </c>
      <c r="D24" s="58">
        <v>4</v>
      </c>
      <c r="E24" s="217"/>
      <c r="F24" s="217"/>
      <c r="G24" s="58">
        <v>7</v>
      </c>
      <c r="H24" s="58">
        <v>8</v>
      </c>
      <c r="I24" s="58">
        <v>9</v>
      </c>
      <c r="J24" s="58">
        <v>10</v>
      </c>
      <c r="K24" s="58">
        <v>11</v>
      </c>
      <c r="L24" s="58">
        <v>12</v>
      </c>
    </row>
    <row r="25" spans="1:12" ht="31.5" x14ac:dyDescent="0.25">
      <c r="A25" s="58">
        <v>1</v>
      </c>
      <c r="B25" s="59" t="s">
        <v>222</v>
      </c>
      <c r="C25" s="59"/>
      <c r="D25" s="62"/>
      <c r="E25" s="218"/>
      <c r="F25" s="218"/>
      <c r="G25" s="62"/>
      <c r="H25" s="62"/>
      <c r="I25" s="62"/>
      <c r="J25" s="62"/>
      <c r="K25" s="56"/>
      <c r="L25" s="66"/>
    </row>
    <row r="26" spans="1:12" ht="21.75" customHeight="1" x14ac:dyDescent="0.25">
      <c r="A26" s="58" t="s">
        <v>221</v>
      </c>
      <c r="B26" s="63" t="s">
        <v>425</v>
      </c>
      <c r="C26" s="130" t="s">
        <v>527</v>
      </c>
      <c r="D26" s="130" t="s">
        <v>527</v>
      </c>
      <c r="E26" s="219"/>
      <c r="F26" s="219"/>
      <c r="G26" s="130" t="s">
        <v>527</v>
      </c>
      <c r="H26" s="130" t="s">
        <v>527</v>
      </c>
      <c r="I26" s="62"/>
      <c r="J26" s="62"/>
      <c r="K26" s="56"/>
      <c r="L26" s="56"/>
    </row>
    <row r="27" spans="1:12" ht="39" customHeight="1" x14ac:dyDescent="0.25">
      <c r="A27" s="58" t="s">
        <v>220</v>
      </c>
      <c r="B27" s="63" t="s">
        <v>427</v>
      </c>
      <c r="C27" s="130" t="s">
        <v>527</v>
      </c>
      <c r="D27" s="130" t="s">
        <v>527</v>
      </c>
      <c r="E27" s="219"/>
      <c r="F27" s="219"/>
      <c r="G27" s="130" t="s">
        <v>527</v>
      </c>
      <c r="H27" s="130" t="s">
        <v>527</v>
      </c>
      <c r="I27" s="62"/>
      <c r="J27" s="62"/>
      <c r="K27" s="56"/>
      <c r="L27" s="56"/>
    </row>
    <row r="28" spans="1:12" ht="70.5" customHeight="1" x14ac:dyDescent="0.25">
      <c r="A28" s="58" t="s">
        <v>426</v>
      </c>
      <c r="B28" s="63" t="s">
        <v>431</v>
      </c>
      <c r="C28" s="130" t="s">
        <v>527</v>
      </c>
      <c r="D28" s="130" t="s">
        <v>527</v>
      </c>
      <c r="E28" s="219"/>
      <c r="F28" s="219"/>
      <c r="G28" s="130" t="s">
        <v>527</v>
      </c>
      <c r="H28" s="130" t="s">
        <v>527</v>
      </c>
      <c r="I28" s="62"/>
      <c r="J28" s="62"/>
      <c r="K28" s="56"/>
      <c r="L28" s="56"/>
    </row>
    <row r="29" spans="1:12" ht="54" customHeight="1" x14ac:dyDescent="0.25">
      <c r="A29" s="58" t="s">
        <v>219</v>
      </c>
      <c r="B29" s="63" t="s">
        <v>430</v>
      </c>
      <c r="C29" s="130" t="s">
        <v>527</v>
      </c>
      <c r="D29" s="130" t="s">
        <v>527</v>
      </c>
      <c r="E29" s="219"/>
      <c r="F29" s="219"/>
      <c r="G29" s="130" t="s">
        <v>527</v>
      </c>
      <c r="H29" s="130" t="s">
        <v>527</v>
      </c>
      <c r="I29" s="62"/>
      <c r="J29" s="62"/>
      <c r="K29" s="56"/>
      <c r="L29" s="56"/>
    </row>
    <row r="30" spans="1:12" ht="42" customHeight="1" x14ac:dyDescent="0.25">
      <c r="A30" s="58" t="s">
        <v>218</v>
      </c>
      <c r="B30" s="63" t="s">
        <v>432</v>
      </c>
      <c r="C30" s="130" t="s">
        <v>527</v>
      </c>
      <c r="D30" s="130" t="s">
        <v>527</v>
      </c>
      <c r="E30" s="219"/>
      <c r="F30" s="219"/>
      <c r="G30" s="130" t="s">
        <v>527</v>
      </c>
      <c r="H30" s="130" t="s">
        <v>527</v>
      </c>
      <c r="I30" s="62"/>
      <c r="J30" s="62"/>
      <c r="K30" s="56"/>
      <c r="L30" s="56"/>
    </row>
    <row r="31" spans="1:12" ht="37.5" customHeight="1" x14ac:dyDescent="0.25">
      <c r="A31" s="58" t="s">
        <v>217</v>
      </c>
      <c r="B31" s="57" t="s">
        <v>428</v>
      </c>
      <c r="C31" s="130" t="s">
        <v>527</v>
      </c>
      <c r="D31" s="130" t="s">
        <v>527</v>
      </c>
      <c r="E31" s="219"/>
      <c r="F31" s="219"/>
      <c r="G31" s="130" t="s">
        <v>527</v>
      </c>
      <c r="H31" s="130" t="s">
        <v>527</v>
      </c>
      <c r="I31" s="62"/>
      <c r="J31" s="62"/>
      <c r="K31" s="56"/>
      <c r="L31" s="56"/>
    </row>
    <row r="32" spans="1:12" ht="31.5" x14ac:dyDescent="0.25">
      <c r="A32" s="58" t="s">
        <v>215</v>
      </c>
      <c r="B32" s="57" t="s">
        <v>433</v>
      </c>
      <c r="C32" s="131">
        <v>45444</v>
      </c>
      <c r="D32" s="131">
        <v>45534</v>
      </c>
      <c r="E32" s="220"/>
      <c r="F32" s="220"/>
      <c r="G32" s="131">
        <v>45444</v>
      </c>
      <c r="H32" s="131">
        <v>45534</v>
      </c>
      <c r="I32" s="62">
        <v>100</v>
      </c>
      <c r="J32" s="62">
        <v>100</v>
      </c>
      <c r="K32" s="56"/>
      <c r="L32" s="56"/>
    </row>
    <row r="33" spans="1:12" ht="37.5" customHeight="1" x14ac:dyDescent="0.25">
      <c r="A33" s="58" t="s">
        <v>444</v>
      </c>
      <c r="B33" s="57" t="s">
        <v>362</v>
      </c>
      <c r="C33" s="130" t="s">
        <v>527</v>
      </c>
      <c r="D33" s="132" t="s">
        <v>527</v>
      </c>
      <c r="E33" s="221"/>
      <c r="F33" s="221"/>
      <c r="G33" s="130" t="s">
        <v>527</v>
      </c>
      <c r="H33" s="132" t="s">
        <v>527</v>
      </c>
      <c r="I33" s="62"/>
      <c r="J33" s="62"/>
      <c r="K33" s="56"/>
      <c r="L33" s="56"/>
    </row>
    <row r="34" spans="1:12" ht="47.25" customHeight="1" x14ac:dyDescent="0.25">
      <c r="A34" s="58" t="s">
        <v>445</v>
      </c>
      <c r="B34" s="57" t="s">
        <v>437</v>
      </c>
      <c r="C34" s="130" t="s">
        <v>527</v>
      </c>
      <c r="D34" s="130" t="s">
        <v>527</v>
      </c>
      <c r="E34" s="219"/>
      <c r="F34" s="219"/>
      <c r="G34" s="130" t="s">
        <v>527</v>
      </c>
      <c r="H34" s="130" t="s">
        <v>527</v>
      </c>
      <c r="I34" s="61"/>
      <c r="J34" s="61"/>
      <c r="K34" s="61"/>
      <c r="L34" s="56"/>
    </row>
    <row r="35" spans="1:12" ht="49.5" customHeight="1" x14ac:dyDescent="0.25">
      <c r="A35" s="58" t="s">
        <v>446</v>
      </c>
      <c r="B35" s="57" t="s">
        <v>216</v>
      </c>
      <c r="C35" s="131">
        <v>45536</v>
      </c>
      <c r="D35" s="131">
        <v>45550</v>
      </c>
      <c r="E35" s="220"/>
      <c r="F35" s="220"/>
      <c r="G35" s="131">
        <v>45536</v>
      </c>
      <c r="H35" s="131">
        <v>45550</v>
      </c>
      <c r="I35" s="62">
        <v>100</v>
      </c>
      <c r="J35" s="62">
        <v>100</v>
      </c>
      <c r="K35" s="61"/>
      <c r="L35" s="56"/>
    </row>
    <row r="36" spans="1:12" ht="37.5" customHeight="1" x14ac:dyDescent="0.25">
      <c r="A36" s="58" t="s">
        <v>447</v>
      </c>
      <c r="B36" s="57" t="s">
        <v>429</v>
      </c>
      <c r="C36" s="130" t="s">
        <v>527</v>
      </c>
      <c r="D36" s="130"/>
      <c r="E36" s="219"/>
      <c r="F36" s="219"/>
      <c r="G36" s="130" t="s">
        <v>527</v>
      </c>
      <c r="H36" s="130"/>
      <c r="I36" s="60"/>
      <c r="J36" s="60"/>
      <c r="K36" s="56"/>
      <c r="L36" s="56"/>
    </row>
    <row r="37" spans="1:12" x14ac:dyDescent="0.25">
      <c r="A37" s="58" t="s">
        <v>448</v>
      </c>
      <c r="B37" s="57" t="s">
        <v>214</v>
      </c>
      <c r="C37" s="131">
        <v>44409</v>
      </c>
      <c r="D37" s="131">
        <v>45534</v>
      </c>
      <c r="E37" s="220"/>
      <c r="F37" s="220"/>
      <c r="G37" s="131">
        <v>44409</v>
      </c>
      <c r="H37" s="131">
        <v>45534</v>
      </c>
      <c r="I37" s="62">
        <v>100</v>
      </c>
      <c r="J37" s="62">
        <v>100</v>
      </c>
      <c r="K37" s="56"/>
      <c r="L37" s="56"/>
    </row>
    <row r="38" spans="1:12" x14ac:dyDescent="0.25">
      <c r="A38" s="58" t="s">
        <v>449</v>
      </c>
      <c r="B38" s="59" t="s">
        <v>213</v>
      </c>
      <c r="C38" s="130"/>
      <c r="D38" s="130"/>
      <c r="E38" s="219"/>
      <c r="F38" s="219"/>
      <c r="G38" s="130"/>
      <c r="H38" s="130"/>
      <c r="I38" s="56"/>
      <c r="J38" s="56"/>
      <c r="K38" s="56"/>
      <c r="L38" s="56"/>
    </row>
    <row r="39" spans="1:12" ht="63" x14ac:dyDescent="0.25">
      <c r="A39" s="58">
        <v>2</v>
      </c>
      <c r="B39" s="57" t="s">
        <v>434</v>
      </c>
      <c r="C39" s="130" t="s">
        <v>527</v>
      </c>
      <c r="D39" s="130" t="s">
        <v>527</v>
      </c>
      <c r="E39" s="219"/>
      <c r="F39" s="219"/>
      <c r="G39" s="130" t="s">
        <v>527</v>
      </c>
      <c r="H39" s="130" t="s">
        <v>527</v>
      </c>
      <c r="I39" s="56"/>
      <c r="J39" s="56"/>
      <c r="K39" s="56"/>
      <c r="L39" s="56"/>
    </row>
    <row r="40" spans="1:12" ht="33.75" customHeight="1" x14ac:dyDescent="0.25">
      <c r="A40" s="58" t="s">
        <v>212</v>
      </c>
      <c r="B40" s="57" t="s">
        <v>436</v>
      </c>
      <c r="C40" s="131">
        <v>45536</v>
      </c>
      <c r="D40" s="131">
        <v>45565</v>
      </c>
      <c r="E40" s="220"/>
      <c r="F40" s="220"/>
      <c r="G40" s="131">
        <v>45536</v>
      </c>
      <c r="H40" s="131">
        <v>45565</v>
      </c>
      <c r="I40" s="62">
        <v>100</v>
      </c>
      <c r="J40" s="62">
        <v>100</v>
      </c>
      <c r="K40" s="56"/>
      <c r="L40" s="56"/>
    </row>
    <row r="41" spans="1:12" ht="63" customHeight="1" x14ac:dyDescent="0.25">
      <c r="A41" s="58" t="s">
        <v>211</v>
      </c>
      <c r="B41" s="59" t="s">
        <v>519</v>
      </c>
      <c r="C41" s="130"/>
      <c r="D41" s="130"/>
      <c r="E41" s="219"/>
      <c r="F41" s="219"/>
      <c r="G41" s="130"/>
      <c r="H41" s="130"/>
      <c r="I41" s="56"/>
      <c r="J41" s="56"/>
      <c r="K41" s="56"/>
      <c r="L41" s="56"/>
    </row>
    <row r="42" spans="1:12" ht="58.5" customHeight="1" x14ac:dyDescent="0.25">
      <c r="A42" s="58">
        <v>3</v>
      </c>
      <c r="B42" s="57" t="s">
        <v>435</v>
      </c>
      <c r="C42" s="130" t="s">
        <v>527</v>
      </c>
      <c r="D42" s="130" t="s">
        <v>527</v>
      </c>
      <c r="E42" s="219"/>
      <c r="F42" s="219"/>
      <c r="G42" s="130" t="s">
        <v>527</v>
      </c>
      <c r="H42" s="130" t="s">
        <v>527</v>
      </c>
      <c r="I42" s="56"/>
      <c r="J42" s="56"/>
      <c r="K42" s="56"/>
      <c r="L42" s="56"/>
    </row>
    <row r="43" spans="1:12" ht="34.5" customHeight="1" x14ac:dyDescent="0.25">
      <c r="A43" s="58" t="s">
        <v>210</v>
      </c>
      <c r="B43" s="57" t="s">
        <v>208</v>
      </c>
      <c r="C43" s="131">
        <v>45566</v>
      </c>
      <c r="D43" s="131">
        <v>45606</v>
      </c>
      <c r="E43" s="220"/>
      <c r="F43" s="220"/>
      <c r="G43" s="131">
        <v>45566</v>
      </c>
      <c r="H43" s="131">
        <v>45606</v>
      </c>
      <c r="I43" s="62">
        <v>100</v>
      </c>
      <c r="J43" s="62">
        <v>100</v>
      </c>
      <c r="K43" s="56"/>
      <c r="L43" s="56"/>
    </row>
    <row r="44" spans="1:12" ht="24.75" customHeight="1" x14ac:dyDescent="0.25">
      <c r="A44" s="58" t="s">
        <v>209</v>
      </c>
      <c r="B44" s="57" t="s">
        <v>206</v>
      </c>
      <c r="C44" s="131">
        <v>45607</v>
      </c>
      <c r="D44" s="131">
        <v>45626</v>
      </c>
      <c r="E44" s="220"/>
      <c r="F44" s="220"/>
      <c r="G44" s="131">
        <v>45607</v>
      </c>
      <c r="H44" s="131">
        <v>45626</v>
      </c>
      <c r="I44" s="62">
        <v>100</v>
      </c>
      <c r="J44" s="62">
        <v>100</v>
      </c>
      <c r="K44" s="56"/>
      <c r="L44" s="56"/>
    </row>
    <row r="45" spans="1:12" ht="90.75" customHeight="1" x14ac:dyDescent="0.25">
      <c r="A45" s="58" t="s">
        <v>207</v>
      </c>
      <c r="B45" s="57" t="s">
        <v>440</v>
      </c>
      <c r="C45" s="130" t="s">
        <v>527</v>
      </c>
      <c r="D45" s="130" t="s">
        <v>527</v>
      </c>
      <c r="E45" s="219"/>
      <c r="F45" s="219"/>
      <c r="G45" s="130" t="s">
        <v>527</v>
      </c>
      <c r="H45" s="130" t="s">
        <v>527</v>
      </c>
      <c r="I45" s="56"/>
      <c r="J45" s="56"/>
      <c r="K45" s="56"/>
      <c r="L45" s="56"/>
    </row>
    <row r="46" spans="1:12" ht="167.25" customHeight="1" x14ac:dyDescent="0.25">
      <c r="A46" s="58" t="s">
        <v>205</v>
      </c>
      <c r="B46" s="57" t="s">
        <v>438</v>
      </c>
      <c r="C46" s="130" t="s">
        <v>527</v>
      </c>
      <c r="D46" s="130" t="s">
        <v>527</v>
      </c>
      <c r="E46" s="219"/>
      <c r="F46" s="219"/>
      <c r="G46" s="130" t="s">
        <v>527</v>
      </c>
      <c r="H46" s="130" t="s">
        <v>527</v>
      </c>
      <c r="I46" s="56"/>
      <c r="J46" s="56"/>
      <c r="K46" s="56"/>
      <c r="L46" s="56"/>
    </row>
    <row r="47" spans="1:12" ht="30.75" customHeight="1" x14ac:dyDescent="0.25">
      <c r="A47" s="58" t="s">
        <v>203</v>
      </c>
      <c r="B47" s="57" t="s">
        <v>204</v>
      </c>
      <c r="C47" s="131">
        <v>45627</v>
      </c>
      <c r="D47" s="131">
        <v>45641</v>
      </c>
      <c r="E47" s="220"/>
      <c r="F47" s="220"/>
      <c r="G47" s="131">
        <v>45627</v>
      </c>
      <c r="H47" s="131">
        <v>45641</v>
      </c>
      <c r="I47" s="62">
        <v>100</v>
      </c>
      <c r="J47" s="62">
        <v>100</v>
      </c>
      <c r="K47" s="56"/>
      <c r="L47" s="56"/>
    </row>
    <row r="48" spans="1:12" ht="37.5" customHeight="1" x14ac:dyDescent="0.25">
      <c r="A48" s="58" t="s">
        <v>450</v>
      </c>
      <c r="B48" s="59" t="s">
        <v>202</v>
      </c>
      <c r="C48" s="130"/>
      <c r="D48" s="130"/>
      <c r="E48" s="219"/>
      <c r="F48" s="219"/>
      <c r="G48" s="130"/>
      <c r="H48" s="130"/>
      <c r="I48" s="56"/>
      <c r="J48" s="56"/>
      <c r="K48" s="56"/>
      <c r="L48" s="56"/>
    </row>
    <row r="49" spans="1:12" ht="35.25" customHeight="1" x14ac:dyDescent="0.25">
      <c r="A49" s="58">
        <v>4</v>
      </c>
      <c r="B49" s="57" t="s">
        <v>200</v>
      </c>
      <c r="C49" s="131">
        <v>45642</v>
      </c>
      <c r="D49" s="131">
        <v>45651</v>
      </c>
      <c r="E49" s="220"/>
      <c r="F49" s="220"/>
      <c r="G49" s="131">
        <v>45642</v>
      </c>
      <c r="H49" s="131">
        <v>45651</v>
      </c>
      <c r="I49" s="62">
        <v>100</v>
      </c>
      <c r="J49" s="62">
        <v>100</v>
      </c>
      <c r="K49" s="56"/>
      <c r="L49" s="56"/>
    </row>
    <row r="50" spans="1:12" ht="86.25" customHeight="1" x14ac:dyDescent="0.25">
      <c r="A50" s="58" t="s">
        <v>201</v>
      </c>
      <c r="B50" s="57" t="s">
        <v>439</v>
      </c>
      <c r="C50" s="130" t="s">
        <v>527</v>
      </c>
      <c r="D50" s="130" t="s">
        <v>527</v>
      </c>
      <c r="E50" s="219"/>
      <c r="F50" s="219"/>
      <c r="G50" s="130" t="s">
        <v>527</v>
      </c>
      <c r="H50" s="130" t="s">
        <v>527</v>
      </c>
      <c r="I50" s="56"/>
      <c r="J50" s="56"/>
      <c r="K50" s="56"/>
      <c r="L50" s="56"/>
    </row>
    <row r="51" spans="1:12" ht="77.25" customHeight="1" x14ac:dyDescent="0.25">
      <c r="A51" s="58" t="s">
        <v>199</v>
      </c>
      <c r="B51" s="57" t="s">
        <v>441</v>
      </c>
      <c r="C51" s="130" t="s">
        <v>527</v>
      </c>
      <c r="D51" s="130" t="s">
        <v>527</v>
      </c>
      <c r="E51" s="219"/>
      <c r="F51" s="219"/>
      <c r="G51" s="130" t="s">
        <v>527</v>
      </c>
      <c r="H51" s="130" t="s">
        <v>527</v>
      </c>
      <c r="I51" s="56"/>
      <c r="J51" s="56"/>
      <c r="K51" s="56"/>
      <c r="L51" s="56"/>
    </row>
    <row r="52" spans="1:12" ht="71.25" customHeight="1" x14ac:dyDescent="0.25">
      <c r="A52" s="58" t="s">
        <v>197</v>
      </c>
      <c r="B52" s="57" t="s">
        <v>198</v>
      </c>
      <c r="C52" s="130" t="s">
        <v>527</v>
      </c>
      <c r="D52" s="130" t="s">
        <v>527</v>
      </c>
      <c r="E52" s="219"/>
      <c r="F52" s="219"/>
      <c r="G52" s="130" t="s">
        <v>527</v>
      </c>
      <c r="H52" s="130" t="s">
        <v>527</v>
      </c>
      <c r="I52" s="56"/>
      <c r="J52" s="56"/>
      <c r="K52" s="56"/>
      <c r="L52" s="56"/>
    </row>
    <row r="53" spans="1:12" ht="48" customHeight="1" x14ac:dyDescent="0.25">
      <c r="A53" s="58" t="s">
        <v>195</v>
      </c>
      <c r="B53" s="118" t="s">
        <v>442</v>
      </c>
      <c r="C53" s="131">
        <v>45642</v>
      </c>
      <c r="D53" s="131">
        <v>45655</v>
      </c>
      <c r="E53" s="220"/>
      <c r="F53" s="220"/>
      <c r="G53" s="131">
        <v>45642</v>
      </c>
      <c r="H53" s="131">
        <v>45655</v>
      </c>
      <c r="I53" s="62">
        <v>100</v>
      </c>
      <c r="J53" s="62">
        <v>100</v>
      </c>
      <c r="K53" s="56"/>
      <c r="L53" s="56"/>
    </row>
    <row r="54" spans="1:12" ht="46.5" customHeight="1" x14ac:dyDescent="0.25">
      <c r="A54" s="58" t="s">
        <v>443</v>
      </c>
      <c r="B54" s="57" t="s">
        <v>196</v>
      </c>
      <c r="C54" s="130" t="s">
        <v>527</v>
      </c>
      <c r="D54" s="130" t="s">
        <v>527</v>
      </c>
      <c r="E54" s="219"/>
      <c r="F54" s="219"/>
      <c r="G54" s="130" t="s">
        <v>527</v>
      </c>
      <c r="H54" s="130" t="s">
        <v>527</v>
      </c>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7.5703125" style="50" customWidth="1"/>
    <col min="21" max="21" width="7.85546875" style="50" customWidth="1"/>
    <col min="22" max="16384" width="9.140625" style="50"/>
  </cols>
  <sheetData>
    <row r="1" spans="1:21" ht="18.75" x14ac:dyDescent="0.25">
      <c r="U1" s="28" t="s">
        <v>69</v>
      </c>
    </row>
    <row r="2" spans="1:21" ht="18.75" x14ac:dyDescent="0.3">
      <c r="U2" s="13" t="s">
        <v>10</v>
      </c>
    </row>
    <row r="3" spans="1:21" ht="18.75" x14ac:dyDescent="0.3">
      <c r="U3" s="13" t="s">
        <v>68</v>
      </c>
    </row>
    <row r="4" spans="1:21" ht="18.75" customHeight="1" x14ac:dyDescent="0.25">
      <c r="A4" s="225" t="str">
        <f>'6.1. Паспорт сетевой график'!A5:L5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row>
    <row r="5" spans="1:21" ht="18.75" x14ac:dyDescent="0.3">
      <c r="U5" s="13"/>
    </row>
    <row r="6" spans="1:21" ht="18.75" x14ac:dyDescent="0.25">
      <c r="A6" s="229" t="s">
        <v>9</v>
      </c>
      <c r="B6" s="229"/>
      <c r="C6" s="229"/>
      <c r="D6" s="229"/>
      <c r="E6" s="229"/>
      <c r="F6" s="229"/>
      <c r="G6" s="229"/>
      <c r="H6" s="229"/>
      <c r="I6" s="229"/>
      <c r="J6" s="229"/>
      <c r="K6" s="229"/>
      <c r="L6" s="229"/>
      <c r="M6" s="229"/>
      <c r="N6" s="229"/>
      <c r="O6" s="229"/>
      <c r="P6" s="229"/>
      <c r="Q6" s="229"/>
      <c r="R6" s="229"/>
      <c r="S6" s="229"/>
      <c r="T6" s="229"/>
      <c r="U6" s="229"/>
    </row>
    <row r="7" spans="1:21" ht="18.75" x14ac:dyDescent="0.25">
      <c r="A7" s="11"/>
      <c r="B7" s="11"/>
      <c r="C7" s="11"/>
      <c r="D7" s="11"/>
      <c r="E7" s="11"/>
      <c r="F7" s="11"/>
      <c r="G7" s="11"/>
      <c r="H7" s="11"/>
      <c r="I7" s="11"/>
      <c r="J7" s="54"/>
      <c r="K7" s="54"/>
      <c r="L7" s="54"/>
      <c r="M7" s="54"/>
      <c r="N7" s="54"/>
      <c r="O7" s="54"/>
      <c r="P7" s="54"/>
      <c r="Q7" s="54"/>
      <c r="R7" s="54"/>
      <c r="S7" s="54"/>
      <c r="T7" s="54"/>
      <c r="U7" s="54"/>
    </row>
    <row r="8" spans="1:21" x14ac:dyDescent="0.25">
      <c r="A8" s="234" t="str">
        <f>'6.1. Паспорт сетевой график'!A9:L9</f>
        <v>АО "Россети Тюмень"</v>
      </c>
      <c r="B8" s="234"/>
      <c r="C8" s="234"/>
      <c r="D8" s="234"/>
      <c r="E8" s="234"/>
      <c r="F8" s="234"/>
      <c r="G8" s="234"/>
      <c r="H8" s="234"/>
      <c r="I8" s="234"/>
      <c r="J8" s="234"/>
      <c r="K8" s="234"/>
      <c r="L8" s="234"/>
      <c r="M8" s="234"/>
      <c r="N8" s="234"/>
      <c r="O8" s="234"/>
      <c r="P8" s="234"/>
      <c r="Q8" s="234"/>
      <c r="R8" s="234"/>
      <c r="S8" s="234"/>
      <c r="T8" s="234"/>
      <c r="U8" s="234"/>
    </row>
    <row r="9" spans="1:21"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row>
    <row r="10" spans="1:21" ht="18.75" x14ac:dyDescent="0.25">
      <c r="A10" s="11"/>
      <c r="B10" s="11"/>
      <c r="C10" s="11"/>
      <c r="D10" s="11"/>
      <c r="E10" s="11"/>
      <c r="F10" s="11"/>
      <c r="G10" s="11"/>
      <c r="H10" s="11"/>
      <c r="I10" s="11"/>
      <c r="J10" s="54"/>
      <c r="K10" s="54"/>
      <c r="L10" s="54"/>
      <c r="M10" s="54"/>
      <c r="N10" s="54"/>
      <c r="O10" s="54"/>
      <c r="P10" s="54"/>
      <c r="Q10" s="54"/>
      <c r="R10" s="54"/>
      <c r="S10" s="54"/>
      <c r="T10" s="54"/>
      <c r="U10" s="54"/>
    </row>
    <row r="11" spans="1:21" x14ac:dyDescent="0.25">
      <c r="A11" s="234" t="str">
        <f>'6.1. Паспорт сетевой график'!A12:L12</f>
        <v>O_TP1100.AS.0030</v>
      </c>
      <c r="B11" s="234"/>
      <c r="C11" s="234"/>
      <c r="D11" s="234"/>
      <c r="E11" s="234"/>
      <c r="F11" s="234"/>
      <c r="G11" s="234"/>
      <c r="H11" s="234"/>
      <c r="I11" s="234"/>
      <c r="J11" s="234"/>
      <c r="K11" s="234"/>
      <c r="L11" s="234"/>
      <c r="M11" s="234"/>
      <c r="N11" s="234"/>
      <c r="O11" s="234"/>
      <c r="P11" s="234"/>
      <c r="Q11" s="234"/>
      <c r="R11" s="234"/>
      <c r="S11" s="234"/>
      <c r="T11" s="234"/>
      <c r="U11" s="234"/>
    </row>
    <row r="12" spans="1:21"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row>
    <row r="13" spans="1:21"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1" ht="66.75" customHeight="1" x14ac:dyDescent="0.25">
      <c r="A14" s="23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31"/>
      <c r="C14" s="231"/>
      <c r="D14" s="231"/>
      <c r="E14" s="231"/>
      <c r="F14" s="231"/>
      <c r="G14" s="231"/>
      <c r="H14" s="231"/>
      <c r="I14" s="231"/>
      <c r="J14" s="231"/>
      <c r="K14" s="231"/>
      <c r="L14" s="231"/>
      <c r="M14" s="231"/>
      <c r="N14" s="231"/>
      <c r="O14" s="231"/>
      <c r="P14" s="231"/>
      <c r="Q14" s="231"/>
      <c r="R14" s="231"/>
      <c r="S14" s="231"/>
      <c r="T14" s="231"/>
      <c r="U14" s="231"/>
    </row>
    <row r="15" spans="1:21"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8" spans="1:29" x14ac:dyDescent="0.25">
      <c r="A18" s="371" t="s">
        <v>489</v>
      </c>
      <c r="B18" s="371"/>
      <c r="C18" s="371"/>
      <c r="D18" s="371"/>
      <c r="E18" s="371"/>
      <c r="F18" s="371"/>
      <c r="G18" s="371"/>
      <c r="H18" s="371"/>
      <c r="I18" s="371"/>
      <c r="J18" s="371"/>
      <c r="K18" s="371"/>
      <c r="L18" s="371"/>
      <c r="M18" s="371"/>
      <c r="N18" s="371"/>
      <c r="O18" s="371"/>
      <c r="P18" s="371"/>
      <c r="Q18" s="371"/>
      <c r="R18" s="371"/>
      <c r="S18" s="371"/>
      <c r="T18" s="371"/>
      <c r="U18" s="371"/>
    </row>
    <row r="20" spans="1:29" ht="33" customHeight="1" x14ac:dyDescent="0.25">
      <c r="A20" s="357" t="s">
        <v>194</v>
      </c>
      <c r="B20" s="357" t="s">
        <v>193</v>
      </c>
      <c r="C20" s="368" t="s">
        <v>192</v>
      </c>
      <c r="D20" s="368"/>
      <c r="E20" s="370" t="s">
        <v>191</v>
      </c>
      <c r="F20" s="370"/>
      <c r="G20" s="372" t="s">
        <v>596</v>
      </c>
      <c r="H20" s="364" t="s">
        <v>541</v>
      </c>
      <c r="I20" s="365"/>
      <c r="J20" s="365"/>
      <c r="K20" s="365"/>
      <c r="L20" s="364" t="s">
        <v>542</v>
      </c>
      <c r="M20" s="365"/>
      <c r="N20" s="365"/>
      <c r="O20" s="365"/>
      <c r="P20" s="364" t="s">
        <v>543</v>
      </c>
      <c r="Q20" s="365"/>
      <c r="R20" s="365"/>
      <c r="S20" s="365"/>
      <c r="T20" s="364" t="s">
        <v>590</v>
      </c>
      <c r="U20" s="365"/>
      <c r="V20" s="365"/>
      <c r="W20" s="365"/>
      <c r="X20" s="364" t="s">
        <v>597</v>
      </c>
      <c r="Y20" s="365"/>
      <c r="Z20" s="365"/>
      <c r="AA20" s="365"/>
      <c r="AB20" s="367" t="s">
        <v>190</v>
      </c>
      <c r="AC20" s="367"/>
    </row>
    <row r="21" spans="1:29" ht="99.75" customHeight="1" x14ac:dyDescent="0.25">
      <c r="A21" s="358"/>
      <c r="B21" s="358"/>
      <c r="C21" s="368"/>
      <c r="D21" s="368"/>
      <c r="E21" s="370"/>
      <c r="F21" s="370"/>
      <c r="G21" s="373"/>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67"/>
      <c r="AC21" s="367"/>
    </row>
    <row r="22" spans="1:29" ht="89.25" customHeight="1" x14ac:dyDescent="0.25">
      <c r="A22" s="359"/>
      <c r="B22" s="359"/>
      <c r="C22" s="149" t="s">
        <v>2</v>
      </c>
      <c r="D22" s="149" t="s">
        <v>188</v>
      </c>
      <c r="E22" s="150" t="s">
        <v>594</v>
      </c>
      <c r="F22" s="150" t="s">
        <v>595</v>
      </c>
      <c r="G22" s="374"/>
      <c r="H22" s="151" t="s">
        <v>468</v>
      </c>
      <c r="I22" s="151" t="s">
        <v>469</v>
      </c>
      <c r="J22" s="151" t="s">
        <v>468</v>
      </c>
      <c r="K22" s="151" t="s">
        <v>469</v>
      </c>
      <c r="L22" s="151" t="s">
        <v>468</v>
      </c>
      <c r="M22" s="151" t="s">
        <v>469</v>
      </c>
      <c r="N22" s="151" t="s">
        <v>468</v>
      </c>
      <c r="O22" s="151" t="s">
        <v>469</v>
      </c>
      <c r="P22" s="151" t="s">
        <v>468</v>
      </c>
      <c r="Q22" s="151" t="s">
        <v>469</v>
      </c>
      <c r="R22" s="151" t="s">
        <v>468</v>
      </c>
      <c r="S22" s="151" t="s">
        <v>469</v>
      </c>
      <c r="T22" s="151" t="s">
        <v>468</v>
      </c>
      <c r="U22" s="151" t="s">
        <v>469</v>
      </c>
      <c r="V22" s="151" t="s">
        <v>468</v>
      </c>
      <c r="W22" s="151" t="s">
        <v>469</v>
      </c>
      <c r="X22" s="151" t="s">
        <v>468</v>
      </c>
      <c r="Y22" s="151" t="s">
        <v>469</v>
      </c>
      <c r="Z22" s="151" t="s">
        <v>468</v>
      </c>
      <c r="AA22" s="151" t="s">
        <v>469</v>
      </c>
      <c r="AB22" s="149" t="s">
        <v>189</v>
      </c>
      <c r="AC22" s="149" t="s">
        <v>188</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ht="47.25" customHeight="1" x14ac:dyDescent="0.25">
      <c r="A24" s="133">
        <v>1</v>
      </c>
      <c r="B24" s="134" t="s">
        <v>187</v>
      </c>
      <c r="C24" s="135">
        <v>3.2340116091857398</v>
      </c>
      <c r="D24" s="135">
        <v>1.9672988000000002</v>
      </c>
      <c r="E24" s="135">
        <v>1.9672988000000002</v>
      </c>
      <c r="F24" s="135">
        <v>0.81366399999999994</v>
      </c>
      <c r="G24" s="135">
        <v>1.1536348000000003</v>
      </c>
      <c r="H24" s="135">
        <v>0</v>
      </c>
      <c r="I24" s="135"/>
      <c r="J24" s="135">
        <v>0.81366399999999994</v>
      </c>
      <c r="K24" s="135"/>
      <c r="L24" s="135">
        <v>0</v>
      </c>
      <c r="M24" s="135"/>
      <c r="N24" s="135">
        <v>0</v>
      </c>
      <c r="O24" s="135"/>
      <c r="P24" s="135">
        <v>0</v>
      </c>
      <c r="Q24" s="135"/>
      <c r="R24" s="135">
        <v>0</v>
      </c>
      <c r="S24" s="135"/>
      <c r="T24" s="135">
        <v>0</v>
      </c>
      <c r="U24" s="135"/>
      <c r="V24" s="135">
        <v>0</v>
      </c>
      <c r="W24" s="135"/>
      <c r="X24" s="135">
        <v>0</v>
      </c>
      <c r="Y24" s="135"/>
      <c r="Z24" s="135" t="s">
        <v>544</v>
      </c>
      <c r="AA24" s="135"/>
      <c r="AB24" s="135">
        <v>0</v>
      </c>
      <c r="AC24" s="135">
        <v>0.81366399999999994</v>
      </c>
    </row>
    <row r="25" spans="1:29" ht="24" customHeight="1" x14ac:dyDescent="0.25">
      <c r="A25" s="136" t="s">
        <v>186</v>
      </c>
      <c r="B25" s="137" t="s">
        <v>185</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544</v>
      </c>
      <c r="AA25" s="135"/>
      <c r="AB25" s="135">
        <v>0</v>
      </c>
      <c r="AC25" s="135">
        <v>0</v>
      </c>
    </row>
    <row r="26" spans="1:29" x14ac:dyDescent="0.25">
      <c r="A26" s="136" t="s">
        <v>184</v>
      </c>
      <c r="B26" s="137" t="s">
        <v>183</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544</v>
      </c>
      <c r="AA26" s="135"/>
      <c r="AB26" s="135">
        <v>0</v>
      </c>
      <c r="AC26" s="135">
        <v>0</v>
      </c>
    </row>
    <row r="27" spans="1:29" ht="31.5" x14ac:dyDescent="0.25">
      <c r="A27" s="136" t="s">
        <v>182</v>
      </c>
      <c r="B27" s="137" t="s">
        <v>424</v>
      </c>
      <c r="C27" s="135"/>
      <c r="D27" s="135"/>
      <c r="E27" s="135"/>
      <c r="F27" s="135"/>
      <c r="G27" s="135">
        <v>1.1203055200000003</v>
      </c>
      <c r="H27" s="135">
        <v>0</v>
      </c>
      <c r="I27" s="135"/>
      <c r="J27" s="135">
        <v>0.67805333333333329</v>
      </c>
      <c r="K27" s="135"/>
      <c r="L27" s="135">
        <v>0</v>
      </c>
      <c r="M27" s="135"/>
      <c r="N27" s="135">
        <v>0</v>
      </c>
      <c r="O27" s="135"/>
      <c r="P27" s="135">
        <v>0</v>
      </c>
      <c r="Q27" s="135"/>
      <c r="R27" s="135">
        <v>0</v>
      </c>
      <c r="S27" s="135"/>
      <c r="T27" s="135">
        <v>0</v>
      </c>
      <c r="U27" s="135"/>
      <c r="V27" s="135">
        <v>0</v>
      </c>
      <c r="W27" s="135"/>
      <c r="X27" s="135">
        <v>0</v>
      </c>
      <c r="Y27" s="135"/>
      <c r="Z27" s="135" t="s">
        <v>544</v>
      </c>
      <c r="AA27" s="135"/>
      <c r="AB27" s="135">
        <v>0</v>
      </c>
      <c r="AC27" s="135">
        <v>0.67805333333333329</v>
      </c>
    </row>
    <row r="28" spans="1:29" x14ac:dyDescent="0.25">
      <c r="A28" s="136" t="s">
        <v>181</v>
      </c>
      <c r="B28" s="137" t="s">
        <v>180</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x14ac:dyDescent="0.25">
      <c r="A29" s="136" t="s">
        <v>179</v>
      </c>
      <c r="B29" s="138" t="s">
        <v>178</v>
      </c>
      <c r="C29" s="135"/>
      <c r="D29" s="135"/>
      <c r="E29" s="135"/>
      <c r="F29" s="135"/>
      <c r="G29" s="135">
        <v>3.3329280000000017E-2</v>
      </c>
      <c r="H29" s="135">
        <v>0</v>
      </c>
      <c r="I29" s="135"/>
      <c r="J29" s="135">
        <v>0.13561066666666666</v>
      </c>
      <c r="K29" s="135"/>
      <c r="L29" s="135">
        <v>0</v>
      </c>
      <c r="M29" s="135"/>
      <c r="N29" s="135">
        <v>0</v>
      </c>
      <c r="O29" s="135"/>
      <c r="P29" s="135">
        <v>0</v>
      </c>
      <c r="Q29" s="135"/>
      <c r="R29" s="135">
        <v>0</v>
      </c>
      <c r="S29" s="135"/>
      <c r="T29" s="135">
        <v>0</v>
      </c>
      <c r="U29" s="135"/>
      <c r="V29" s="135">
        <v>0</v>
      </c>
      <c r="W29" s="135"/>
      <c r="X29" s="135">
        <v>0</v>
      </c>
      <c r="Y29" s="135"/>
      <c r="Z29" s="135" t="s">
        <v>544</v>
      </c>
      <c r="AA29" s="135"/>
      <c r="AB29" s="135">
        <v>0</v>
      </c>
      <c r="AC29" s="135">
        <v>0.13561066666666666</v>
      </c>
    </row>
    <row r="30" spans="1:29" ht="47.25" x14ac:dyDescent="0.25">
      <c r="A30" s="133" t="s">
        <v>63</v>
      </c>
      <c r="B30" s="134" t="s">
        <v>177</v>
      </c>
      <c r="C30" s="135">
        <v>2.7123820734005575</v>
      </c>
      <c r="D30" s="135">
        <v>1.7983588533333299</v>
      </c>
      <c r="E30" s="135">
        <v>1.7983588533333299</v>
      </c>
      <c r="F30" s="135">
        <v>-3.3306690738754696E-15</v>
      </c>
      <c r="G30" s="135">
        <v>1.7983588533333332</v>
      </c>
      <c r="H30" s="135">
        <v>0</v>
      </c>
      <c r="I30" s="135"/>
      <c r="J30" s="135">
        <v>0</v>
      </c>
      <c r="K30" s="135"/>
      <c r="L30" s="135">
        <v>0</v>
      </c>
      <c r="M30" s="135"/>
      <c r="N30" s="135">
        <v>0</v>
      </c>
      <c r="O30" s="135"/>
      <c r="P30" s="135">
        <v>0</v>
      </c>
      <c r="Q30" s="135"/>
      <c r="R30" s="135">
        <v>0</v>
      </c>
      <c r="S30" s="135"/>
      <c r="T30" s="135">
        <v>0</v>
      </c>
      <c r="U30" s="135"/>
      <c r="V30" s="135">
        <v>0</v>
      </c>
      <c r="W30" s="135"/>
      <c r="X30" s="135">
        <v>0</v>
      </c>
      <c r="Y30" s="135"/>
      <c r="Z30" s="135" t="s">
        <v>544</v>
      </c>
      <c r="AA30" s="135"/>
      <c r="AB30" s="135">
        <v>0</v>
      </c>
      <c r="AC30" s="135">
        <v>0</v>
      </c>
    </row>
    <row r="31" spans="1:29" x14ac:dyDescent="0.25">
      <c r="A31" s="133" t="s">
        <v>176</v>
      </c>
      <c r="B31" s="137" t="s">
        <v>175</v>
      </c>
      <c r="C31" s="135">
        <v>6.0226788126960001E-2</v>
      </c>
      <c r="D31" s="135">
        <v>7.2728589999999996E-2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ht="31.5" x14ac:dyDescent="0.25">
      <c r="A32" s="133" t="s">
        <v>174</v>
      </c>
      <c r="B32" s="137" t="s">
        <v>173</v>
      </c>
      <c r="C32" s="135">
        <v>0.65458785474824677</v>
      </c>
      <c r="D32" s="135">
        <v>0.63660592999999999</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x14ac:dyDescent="0.25">
      <c r="A33" s="133" t="s">
        <v>172</v>
      </c>
      <c r="B33" s="137" t="s">
        <v>171</v>
      </c>
      <c r="C33" s="135">
        <v>1.0890472971044072</v>
      </c>
      <c r="D33" s="135">
        <v>0.84469973333333304</v>
      </c>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x14ac:dyDescent="0.25">
      <c r="A34" s="133" t="s">
        <v>170</v>
      </c>
      <c r="B34" s="137" t="s">
        <v>169</v>
      </c>
      <c r="C34" s="135">
        <v>0.90852013342094384</v>
      </c>
      <c r="D34" s="135">
        <v>0.24432459999999709</v>
      </c>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x14ac:dyDescent="0.25">
      <c r="A36" s="136" t="s">
        <v>167</v>
      </c>
      <c r="B36" s="139" t="s">
        <v>547</v>
      </c>
      <c r="C36" s="135"/>
      <c r="D36" s="135"/>
      <c r="E36" s="135"/>
      <c r="F36" s="135"/>
      <c r="G36" s="135">
        <v>0</v>
      </c>
      <c r="H36" s="135">
        <v>0</v>
      </c>
      <c r="I36" s="140" t="s">
        <v>535</v>
      </c>
      <c r="J36" s="135">
        <v>0</v>
      </c>
      <c r="K36" s="140" t="s">
        <v>535</v>
      </c>
      <c r="L36" s="135">
        <v>0</v>
      </c>
      <c r="M36" s="140" t="s">
        <v>535</v>
      </c>
      <c r="N36" s="135">
        <v>0</v>
      </c>
      <c r="O36" s="140" t="s">
        <v>535</v>
      </c>
      <c r="P36" s="135">
        <v>0</v>
      </c>
      <c r="Q36" s="140" t="s">
        <v>535</v>
      </c>
      <c r="R36" s="135">
        <v>0</v>
      </c>
      <c r="S36" s="140" t="s">
        <v>535</v>
      </c>
      <c r="T36" s="135">
        <v>0</v>
      </c>
      <c r="U36" s="140" t="s">
        <v>535</v>
      </c>
      <c r="V36" s="135">
        <v>0</v>
      </c>
      <c r="W36" s="140" t="s">
        <v>535</v>
      </c>
      <c r="X36" s="135">
        <v>0</v>
      </c>
      <c r="Y36" s="135" t="s">
        <v>535</v>
      </c>
      <c r="Z36" s="135" t="s">
        <v>544</v>
      </c>
      <c r="AA36" s="135" t="s">
        <v>544</v>
      </c>
      <c r="AB36" s="135">
        <v>0</v>
      </c>
      <c r="AC36" s="135">
        <v>0</v>
      </c>
    </row>
    <row r="37" spans="1:29" ht="31.5" x14ac:dyDescent="0.25">
      <c r="A37" s="136" t="s">
        <v>166</v>
      </c>
      <c r="B37" s="139" t="s">
        <v>545</v>
      </c>
      <c r="C37" s="135"/>
      <c r="D37" s="135"/>
      <c r="E37" s="135"/>
      <c r="F37" s="135"/>
      <c r="G37" s="135">
        <v>0</v>
      </c>
      <c r="H37" s="135">
        <v>0</v>
      </c>
      <c r="I37" s="140" t="s">
        <v>535</v>
      </c>
      <c r="J37" s="135">
        <v>0</v>
      </c>
      <c r="K37" s="140" t="s">
        <v>535</v>
      </c>
      <c r="L37" s="135">
        <v>0</v>
      </c>
      <c r="M37" s="140" t="s">
        <v>535</v>
      </c>
      <c r="N37" s="135">
        <v>0</v>
      </c>
      <c r="O37" s="140" t="s">
        <v>535</v>
      </c>
      <c r="P37" s="135">
        <v>0</v>
      </c>
      <c r="Q37" s="140" t="s">
        <v>535</v>
      </c>
      <c r="R37" s="135">
        <v>0</v>
      </c>
      <c r="S37" s="140" t="s">
        <v>535</v>
      </c>
      <c r="T37" s="135">
        <v>0</v>
      </c>
      <c r="U37" s="140" t="s">
        <v>535</v>
      </c>
      <c r="V37" s="135">
        <v>0</v>
      </c>
      <c r="W37" s="140" t="s">
        <v>535</v>
      </c>
      <c r="X37" s="135">
        <v>0</v>
      </c>
      <c r="Y37" s="135" t="s">
        <v>535</v>
      </c>
      <c r="Z37" s="135" t="s">
        <v>544</v>
      </c>
      <c r="AA37" s="135" t="s">
        <v>544</v>
      </c>
      <c r="AB37" s="135">
        <v>0</v>
      </c>
      <c r="AC37" s="135">
        <v>0</v>
      </c>
    </row>
    <row r="38" spans="1:29" x14ac:dyDescent="0.25">
      <c r="A38" s="136" t="s">
        <v>165</v>
      </c>
      <c r="B38" s="137" t="s">
        <v>156</v>
      </c>
      <c r="C38" s="135"/>
      <c r="D38" s="135"/>
      <c r="E38" s="135"/>
      <c r="F38" s="135"/>
      <c r="G38" s="135">
        <v>0</v>
      </c>
      <c r="H38" s="135">
        <v>0</v>
      </c>
      <c r="I38" s="140" t="s">
        <v>535</v>
      </c>
      <c r="J38" s="135">
        <v>0</v>
      </c>
      <c r="K38" s="140" t="s">
        <v>535</v>
      </c>
      <c r="L38" s="135">
        <v>0</v>
      </c>
      <c r="M38" s="140" t="s">
        <v>535</v>
      </c>
      <c r="N38" s="135">
        <v>0</v>
      </c>
      <c r="O38" s="140" t="s">
        <v>535</v>
      </c>
      <c r="P38" s="135">
        <v>0</v>
      </c>
      <c r="Q38" s="140" t="s">
        <v>535</v>
      </c>
      <c r="R38" s="135">
        <v>0</v>
      </c>
      <c r="S38" s="140" t="s">
        <v>535</v>
      </c>
      <c r="T38" s="135">
        <v>0</v>
      </c>
      <c r="U38" s="140" t="s">
        <v>535</v>
      </c>
      <c r="V38" s="135">
        <v>0</v>
      </c>
      <c r="W38" s="140" t="s">
        <v>535</v>
      </c>
      <c r="X38" s="135">
        <v>0</v>
      </c>
      <c r="Y38" s="135" t="s">
        <v>535</v>
      </c>
      <c r="Z38" s="135" t="s">
        <v>544</v>
      </c>
      <c r="AA38" s="135" t="s">
        <v>544</v>
      </c>
      <c r="AB38" s="135">
        <v>0</v>
      </c>
      <c r="AC38" s="135">
        <v>0</v>
      </c>
    </row>
    <row r="39" spans="1:29" x14ac:dyDescent="0.25">
      <c r="A39" s="136" t="s">
        <v>164</v>
      </c>
      <c r="B39" s="137" t="s">
        <v>546</v>
      </c>
      <c r="C39" s="135"/>
      <c r="D39" s="135"/>
      <c r="E39" s="135"/>
      <c r="F39" s="135"/>
      <c r="G39" s="135">
        <v>0</v>
      </c>
      <c r="H39" s="135">
        <v>0</v>
      </c>
      <c r="I39" s="140" t="s">
        <v>535</v>
      </c>
      <c r="J39" s="135">
        <v>0</v>
      </c>
      <c r="K39" s="140" t="s">
        <v>535</v>
      </c>
      <c r="L39" s="135">
        <v>0</v>
      </c>
      <c r="M39" s="140" t="s">
        <v>535</v>
      </c>
      <c r="N39" s="135">
        <v>0</v>
      </c>
      <c r="O39" s="140" t="s">
        <v>535</v>
      </c>
      <c r="P39" s="135">
        <v>0</v>
      </c>
      <c r="Q39" s="140" t="s">
        <v>535</v>
      </c>
      <c r="R39" s="135">
        <v>0</v>
      </c>
      <c r="S39" s="140" t="s">
        <v>535</v>
      </c>
      <c r="T39" s="135">
        <v>0</v>
      </c>
      <c r="U39" s="140" t="s">
        <v>535</v>
      </c>
      <c r="V39" s="135">
        <v>0</v>
      </c>
      <c r="W39" s="140" t="s">
        <v>535</v>
      </c>
      <c r="X39" s="135">
        <v>0</v>
      </c>
      <c r="Y39" s="135" t="s">
        <v>535</v>
      </c>
      <c r="Z39" s="135" t="s">
        <v>544</v>
      </c>
      <c r="AA39" s="135" t="s">
        <v>544</v>
      </c>
      <c r="AB39" s="135">
        <v>0</v>
      </c>
      <c r="AC39" s="135">
        <v>0</v>
      </c>
    </row>
    <row r="40" spans="1:29" x14ac:dyDescent="0.25">
      <c r="A40" s="136" t="s">
        <v>163</v>
      </c>
      <c r="B40" s="137" t="s">
        <v>548</v>
      </c>
      <c r="C40" s="135"/>
      <c r="D40" s="135"/>
      <c r="E40" s="135"/>
      <c r="F40" s="135"/>
      <c r="G40" s="135">
        <v>0</v>
      </c>
      <c r="H40" s="135">
        <v>0</v>
      </c>
      <c r="I40" s="140" t="s">
        <v>535</v>
      </c>
      <c r="J40" s="135">
        <v>0</v>
      </c>
      <c r="K40" s="140" t="s">
        <v>535</v>
      </c>
      <c r="L40" s="135">
        <v>0</v>
      </c>
      <c r="M40" s="140" t="s">
        <v>535</v>
      </c>
      <c r="N40" s="135">
        <v>0</v>
      </c>
      <c r="O40" s="140" t="s">
        <v>535</v>
      </c>
      <c r="P40" s="135">
        <v>0</v>
      </c>
      <c r="Q40" s="140" t="s">
        <v>535</v>
      </c>
      <c r="R40" s="135">
        <v>0</v>
      </c>
      <c r="S40" s="140" t="s">
        <v>535</v>
      </c>
      <c r="T40" s="135">
        <v>0</v>
      </c>
      <c r="U40" s="140" t="s">
        <v>535</v>
      </c>
      <c r="V40" s="135">
        <v>0</v>
      </c>
      <c r="W40" s="140" t="s">
        <v>535</v>
      </c>
      <c r="X40" s="135">
        <v>0</v>
      </c>
      <c r="Y40" s="135" t="s">
        <v>535</v>
      </c>
      <c r="Z40" s="135" t="s">
        <v>544</v>
      </c>
      <c r="AA40" s="135" t="s">
        <v>544</v>
      </c>
      <c r="AB40" s="135">
        <v>0</v>
      </c>
      <c r="AC40" s="135">
        <v>0</v>
      </c>
    </row>
    <row r="41" spans="1:29" x14ac:dyDescent="0.25">
      <c r="A41" s="136" t="s">
        <v>162</v>
      </c>
      <c r="B41" s="137" t="s">
        <v>549</v>
      </c>
      <c r="C41" s="135"/>
      <c r="D41" s="135"/>
      <c r="E41" s="135"/>
      <c r="F41" s="135"/>
      <c r="G41" s="135">
        <v>0</v>
      </c>
      <c r="H41" s="135">
        <v>0</v>
      </c>
      <c r="I41" s="140" t="s">
        <v>535</v>
      </c>
      <c r="J41" s="135">
        <v>0</v>
      </c>
      <c r="K41" s="140" t="s">
        <v>535</v>
      </c>
      <c r="L41" s="135">
        <v>0</v>
      </c>
      <c r="M41" s="140" t="s">
        <v>535</v>
      </c>
      <c r="N41" s="135">
        <v>0</v>
      </c>
      <c r="O41" s="140" t="s">
        <v>535</v>
      </c>
      <c r="P41" s="135">
        <v>0</v>
      </c>
      <c r="Q41" s="140" t="s">
        <v>535</v>
      </c>
      <c r="R41" s="135">
        <v>0</v>
      </c>
      <c r="S41" s="140" t="s">
        <v>535</v>
      </c>
      <c r="T41" s="135">
        <v>0</v>
      </c>
      <c r="U41" s="140" t="s">
        <v>535</v>
      </c>
      <c r="V41" s="135">
        <v>0</v>
      </c>
      <c r="W41" s="140" t="s">
        <v>535</v>
      </c>
      <c r="X41" s="135">
        <v>0</v>
      </c>
      <c r="Y41" s="135" t="s">
        <v>535</v>
      </c>
      <c r="Z41" s="135" t="s">
        <v>544</v>
      </c>
      <c r="AA41" s="135" t="s">
        <v>544</v>
      </c>
      <c r="AB41" s="135">
        <v>0</v>
      </c>
      <c r="AC41" s="135">
        <v>0</v>
      </c>
    </row>
    <row r="42" spans="1:29" x14ac:dyDescent="0.25">
      <c r="A42" s="136" t="s">
        <v>161</v>
      </c>
      <c r="B42" s="137" t="s">
        <v>550</v>
      </c>
      <c r="C42" s="135"/>
      <c r="D42" s="135"/>
      <c r="E42" s="135"/>
      <c r="F42" s="135"/>
      <c r="G42" s="135">
        <v>0</v>
      </c>
      <c r="H42" s="135">
        <v>0</v>
      </c>
      <c r="I42" s="140" t="s">
        <v>535</v>
      </c>
      <c r="J42" s="135">
        <v>0</v>
      </c>
      <c r="K42" s="140" t="s">
        <v>535</v>
      </c>
      <c r="L42" s="135">
        <v>0</v>
      </c>
      <c r="M42" s="140" t="s">
        <v>535</v>
      </c>
      <c r="N42" s="135">
        <v>0</v>
      </c>
      <c r="O42" s="140" t="s">
        <v>535</v>
      </c>
      <c r="P42" s="135">
        <v>0</v>
      </c>
      <c r="Q42" s="140" t="s">
        <v>535</v>
      </c>
      <c r="R42" s="135">
        <v>0</v>
      </c>
      <c r="S42" s="140" t="s">
        <v>535</v>
      </c>
      <c r="T42" s="135">
        <v>0</v>
      </c>
      <c r="U42" s="140" t="s">
        <v>535</v>
      </c>
      <c r="V42" s="135">
        <v>0</v>
      </c>
      <c r="W42" s="140" t="s">
        <v>535</v>
      </c>
      <c r="X42" s="135">
        <v>0</v>
      </c>
      <c r="Y42" s="135" t="s">
        <v>535</v>
      </c>
      <c r="Z42" s="135" t="s">
        <v>544</v>
      </c>
      <c r="AA42" s="135" t="s">
        <v>544</v>
      </c>
      <c r="AB42" s="135">
        <v>0</v>
      </c>
      <c r="AC42" s="135">
        <v>0</v>
      </c>
    </row>
    <row r="43" spans="1:29" x14ac:dyDescent="0.25">
      <c r="A43" s="136" t="s">
        <v>551</v>
      </c>
      <c r="B43" s="137" t="s">
        <v>552</v>
      </c>
      <c r="C43" s="135"/>
      <c r="D43" s="135"/>
      <c r="E43" s="135"/>
      <c r="F43" s="135"/>
      <c r="G43" s="135">
        <v>0</v>
      </c>
      <c r="H43" s="135">
        <v>0</v>
      </c>
      <c r="I43" s="140" t="s">
        <v>535</v>
      </c>
      <c r="J43" s="135">
        <v>0</v>
      </c>
      <c r="K43" s="140" t="s">
        <v>535</v>
      </c>
      <c r="L43" s="135">
        <v>0</v>
      </c>
      <c r="M43" s="140" t="s">
        <v>535</v>
      </c>
      <c r="N43" s="135">
        <v>0</v>
      </c>
      <c r="O43" s="140" t="s">
        <v>535</v>
      </c>
      <c r="P43" s="135">
        <v>0</v>
      </c>
      <c r="Q43" s="140" t="s">
        <v>535</v>
      </c>
      <c r="R43" s="135">
        <v>0</v>
      </c>
      <c r="S43" s="140" t="s">
        <v>535</v>
      </c>
      <c r="T43" s="135">
        <v>0</v>
      </c>
      <c r="U43" s="140" t="s">
        <v>535</v>
      </c>
      <c r="V43" s="135">
        <v>0</v>
      </c>
      <c r="W43" s="140" t="s">
        <v>535</v>
      </c>
      <c r="X43" s="135">
        <v>0</v>
      </c>
      <c r="Y43" s="135" t="s">
        <v>535</v>
      </c>
      <c r="Z43" s="135" t="s">
        <v>544</v>
      </c>
      <c r="AA43" s="135" t="s">
        <v>544</v>
      </c>
      <c r="AB43" s="135">
        <v>0</v>
      </c>
      <c r="AC43" s="135">
        <v>0</v>
      </c>
    </row>
    <row r="44" spans="1:29" x14ac:dyDescent="0.25">
      <c r="A44" s="136" t="s">
        <v>553</v>
      </c>
      <c r="B44" s="137" t="s">
        <v>554</v>
      </c>
      <c r="C44" s="135"/>
      <c r="D44" s="135"/>
      <c r="E44" s="135"/>
      <c r="F44" s="135"/>
      <c r="G44" s="135">
        <v>0</v>
      </c>
      <c r="H44" s="135">
        <v>0</v>
      </c>
      <c r="I44" s="140" t="s">
        <v>535</v>
      </c>
      <c r="J44" s="135">
        <v>0</v>
      </c>
      <c r="K44" s="140" t="s">
        <v>535</v>
      </c>
      <c r="L44" s="135">
        <v>0</v>
      </c>
      <c r="M44" s="140" t="s">
        <v>535</v>
      </c>
      <c r="N44" s="135">
        <v>0</v>
      </c>
      <c r="O44" s="140" t="s">
        <v>535</v>
      </c>
      <c r="P44" s="135">
        <v>0</v>
      </c>
      <c r="Q44" s="140" t="s">
        <v>535</v>
      </c>
      <c r="R44" s="135">
        <v>0</v>
      </c>
      <c r="S44" s="140" t="s">
        <v>535</v>
      </c>
      <c r="T44" s="135">
        <v>0</v>
      </c>
      <c r="U44" s="140" t="s">
        <v>535</v>
      </c>
      <c r="V44" s="135">
        <v>0</v>
      </c>
      <c r="W44" s="140" t="s">
        <v>535</v>
      </c>
      <c r="X44" s="135">
        <v>0</v>
      </c>
      <c r="Y44" s="135" t="s">
        <v>535</v>
      </c>
      <c r="Z44" s="135" t="s">
        <v>544</v>
      </c>
      <c r="AA44" s="135" t="s">
        <v>544</v>
      </c>
      <c r="AB44" s="135">
        <v>0</v>
      </c>
      <c r="AC44" s="135">
        <v>0</v>
      </c>
    </row>
    <row r="45" spans="1:29" x14ac:dyDescent="0.25">
      <c r="A45" s="136" t="s">
        <v>555</v>
      </c>
      <c r="B45" s="137" t="s">
        <v>556</v>
      </c>
      <c r="C45" s="135"/>
      <c r="D45" s="135"/>
      <c r="E45" s="135"/>
      <c r="F45" s="135"/>
      <c r="G45" s="135">
        <v>0</v>
      </c>
      <c r="H45" s="135">
        <v>0</v>
      </c>
      <c r="I45" s="140" t="s">
        <v>535</v>
      </c>
      <c r="J45" s="135">
        <v>0</v>
      </c>
      <c r="K45" s="140" t="s">
        <v>535</v>
      </c>
      <c r="L45" s="135">
        <v>0</v>
      </c>
      <c r="M45" s="140" t="s">
        <v>535</v>
      </c>
      <c r="N45" s="135">
        <v>0</v>
      </c>
      <c r="O45" s="140" t="s">
        <v>535</v>
      </c>
      <c r="P45" s="135">
        <v>0</v>
      </c>
      <c r="Q45" s="140" t="s">
        <v>535</v>
      </c>
      <c r="R45" s="135">
        <v>0</v>
      </c>
      <c r="S45" s="140" t="s">
        <v>535</v>
      </c>
      <c r="T45" s="135">
        <v>0</v>
      </c>
      <c r="U45" s="140" t="s">
        <v>535</v>
      </c>
      <c r="V45" s="135">
        <v>0</v>
      </c>
      <c r="W45" s="140" t="s">
        <v>535</v>
      </c>
      <c r="X45" s="135">
        <v>0</v>
      </c>
      <c r="Y45" s="135" t="s">
        <v>535</v>
      </c>
      <c r="Z45" s="135" t="s">
        <v>544</v>
      </c>
      <c r="AA45" s="135" t="s">
        <v>544</v>
      </c>
      <c r="AB45" s="135">
        <v>0</v>
      </c>
      <c r="AC45" s="135">
        <v>0</v>
      </c>
    </row>
    <row r="46" spans="1:29" x14ac:dyDescent="0.25">
      <c r="A46" s="136" t="s">
        <v>557</v>
      </c>
      <c r="B46" s="137" t="s">
        <v>558</v>
      </c>
      <c r="C46" s="135"/>
      <c r="D46" s="135"/>
      <c r="E46" s="135"/>
      <c r="F46" s="135"/>
      <c r="G46" s="135">
        <v>0</v>
      </c>
      <c r="H46" s="135">
        <v>0</v>
      </c>
      <c r="I46" s="140" t="s">
        <v>535</v>
      </c>
      <c r="J46" s="135">
        <v>0</v>
      </c>
      <c r="K46" s="140" t="s">
        <v>535</v>
      </c>
      <c r="L46" s="135">
        <v>0</v>
      </c>
      <c r="M46" s="140" t="s">
        <v>535</v>
      </c>
      <c r="N46" s="135">
        <v>0</v>
      </c>
      <c r="O46" s="140" t="s">
        <v>535</v>
      </c>
      <c r="P46" s="135">
        <v>0</v>
      </c>
      <c r="Q46" s="140" t="s">
        <v>535</v>
      </c>
      <c r="R46" s="135">
        <v>0</v>
      </c>
      <c r="S46" s="140" t="s">
        <v>535</v>
      </c>
      <c r="T46" s="135">
        <v>0</v>
      </c>
      <c r="U46" s="140" t="s">
        <v>535</v>
      </c>
      <c r="V46" s="135">
        <v>0</v>
      </c>
      <c r="W46" s="140" t="s">
        <v>535</v>
      </c>
      <c r="X46" s="135">
        <v>0</v>
      </c>
      <c r="Y46" s="135" t="s">
        <v>535</v>
      </c>
      <c r="Z46" s="135" t="s">
        <v>544</v>
      </c>
      <c r="AA46" s="135" t="s">
        <v>544</v>
      </c>
      <c r="AB46" s="135">
        <v>0</v>
      </c>
      <c r="AC46" s="135">
        <v>0</v>
      </c>
    </row>
    <row r="47" spans="1:29" x14ac:dyDescent="0.25">
      <c r="A47" s="133" t="s">
        <v>61</v>
      </c>
      <c r="B47" s="134" t="s">
        <v>160</v>
      </c>
      <c r="C47" s="135"/>
      <c r="D47" s="135"/>
      <c r="E47" s="135"/>
      <c r="F47" s="135"/>
      <c r="G47" s="135"/>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x14ac:dyDescent="0.25">
      <c r="A48" s="136" t="s">
        <v>159</v>
      </c>
      <c r="B48" s="139" t="s">
        <v>547</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544</v>
      </c>
      <c r="AA48" s="135"/>
      <c r="AB48" s="135">
        <v>0</v>
      </c>
      <c r="AC48" s="135">
        <v>0</v>
      </c>
    </row>
    <row r="49" spans="1:29" ht="31.5" x14ac:dyDescent="0.25">
      <c r="A49" s="136" t="s">
        <v>158</v>
      </c>
      <c r="B49" s="139" t="s">
        <v>545</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544</v>
      </c>
      <c r="AA49" s="135"/>
      <c r="AB49" s="135">
        <v>0</v>
      </c>
      <c r="AC49" s="135">
        <v>0</v>
      </c>
    </row>
    <row r="50" spans="1:29" x14ac:dyDescent="0.25">
      <c r="A50" s="136" t="s">
        <v>157</v>
      </c>
      <c r="B50" s="137" t="s">
        <v>156</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544</v>
      </c>
      <c r="AA50" s="135"/>
      <c r="AB50" s="135">
        <v>0</v>
      </c>
      <c r="AC50" s="135">
        <v>0</v>
      </c>
    </row>
    <row r="51" spans="1:29" ht="35.25" customHeight="1" x14ac:dyDescent="0.25">
      <c r="A51" s="136" t="s">
        <v>155</v>
      </c>
      <c r="B51" s="137" t="s">
        <v>154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544</v>
      </c>
      <c r="AA51" s="135"/>
      <c r="AB51" s="135">
        <v>0</v>
      </c>
      <c r="AC51" s="135">
        <v>0</v>
      </c>
    </row>
    <row r="52" spans="1:29" ht="31.5" x14ac:dyDescent="0.25">
      <c r="A52" s="136" t="s">
        <v>153</v>
      </c>
      <c r="B52" s="137" t="s">
        <v>152</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544</v>
      </c>
      <c r="AA52" s="135"/>
      <c r="AB52" s="135">
        <v>0</v>
      </c>
      <c r="AC52" s="135">
        <v>0</v>
      </c>
    </row>
    <row r="53" spans="1:29" x14ac:dyDescent="0.25">
      <c r="A53" s="136" t="s">
        <v>151</v>
      </c>
      <c r="B53" s="137" t="s">
        <v>150</v>
      </c>
      <c r="C53" s="135">
        <v>0</v>
      </c>
      <c r="D53" s="135">
        <v>0</v>
      </c>
      <c r="E53" s="135"/>
      <c r="F53" s="135"/>
      <c r="G53" s="135">
        <v>0</v>
      </c>
      <c r="H53" s="141">
        <v>0</v>
      </c>
      <c r="I53" s="135"/>
      <c r="J53" s="135">
        <v>0</v>
      </c>
      <c r="K53" s="135"/>
      <c r="L53" s="135">
        <v>0</v>
      </c>
      <c r="M53" s="135"/>
      <c r="N53" s="135">
        <v>0</v>
      </c>
      <c r="O53" s="135"/>
      <c r="P53" s="135">
        <v>0</v>
      </c>
      <c r="Q53" s="135"/>
      <c r="R53" s="135">
        <v>0</v>
      </c>
      <c r="S53" s="135"/>
      <c r="T53" s="135">
        <v>0</v>
      </c>
      <c r="U53" s="135"/>
      <c r="V53" s="135">
        <v>0</v>
      </c>
      <c r="W53" s="135"/>
      <c r="X53" s="135">
        <v>0</v>
      </c>
      <c r="Y53" s="135"/>
      <c r="Z53" s="135" t="s">
        <v>544</v>
      </c>
      <c r="AA53" s="135"/>
      <c r="AB53" s="135">
        <v>0</v>
      </c>
      <c r="AC53" s="135">
        <v>0</v>
      </c>
    </row>
    <row r="54" spans="1:29" x14ac:dyDescent="0.25">
      <c r="A54" s="136" t="s">
        <v>149</v>
      </c>
      <c r="B54" s="137" t="s">
        <v>548</v>
      </c>
      <c r="C54" s="135">
        <v>68</v>
      </c>
      <c r="D54" s="135">
        <v>68</v>
      </c>
      <c r="E54" s="135"/>
      <c r="F54" s="135"/>
      <c r="G54" s="135">
        <v>68</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544</v>
      </c>
      <c r="AA54" s="135"/>
      <c r="AB54" s="135">
        <v>0</v>
      </c>
      <c r="AC54" s="135">
        <v>0</v>
      </c>
    </row>
    <row r="55" spans="1:29" x14ac:dyDescent="0.25">
      <c r="A55" s="136" t="s">
        <v>559</v>
      </c>
      <c r="B55" s="137" t="s">
        <v>549</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544</v>
      </c>
      <c r="AA55" s="135"/>
      <c r="AB55" s="135">
        <v>0</v>
      </c>
      <c r="AC55" s="135">
        <v>0</v>
      </c>
    </row>
    <row r="56" spans="1:29" x14ac:dyDescent="0.25">
      <c r="A56" s="136" t="s">
        <v>560</v>
      </c>
      <c r="B56" s="137" t="s">
        <v>550</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544</v>
      </c>
      <c r="AA56" s="135"/>
      <c r="AB56" s="135">
        <v>0</v>
      </c>
      <c r="AC56" s="135">
        <v>0</v>
      </c>
    </row>
    <row r="57" spans="1:29" x14ac:dyDescent="0.25">
      <c r="A57" s="136" t="s">
        <v>561</v>
      </c>
      <c r="B57" s="137" t="s">
        <v>552</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544</v>
      </c>
      <c r="AA57" s="135"/>
      <c r="AB57" s="135">
        <v>0</v>
      </c>
      <c r="AC57" s="135">
        <v>0</v>
      </c>
    </row>
    <row r="58" spans="1:29" ht="36.75" customHeight="1" x14ac:dyDescent="0.25">
      <c r="A58" s="136" t="s">
        <v>562</v>
      </c>
      <c r="B58" s="137" t="s">
        <v>554</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544</v>
      </c>
      <c r="AA58" s="135"/>
      <c r="AB58" s="135">
        <v>0</v>
      </c>
      <c r="AC58" s="135">
        <v>0</v>
      </c>
    </row>
    <row r="59" spans="1:29" x14ac:dyDescent="0.25">
      <c r="A59" s="136" t="s">
        <v>563</v>
      </c>
      <c r="B59" s="137" t="s">
        <v>556</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544</v>
      </c>
      <c r="AA59" s="135"/>
      <c r="AB59" s="135">
        <v>0</v>
      </c>
      <c r="AC59" s="135">
        <v>0</v>
      </c>
    </row>
    <row r="60" spans="1:29" x14ac:dyDescent="0.25">
      <c r="A60" s="136" t="s">
        <v>564</v>
      </c>
      <c r="B60" s="137" t="s">
        <v>558</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544</v>
      </c>
      <c r="AA60" s="135"/>
      <c r="AB60" s="135">
        <v>0</v>
      </c>
      <c r="AC60" s="135">
        <v>0</v>
      </c>
    </row>
    <row r="61" spans="1:29" ht="31.5"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x14ac:dyDescent="0.25">
      <c r="A62" s="136" t="s">
        <v>147</v>
      </c>
      <c r="B62" s="137" t="s">
        <v>146</v>
      </c>
      <c r="C62" s="135">
        <v>2.7123820734005575</v>
      </c>
      <c r="D62" s="135">
        <v>1.7983588533333299</v>
      </c>
      <c r="E62" s="135"/>
      <c r="F62" s="135"/>
      <c r="G62" s="135">
        <v>1.7983588533333332</v>
      </c>
      <c r="H62" s="141">
        <v>0</v>
      </c>
      <c r="I62" s="135"/>
      <c r="J62" s="135">
        <v>0</v>
      </c>
      <c r="K62" s="135"/>
      <c r="L62" s="135">
        <v>0</v>
      </c>
      <c r="M62" s="135"/>
      <c r="N62" s="135">
        <v>0</v>
      </c>
      <c r="O62" s="135"/>
      <c r="P62" s="135">
        <v>0</v>
      </c>
      <c r="Q62" s="135"/>
      <c r="R62" s="135">
        <v>0</v>
      </c>
      <c r="S62" s="135"/>
      <c r="T62" s="135">
        <v>0</v>
      </c>
      <c r="U62" s="135"/>
      <c r="V62" s="135">
        <v>0</v>
      </c>
      <c r="W62" s="135"/>
      <c r="X62" s="135">
        <v>0</v>
      </c>
      <c r="Y62" s="135"/>
      <c r="Z62" s="135" t="s">
        <v>544</v>
      </c>
      <c r="AA62" s="135"/>
      <c r="AB62" s="135">
        <v>0</v>
      </c>
      <c r="AC62" s="135">
        <v>0</v>
      </c>
    </row>
    <row r="63" spans="1:29" x14ac:dyDescent="0.25">
      <c r="A63" s="136" t="s">
        <v>145</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544</v>
      </c>
      <c r="AA63" s="135"/>
      <c r="AB63" s="135">
        <v>0</v>
      </c>
      <c r="AC63" s="135">
        <v>0</v>
      </c>
    </row>
    <row r="64" spans="1:29" x14ac:dyDescent="0.25">
      <c r="A64" s="136" t="s">
        <v>144</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544</v>
      </c>
      <c r="AA64" s="135"/>
      <c r="AB64" s="135">
        <v>0</v>
      </c>
      <c r="AC64" s="135">
        <v>0</v>
      </c>
    </row>
    <row r="65" spans="1:29" x14ac:dyDescent="0.25">
      <c r="A65" s="136" t="s">
        <v>143</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544</v>
      </c>
      <c r="AA65" s="135"/>
      <c r="AB65" s="135">
        <v>0</v>
      </c>
      <c r="AC65" s="135">
        <v>0</v>
      </c>
    </row>
    <row r="66" spans="1:29" ht="54" customHeight="1" x14ac:dyDescent="0.25">
      <c r="A66" s="136" t="s">
        <v>142</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544</v>
      </c>
      <c r="AA66" s="135"/>
      <c r="AB66" s="135">
        <v>0</v>
      </c>
      <c r="AC66" s="135">
        <v>0</v>
      </c>
    </row>
    <row r="67" spans="1:29" x14ac:dyDescent="0.25">
      <c r="A67" s="136" t="s">
        <v>141</v>
      </c>
      <c r="B67" s="139" t="s">
        <v>548</v>
      </c>
      <c r="C67" s="135"/>
      <c r="D67" s="135"/>
      <c r="E67" s="135"/>
      <c r="F67" s="135"/>
      <c r="G67" s="135">
        <v>68</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544</v>
      </c>
      <c r="AA67" s="135"/>
      <c r="AB67" s="135">
        <v>0</v>
      </c>
      <c r="AC67" s="135">
        <v>0</v>
      </c>
    </row>
    <row r="68" spans="1:29" ht="50.25" customHeight="1" x14ac:dyDescent="0.25">
      <c r="A68" s="136" t="s">
        <v>565</v>
      </c>
      <c r="B68" s="139" t="s">
        <v>549</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544</v>
      </c>
      <c r="AA68" s="135"/>
      <c r="AB68" s="135">
        <v>0</v>
      </c>
      <c r="AC68" s="135">
        <v>0</v>
      </c>
    </row>
    <row r="69" spans="1:29" x14ac:dyDescent="0.25">
      <c r="A69" s="136" t="s">
        <v>566</v>
      </c>
      <c r="B69" s="139" t="s">
        <v>550</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544</v>
      </c>
      <c r="AA69" s="135"/>
      <c r="AB69" s="135">
        <v>0</v>
      </c>
      <c r="AC69" s="135">
        <v>0</v>
      </c>
    </row>
    <row r="70" spans="1:29" ht="36.75" customHeight="1" x14ac:dyDescent="0.25">
      <c r="A70" s="136" t="s">
        <v>567</v>
      </c>
      <c r="B70" s="139" t="s">
        <v>552</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544</v>
      </c>
      <c r="AA70" s="135"/>
      <c r="AB70" s="135">
        <v>0</v>
      </c>
      <c r="AC70" s="135">
        <v>0</v>
      </c>
    </row>
    <row r="71" spans="1:29" x14ac:dyDescent="0.25">
      <c r="A71" s="136" t="s">
        <v>568</v>
      </c>
      <c r="B71" s="139" t="s">
        <v>554</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544</v>
      </c>
      <c r="AA71" s="135"/>
      <c r="AB71" s="135">
        <v>0</v>
      </c>
      <c r="AC71" s="135">
        <v>0</v>
      </c>
    </row>
    <row r="72" spans="1:29" ht="51" customHeight="1" x14ac:dyDescent="0.25">
      <c r="A72" s="136" t="s">
        <v>569</v>
      </c>
      <c r="B72" s="139" t="s">
        <v>556</v>
      </c>
      <c r="C72" s="135"/>
      <c r="D72" s="135"/>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544</v>
      </c>
      <c r="AA72" s="135"/>
      <c r="AB72" s="135">
        <v>0</v>
      </c>
      <c r="AC72" s="135">
        <v>0</v>
      </c>
    </row>
    <row r="73" spans="1:29" ht="32.25" customHeight="1" x14ac:dyDescent="0.25">
      <c r="A73" s="136" t="s">
        <v>570</v>
      </c>
      <c r="B73" s="139" t="s">
        <v>558</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544</v>
      </c>
      <c r="AA73" s="135"/>
      <c r="AB73" s="135">
        <v>0</v>
      </c>
      <c r="AC73" s="135">
        <v>0</v>
      </c>
    </row>
    <row r="74" spans="1:29" ht="51.75" customHeight="1" x14ac:dyDescent="0.25">
      <c r="A74" s="133" t="s">
        <v>58</v>
      </c>
      <c r="B74" s="142" t="s">
        <v>235</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544</v>
      </c>
      <c r="AA74" s="135"/>
      <c r="AB74" s="135">
        <v>0</v>
      </c>
      <c r="AC74" s="135">
        <v>0</v>
      </c>
    </row>
    <row r="75" spans="1:29" ht="21.75" customHeigh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23.25" customHeight="1" x14ac:dyDescent="0.25">
      <c r="A76" s="136" t="s">
        <v>230</v>
      </c>
      <c r="B76" s="139" t="s">
        <v>547</v>
      </c>
      <c r="C76" s="135"/>
      <c r="D76" s="135"/>
      <c r="E76" s="135"/>
      <c r="F76" s="135"/>
      <c r="G76" s="135">
        <v>0</v>
      </c>
      <c r="H76" s="135" t="s">
        <v>544</v>
      </c>
      <c r="I76" s="135"/>
      <c r="J76" s="135">
        <v>0</v>
      </c>
      <c r="K76" s="135"/>
      <c r="L76" s="135" t="s">
        <v>544</v>
      </c>
      <c r="M76" s="135"/>
      <c r="N76" s="135">
        <v>0</v>
      </c>
      <c r="O76" s="135"/>
      <c r="P76" s="135" t="s">
        <v>544</v>
      </c>
      <c r="Q76" s="135"/>
      <c r="R76" s="135">
        <v>0</v>
      </c>
      <c r="S76" s="135"/>
      <c r="T76" s="135" t="s">
        <v>544</v>
      </c>
      <c r="U76" s="135"/>
      <c r="V76" s="135">
        <v>0</v>
      </c>
      <c r="W76" s="135"/>
      <c r="X76" s="135">
        <v>0</v>
      </c>
      <c r="Y76" s="135"/>
      <c r="Z76" s="135" t="s">
        <v>544</v>
      </c>
      <c r="AA76" s="143"/>
      <c r="AB76" s="135">
        <v>0</v>
      </c>
      <c r="AC76" s="135">
        <v>0</v>
      </c>
    </row>
    <row r="77" spans="1:29" ht="18.75" customHeight="1" x14ac:dyDescent="0.25">
      <c r="A77" s="136" t="s">
        <v>231</v>
      </c>
      <c r="B77" s="139" t="s">
        <v>545</v>
      </c>
      <c r="C77" s="135"/>
      <c r="D77" s="135"/>
      <c r="E77" s="135"/>
      <c r="F77" s="135"/>
      <c r="G77" s="135">
        <v>0</v>
      </c>
      <c r="H77" s="135" t="s">
        <v>544</v>
      </c>
      <c r="I77" s="135"/>
      <c r="J77" s="135">
        <v>0</v>
      </c>
      <c r="K77" s="135"/>
      <c r="L77" s="135" t="s">
        <v>544</v>
      </c>
      <c r="M77" s="135"/>
      <c r="N77" s="135">
        <v>0</v>
      </c>
      <c r="O77" s="135"/>
      <c r="P77" s="135" t="s">
        <v>544</v>
      </c>
      <c r="Q77" s="135"/>
      <c r="R77" s="135">
        <v>0</v>
      </c>
      <c r="S77" s="135"/>
      <c r="T77" s="135" t="s">
        <v>544</v>
      </c>
      <c r="U77" s="135"/>
      <c r="V77" s="135">
        <v>0</v>
      </c>
      <c r="W77" s="135"/>
      <c r="X77" s="135">
        <v>0</v>
      </c>
      <c r="Y77" s="135"/>
      <c r="Z77" s="135" t="s">
        <v>544</v>
      </c>
      <c r="AA77" s="135"/>
      <c r="AB77" s="135">
        <v>0</v>
      </c>
      <c r="AC77" s="135">
        <v>0</v>
      </c>
    </row>
    <row r="78" spans="1:29" x14ac:dyDescent="0.25">
      <c r="A78" s="136" t="s">
        <v>232</v>
      </c>
      <c r="B78" s="137" t="s">
        <v>156</v>
      </c>
      <c r="C78" s="135"/>
      <c r="D78" s="135"/>
      <c r="E78" s="135"/>
      <c r="F78" s="135"/>
      <c r="G78" s="135">
        <v>0</v>
      </c>
      <c r="H78" s="135" t="s">
        <v>544</v>
      </c>
      <c r="I78" s="135"/>
      <c r="J78" s="135">
        <v>0</v>
      </c>
      <c r="K78" s="135"/>
      <c r="L78" s="135" t="s">
        <v>544</v>
      </c>
      <c r="M78" s="135"/>
      <c r="N78" s="135">
        <v>0</v>
      </c>
      <c r="O78" s="135"/>
      <c r="P78" s="135" t="s">
        <v>544</v>
      </c>
      <c r="Q78" s="135"/>
      <c r="R78" s="135">
        <v>0</v>
      </c>
      <c r="S78" s="135"/>
      <c r="T78" s="135" t="s">
        <v>544</v>
      </c>
      <c r="U78" s="135"/>
      <c r="V78" s="135">
        <v>0</v>
      </c>
      <c r="W78" s="135"/>
      <c r="X78" s="135">
        <v>0</v>
      </c>
      <c r="Y78" s="135"/>
      <c r="Z78" s="135" t="s">
        <v>544</v>
      </c>
      <c r="AA78" s="135"/>
      <c r="AB78" s="135">
        <v>0</v>
      </c>
      <c r="AC78" s="135">
        <v>0</v>
      </c>
    </row>
    <row r="79" spans="1:29" x14ac:dyDescent="0.25">
      <c r="A79" s="136" t="s">
        <v>233</v>
      </c>
      <c r="B79" s="137" t="s">
        <v>571</v>
      </c>
      <c r="C79" s="135"/>
      <c r="D79" s="143"/>
      <c r="E79" s="144"/>
      <c r="F79" s="144"/>
      <c r="G79" s="135">
        <v>0</v>
      </c>
      <c r="H79" s="135" t="s">
        <v>544</v>
      </c>
      <c r="I79" s="143"/>
      <c r="J79" s="135">
        <v>0</v>
      </c>
      <c r="K79" s="143"/>
      <c r="L79" s="135" t="s">
        <v>544</v>
      </c>
      <c r="M79" s="143"/>
      <c r="N79" s="135">
        <v>0</v>
      </c>
      <c r="O79" s="143"/>
      <c r="P79" s="135" t="s">
        <v>544</v>
      </c>
      <c r="Q79" s="143"/>
      <c r="R79" s="135">
        <v>0</v>
      </c>
      <c r="S79" s="143"/>
      <c r="T79" s="135" t="s">
        <v>544</v>
      </c>
      <c r="U79" s="143"/>
      <c r="V79" s="135">
        <v>0</v>
      </c>
      <c r="W79" s="143"/>
      <c r="X79" s="135">
        <v>0</v>
      </c>
      <c r="Y79" s="135"/>
      <c r="Z79" s="135" t="s">
        <v>544</v>
      </c>
      <c r="AA79" s="135"/>
      <c r="AB79" s="135">
        <v>0</v>
      </c>
      <c r="AC79" s="135">
        <v>0</v>
      </c>
    </row>
    <row r="80" spans="1:29" x14ac:dyDescent="0.25">
      <c r="A80" s="136" t="s">
        <v>234</v>
      </c>
      <c r="B80" s="137" t="s">
        <v>548</v>
      </c>
      <c r="C80" s="135"/>
      <c r="D80" s="143"/>
      <c r="E80" s="144"/>
      <c r="F80" s="144"/>
      <c r="G80" s="135">
        <v>0</v>
      </c>
      <c r="H80" s="135" t="s">
        <v>544</v>
      </c>
      <c r="I80" s="143"/>
      <c r="J80" s="135">
        <v>0</v>
      </c>
      <c r="K80" s="143"/>
      <c r="L80" s="135" t="s">
        <v>544</v>
      </c>
      <c r="M80" s="143"/>
      <c r="N80" s="135">
        <v>0</v>
      </c>
      <c r="O80" s="143"/>
      <c r="P80" s="135" t="s">
        <v>544</v>
      </c>
      <c r="Q80" s="143"/>
      <c r="R80" s="135">
        <v>0</v>
      </c>
      <c r="S80" s="143"/>
      <c r="T80" s="135" t="s">
        <v>544</v>
      </c>
      <c r="U80" s="143"/>
      <c r="V80" s="135">
        <v>0</v>
      </c>
      <c r="W80" s="143"/>
      <c r="X80" s="135">
        <v>0</v>
      </c>
      <c r="Y80" s="135"/>
      <c r="Z80" s="135" t="s">
        <v>544</v>
      </c>
      <c r="AA80" s="143"/>
      <c r="AB80" s="135">
        <v>0</v>
      </c>
      <c r="AC80" s="135">
        <v>0</v>
      </c>
    </row>
    <row r="81" spans="1:29" x14ac:dyDescent="0.25">
      <c r="A81" s="136" t="s">
        <v>572</v>
      </c>
      <c r="B81" s="137" t="s">
        <v>549</v>
      </c>
      <c r="C81" s="135"/>
      <c r="D81" s="143"/>
      <c r="E81" s="144"/>
      <c r="F81" s="144"/>
      <c r="G81" s="135">
        <v>0</v>
      </c>
      <c r="H81" s="135" t="s">
        <v>544</v>
      </c>
      <c r="I81" s="143"/>
      <c r="J81" s="135">
        <v>0</v>
      </c>
      <c r="K81" s="143"/>
      <c r="L81" s="135" t="s">
        <v>544</v>
      </c>
      <c r="M81" s="143"/>
      <c r="N81" s="135">
        <v>0</v>
      </c>
      <c r="O81" s="143"/>
      <c r="P81" s="135" t="s">
        <v>544</v>
      </c>
      <c r="Q81" s="143"/>
      <c r="R81" s="135">
        <v>0</v>
      </c>
      <c r="S81" s="143"/>
      <c r="T81" s="135" t="s">
        <v>544</v>
      </c>
      <c r="U81" s="143"/>
      <c r="V81" s="135">
        <v>0</v>
      </c>
      <c r="W81" s="143"/>
      <c r="X81" s="135">
        <v>0</v>
      </c>
      <c r="Y81" s="135"/>
      <c r="Z81" s="135" t="s">
        <v>544</v>
      </c>
      <c r="AA81" s="143"/>
      <c r="AB81" s="135">
        <v>0</v>
      </c>
      <c r="AC81" s="135">
        <v>0</v>
      </c>
    </row>
    <row r="82" spans="1:29" x14ac:dyDescent="0.25">
      <c r="A82" s="136" t="s">
        <v>573</v>
      </c>
      <c r="B82" s="137" t="s">
        <v>550</v>
      </c>
      <c r="C82" s="135"/>
      <c r="D82" s="143"/>
      <c r="E82" s="144"/>
      <c r="F82" s="144"/>
      <c r="G82" s="135">
        <v>0</v>
      </c>
      <c r="H82" s="135" t="s">
        <v>544</v>
      </c>
      <c r="I82" s="143"/>
      <c r="J82" s="135">
        <v>0</v>
      </c>
      <c r="K82" s="143"/>
      <c r="L82" s="135" t="s">
        <v>544</v>
      </c>
      <c r="M82" s="143"/>
      <c r="N82" s="135">
        <v>0</v>
      </c>
      <c r="O82" s="143"/>
      <c r="P82" s="135" t="s">
        <v>544</v>
      </c>
      <c r="Q82" s="143"/>
      <c r="R82" s="135">
        <v>0</v>
      </c>
      <c r="S82" s="143"/>
      <c r="T82" s="135" t="s">
        <v>544</v>
      </c>
      <c r="U82" s="143"/>
      <c r="V82" s="135">
        <v>0</v>
      </c>
      <c r="W82" s="143"/>
      <c r="X82" s="135">
        <v>0</v>
      </c>
      <c r="Y82" s="135"/>
      <c r="Z82" s="135" t="s">
        <v>544</v>
      </c>
      <c r="AA82" s="143"/>
      <c r="AB82" s="135">
        <v>0</v>
      </c>
      <c r="AC82" s="135">
        <v>0</v>
      </c>
    </row>
    <row r="83" spans="1:29" x14ac:dyDescent="0.25">
      <c r="A83" s="136" t="s">
        <v>574</v>
      </c>
      <c r="B83" s="137" t="s">
        <v>552</v>
      </c>
      <c r="C83" s="135"/>
      <c r="D83" s="143"/>
      <c r="E83" s="144"/>
      <c r="F83" s="144"/>
      <c r="G83" s="135">
        <v>0</v>
      </c>
      <c r="H83" s="135" t="s">
        <v>544</v>
      </c>
      <c r="I83" s="143"/>
      <c r="J83" s="135">
        <v>0</v>
      </c>
      <c r="K83" s="143"/>
      <c r="L83" s="135" t="s">
        <v>544</v>
      </c>
      <c r="M83" s="143"/>
      <c r="N83" s="135">
        <v>0</v>
      </c>
      <c r="O83" s="143"/>
      <c r="P83" s="135" t="s">
        <v>544</v>
      </c>
      <c r="Q83" s="143"/>
      <c r="R83" s="135">
        <v>0</v>
      </c>
      <c r="S83" s="143"/>
      <c r="T83" s="135" t="s">
        <v>544</v>
      </c>
      <c r="U83" s="143"/>
      <c r="V83" s="135">
        <v>0</v>
      </c>
      <c r="W83" s="143"/>
      <c r="X83" s="135">
        <v>0</v>
      </c>
      <c r="Y83" s="135"/>
      <c r="Z83" s="135" t="s">
        <v>544</v>
      </c>
      <c r="AA83" s="143"/>
      <c r="AB83" s="135">
        <v>0</v>
      </c>
      <c r="AC83" s="135">
        <v>0</v>
      </c>
    </row>
    <row r="84" spans="1:29" x14ac:dyDescent="0.25">
      <c r="A84" s="136" t="s">
        <v>575</v>
      </c>
      <c r="B84" s="137" t="s">
        <v>554</v>
      </c>
      <c r="C84" s="135"/>
      <c r="D84" s="143"/>
      <c r="E84" s="144"/>
      <c r="F84" s="144"/>
      <c r="G84" s="135">
        <v>0</v>
      </c>
      <c r="H84" s="135" t="s">
        <v>544</v>
      </c>
      <c r="I84" s="143"/>
      <c r="J84" s="135">
        <v>0</v>
      </c>
      <c r="K84" s="143"/>
      <c r="L84" s="135" t="s">
        <v>544</v>
      </c>
      <c r="M84" s="143"/>
      <c r="N84" s="135">
        <v>0</v>
      </c>
      <c r="O84" s="143"/>
      <c r="P84" s="135" t="s">
        <v>544</v>
      </c>
      <c r="Q84" s="143"/>
      <c r="R84" s="135">
        <v>0</v>
      </c>
      <c r="S84" s="143"/>
      <c r="T84" s="135" t="s">
        <v>544</v>
      </c>
      <c r="U84" s="143"/>
      <c r="V84" s="135">
        <v>0</v>
      </c>
      <c r="W84" s="143"/>
      <c r="X84" s="135">
        <v>0</v>
      </c>
      <c r="Y84" s="135"/>
      <c r="Z84" s="135" t="s">
        <v>544</v>
      </c>
      <c r="AA84" s="143"/>
      <c r="AB84" s="135">
        <v>0</v>
      </c>
      <c r="AC84" s="135">
        <v>0</v>
      </c>
    </row>
    <row r="85" spans="1:29" x14ac:dyDescent="0.25">
      <c r="A85" s="136" t="s">
        <v>576</v>
      </c>
      <c r="B85" s="137" t="s">
        <v>556</v>
      </c>
      <c r="C85" s="135"/>
      <c r="D85" s="143"/>
      <c r="E85" s="144"/>
      <c r="F85" s="144"/>
      <c r="G85" s="135">
        <v>0</v>
      </c>
      <c r="H85" s="135" t="s">
        <v>544</v>
      </c>
      <c r="I85" s="143"/>
      <c r="J85" s="135">
        <v>0</v>
      </c>
      <c r="K85" s="143"/>
      <c r="L85" s="135" t="s">
        <v>544</v>
      </c>
      <c r="M85" s="143"/>
      <c r="N85" s="135">
        <v>0</v>
      </c>
      <c r="O85" s="143"/>
      <c r="P85" s="135" t="s">
        <v>544</v>
      </c>
      <c r="Q85" s="143"/>
      <c r="R85" s="135">
        <v>0</v>
      </c>
      <c r="S85" s="143"/>
      <c r="T85" s="135" t="s">
        <v>544</v>
      </c>
      <c r="U85" s="143"/>
      <c r="V85" s="135">
        <v>0</v>
      </c>
      <c r="W85" s="143"/>
      <c r="X85" s="135">
        <v>0</v>
      </c>
      <c r="Y85" s="135"/>
      <c r="Z85" s="135" t="s">
        <v>544</v>
      </c>
      <c r="AA85" s="143"/>
      <c r="AB85" s="135">
        <v>0</v>
      </c>
      <c r="AC85" s="135">
        <v>0</v>
      </c>
    </row>
    <row r="86" spans="1:29" x14ac:dyDescent="0.25">
      <c r="A86" s="136" t="s">
        <v>577</v>
      </c>
      <c r="B86" s="137" t="s">
        <v>558</v>
      </c>
      <c r="C86" s="135"/>
      <c r="D86" s="143"/>
      <c r="E86" s="144"/>
      <c r="F86" s="144"/>
      <c r="G86" s="135">
        <v>0</v>
      </c>
      <c r="H86" s="135" t="s">
        <v>544</v>
      </c>
      <c r="I86" s="143"/>
      <c r="J86" s="135">
        <v>0</v>
      </c>
      <c r="K86" s="143"/>
      <c r="L86" s="135" t="s">
        <v>544</v>
      </c>
      <c r="M86" s="143"/>
      <c r="N86" s="135">
        <v>0</v>
      </c>
      <c r="O86" s="143"/>
      <c r="P86" s="135" t="s">
        <v>544</v>
      </c>
      <c r="Q86" s="143"/>
      <c r="R86" s="135">
        <v>0</v>
      </c>
      <c r="S86" s="143"/>
      <c r="T86" s="135" t="s">
        <v>544</v>
      </c>
      <c r="U86" s="143"/>
      <c r="V86" s="135">
        <v>0</v>
      </c>
      <c r="W86" s="143"/>
      <c r="X86" s="135">
        <v>0</v>
      </c>
      <c r="Y86" s="135"/>
      <c r="Z86" s="135" t="s">
        <v>544</v>
      </c>
      <c r="AA86" s="143"/>
      <c r="AB86" s="135">
        <v>0</v>
      </c>
      <c r="AC86" s="135">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Q9" zoomScale="55" zoomScaleSheetLayoutView="55" workbookViewId="0">
      <selection activeCell="A21" sqref="A21:AV21"/>
    </sheetView>
  </sheetViews>
  <sheetFormatPr defaultRowHeight="15" x14ac:dyDescent="0.25"/>
  <cols>
    <col min="1" max="1" width="6.140625" style="16" customWidth="1"/>
    <col min="2" max="2" width="23.140625" style="16" customWidth="1"/>
    <col min="3" max="3" width="20.5703125" style="16" customWidth="1"/>
    <col min="4" max="4" width="15.140625" style="16" customWidth="1"/>
    <col min="5" max="12" width="7.7109375" style="16" customWidth="1"/>
    <col min="13" max="13" width="22.7109375" style="16" customWidth="1"/>
    <col min="14" max="14" width="63.7109375" style="16" customWidth="1"/>
    <col min="15" max="15" width="23.140625" style="16" customWidth="1"/>
    <col min="16" max="16" width="13.42578125" style="16" customWidth="1"/>
    <col min="17" max="17" width="17.85546875" style="16" customWidth="1"/>
    <col min="18" max="18" width="17" style="16" customWidth="1"/>
    <col min="19" max="20" width="9.7109375" style="16" customWidth="1"/>
    <col min="21" max="21" width="11.42578125" style="16" customWidth="1"/>
    <col min="22" max="22" width="12.7109375" style="16" customWidth="1"/>
    <col min="23" max="23" width="20.85546875" style="16" customWidth="1"/>
    <col min="24" max="25" width="10.7109375" style="16" customWidth="1"/>
    <col min="26" max="26" width="7.7109375" style="16" customWidth="1"/>
    <col min="27" max="28" width="10.7109375" style="16" customWidth="1"/>
    <col min="29" max="29" width="23.710937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5" t="str">
        <f>'6.2. Паспорт фин осв ввод'!A4:U4</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4" t="str">
        <f>'6.2. Паспорт фин осв ввод'!A8:U8</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4" t="str">
        <f>'6.2. Паспорт фин осв ввод'!A11:U11</f>
        <v>O_TP1100.AS.0030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6.75" customHeight="1" x14ac:dyDescent="0.25">
      <c r="A15" s="23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75" t="s">
        <v>502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513</v>
      </c>
      <c r="F22" s="383"/>
      <c r="G22" s="383"/>
      <c r="H22" s="383"/>
      <c r="I22" s="383"/>
      <c r="J22" s="383"/>
      <c r="K22" s="383"/>
      <c r="L22" s="384"/>
      <c r="M22" s="376" t="s">
        <v>49</v>
      </c>
      <c r="N22" s="376" t="s">
        <v>48</v>
      </c>
      <c r="O22" s="376" t="s">
        <v>47</v>
      </c>
      <c r="P22" s="385" t="s">
        <v>265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139</v>
      </c>
      <c r="G23" s="393" t="s">
        <v>138</v>
      </c>
      <c r="H23" s="393" t="s">
        <v>137</v>
      </c>
      <c r="I23" s="397" t="s">
        <v>421</v>
      </c>
      <c r="J23" s="397" t="s">
        <v>422</v>
      </c>
      <c r="K23" s="397" t="s">
        <v>423</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15" t="s">
        <v>13</v>
      </c>
      <c r="AG24" s="115" t="s">
        <v>12</v>
      </c>
      <c r="AH24" s="116" t="s">
        <v>2</v>
      </c>
      <c r="AI24" s="116" t="s">
        <v>11</v>
      </c>
      <c r="AJ24" s="378"/>
      <c r="AK24" s="378"/>
      <c r="AL24" s="378"/>
      <c r="AM24" s="378"/>
      <c r="AN24" s="378"/>
      <c r="AO24" s="378"/>
      <c r="AP24" s="378"/>
      <c r="AQ24" s="388"/>
      <c r="AR24" s="385"/>
      <c r="AS24" s="385"/>
      <c r="AT24" s="385"/>
      <c r="AU24" s="385"/>
      <c r="AV24" s="39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53">
        <v>1</v>
      </c>
      <c r="B26" s="154" t="s">
        <v>598</v>
      </c>
      <c r="C26" s="154" t="s">
        <v>599</v>
      </c>
      <c r="D26" s="155">
        <v>12.202400000000001</v>
      </c>
      <c r="E26" s="156" t="s">
        <v>366</v>
      </c>
      <c r="F26" s="156" t="s">
        <v>366</v>
      </c>
      <c r="G26" s="156" t="s">
        <v>366</v>
      </c>
      <c r="H26" s="156" t="s">
        <v>366</v>
      </c>
      <c r="I26" s="156" t="s">
        <v>366</v>
      </c>
      <c r="J26" s="156" t="s">
        <v>366</v>
      </c>
      <c r="K26" s="156" t="s">
        <v>366</v>
      </c>
      <c r="L26" s="153">
        <v>68</v>
      </c>
      <c r="M26" s="157" t="s">
        <v>600</v>
      </c>
      <c r="N26" s="154" t="s">
        <v>601</v>
      </c>
      <c r="O26" s="154" t="s">
        <v>598</v>
      </c>
      <c r="P26" s="158">
        <v>167</v>
      </c>
      <c r="Q26" s="154" t="s">
        <v>602</v>
      </c>
      <c r="R26" s="158">
        <v>167</v>
      </c>
      <c r="S26" s="157" t="s">
        <v>603</v>
      </c>
      <c r="T26" s="157" t="s">
        <v>604</v>
      </c>
      <c r="U26" s="153">
        <v>1</v>
      </c>
      <c r="V26" s="153">
        <v>1</v>
      </c>
      <c r="W26" s="157" t="s">
        <v>605</v>
      </c>
      <c r="X26" s="158">
        <v>167</v>
      </c>
      <c r="Y26" s="156" t="s">
        <v>366</v>
      </c>
      <c r="Z26" s="156" t="s">
        <v>366</v>
      </c>
      <c r="AA26" s="156" t="s">
        <v>366</v>
      </c>
      <c r="AB26" s="158">
        <v>167</v>
      </c>
      <c r="AC26" s="157" t="s">
        <v>605</v>
      </c>
      <c r="AD26" s="158">
        <v>200</v>
      </c>
      <c r="AE26" s="156" t="s">
        <v>366</v>
      </c>
      <c r="AF26" s="156" t="s">
        <v>366</v>
      </c>
      <c r="AG26" s="156" t="s">
        <v>366</v>
      </c>
      <c r="AH26" s="156" t="s">
        <v>366</v>
      </c>
      <c r="AI26" s="156" t="s">
        <v>366</v>
      </c>
      <c r="AJ26" s="156" t="s">
        <v>366</v>
      </c>
      <c r="AK26" s="156" t="s">
        <v>366</v>
      </c>
      <c r="AL26" s="156" t="s">
        <v>366</v>
      </c>
      <c r="AM26" s="156" t="s">
        <v>366</v>
      </c>
      <c r="AN26" s="156" t="s">
        <v>366</v>
      </c>
      <c r="AO26" s="156" t="s">
        <v>366</v>
      </c>
      <c r="AP26" s="156" t="s">
        <v>366</v>
      </c>
      <c r="AQ26" s="156">
        <v>45492</v>
      </c>
      <c r="AR26" s="156" t="s">
        <v>366</v>
      </c>
      <c r="AS26" s="156">
        <v>45492</v>
      </c>
      <c r="AT26" s="156">
        <v>45534</v>
      </c>
      <c r="AU26" s="156" t="s">
        <v>366</v>
      </c>
      <c r="AV26" s="154" t="s">
        <v>606</v>
      </c>
    </row>
    <row r="27" spans="1:48" s="17" customFormat="1" ht="75" x14ac:dyDescent="0.2">
      <c r="A27" s="153">
        <v>2</v>
      </c>
      <c r="B27" s="154" t="s">
        <v>598</v>
      </c>
      <c r="C27" s="154" t="s">
        <v>599</v>
      </c>
      <c r="D27" s="155">
        <v>12.202400000000001</v>
      </c>
      <c r="E27" s="156" t="s">
        <v>366</v>
      </c>
      <c r="F27" s="156" t="s">
        <v>366</v>
      </c>
      <c r="G27" s="156" t="s">
        <v>366</v>
      </c>
      <c r="H27" s="156" t="s">
        <v>366</v>
      </c>
      <c r="I27" s="156" t="s">
        <v>366</v>
      </c>
      <c r="J27" s="156" t="s">
        <v>366</v>
      </c>
      <c r="K27" s="156" t="s">
        <v>366</v>
      </c>
      <c r="L27" s="153">
        <v>68</v>
      </c>
      <c r="M27" s="157" t="s">
        <v>600</v>
      </c>
      <c r="N27" s="154" t="s">
        <v>607</v>
      </c>
      <c r="O27" s="154" t="s">
        <v>598</v>
      </c>
      <c r="P27" s="158">
        <v>823.41800000000001</v>
      </c>
      <c r="Q27" s="154" t="s">
        <v>602</v>
      </c>
      <c r="R27" s="158">
        <v>823.41800000000001</v>
      </c>
      <c r="S27" s="157" t="s">
        <v>608</v>
      </c>
      <c r="T27" s="157" t="s">
        <v>609</v>
      </c>
      <c r="U27" s="153">
        <v>1</v>
      </c>
      <c r="V27" s="153">
        <v>1</v>
      </c>
      <c r="W27" s="157" t="s">
        <v>610</v>
      </c>
      <c r="X27" s="158">
        <v>678.05332999999996</v>
      </c>
      <c r="Y27" s="156" t="s">
        <v>366</v>
      </c>
      <c r="Z27" s="156" t="s">
        <v>366</v>
      </c>
      <c r="AA27" s="156" t="s">
        <v>366</v>
      </c>
      <c r="AB27" s="158">
        <v>678.05332999999996</v>
      </c>
      <c r="AC27" s="157" t="s">
        <v>610</v>
      </c>
      <c r="AD27" s="158">
        <v>814</v>
      </c>
      <c r="AE27" s="156" t="s">
        <v>366</v>
      </c>
      <c r="AF27" s="156" t="s">
        <v>366</v>
      </c>
      <c r="AG27" s="156" t="s">
        <v>366</v>
      </c>
      <c r="AH27" s="156" t="s">
        <v>366</v>
      </c>
      <c r="AI27" s="156" t="s">
        <v>366</v>
      </c>
      <c r="AJ27" s="156" t="s">
        <v>366</v>
      </c>
      <c r="AK27" s="156" t="s">
        <v>366</v>
      </c>
      <c r="AL27" s="156" t="s">
        <v>366</v>
      </c>
      <c r="AM27" s="156" t="s">
        <v>366</v>
      </c>
      <c r="AN27" s="156" t="s">
        <v>366</v>
      </c>
      <c r="AO27" s="156" t="s">
        <v>366</v>
      </c>
      <c r="AP27" s="156" t="s">
        <v>366</v>
      </c>
      <c r="AQ27" s="156">
        <v>45579</v>
      </c>
      <c r="AR27" s="156" t="s">
        <v>366</v>
      </c>
      <c r="AS27" s="156">
        <v>45579</v>
      </c>
      <c r="AT27" s="156">
        <v>45692</v>
      </c>
      <c r="AU27" s="156" t="s">
        <v>366</v>
      </c>
      <c r="AV27" s="154" t="s">
        <v>611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85" zoomScaleNormal="90" zoomScaleSheetLayoutView="85" workbookViewId="0">
      <selection activeCell="B25" sqref="B25"/>
    </sheetView>
  </sheetViews>
  <sheetFormatPr defaultRowHeight="15.75" x14ac:dyDescent="0.25"/>
  <cols>
    <col min="1" max="2" width="66.140625" style="9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521</v>
      </c>
    </row>
    <row r="4" spans="1:8" x14ac:dyDescent="0.25">
      <c r="B4" s="33"/>
    </row>
    <row r="5" spans="1:8" ht="18.75" x14ac:dyDescent="0.3">
      <c r="A5" s="400" t="str">
        <f>'7. Паспорт отчет о закупке'!A5:AV5</f>
        <v>Год раскрытия информации: 2025 год</v>
      </c>
      <c r="B5" s="400"/>
      <c r="C5" s="55"/>
      <c r="D5" s="55"/>
      <c r="E5" s="55"/>
      <c r="F5" s="55"/>
      <c r="G5" s="55"/>
      <c r="H5" s="55"/>
    </row>
    <row r="6" spans="1:8" ht="18.75" x14ac:dyDescent="0.3">
      <c r="A6" s="117"/>
      <c r="B6" s="117"/>
      <c r="C6" s="117"/>
      <c r="D6" s="117"/>
      <c r="E6" s="117"/>
      <c r="F6" s="117"/>
      <c r="G6" s="117"/>
      <c r="H6" s="117"/>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4" t="str">
        <f>'7. Паспорт отчет о закупке'!A9:AV9</f>
        <v>АО "Россети Тюмень"</v>
      </c>
      <c r="B9" s="234"/>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4" t="str">
        <f>'7. Паспорт отчет о закупке'!A12:AV12</f>
        <v>O_TP1100.AS.0030</v>
      </c>
      <c r="B12" s="234"/>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93" customHeight="1" x14ac:dyDescent="0.25">
      <c r="A15" s="23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31"/>
      <c r="C15" s="8"/>
      <c r="D15" s="8"/>
      <c r="E15" s="8"/>
      <c r="F15" s="8"/>
      <c r="G15" s="8"/>
      <c r="H15" s="8"/>
    </row>
    <row r="16" spans="1:8" x14ac:dyDescent="0.25">
      <c r="A16" s="226" t="s">
        <v>6</v>
      </c>
      <c r="B16" s="226"/>
      <c r="C16" s="6"/>
      <c r="D16" s="6"/>
      <c r="E16" s="6"/>
      <c r="F16" s="6"/>
      <c r="G16" s="6"/>
      <c r="H16" s="6"/>
    </row>
    <row r="17" spans="1:2" x14ac:dyDescent="0.25">
      <c r="B17" s="91"/>
    </row>
    <row r="18" spans="1:2" ht="33.75" customHeight="1" x14ac:dyDescent="0.25">
      <c r="A18" s="401" t="s">
        <v>503</v>
      </c>
      <c r="B18" s="402"/>
    </row>
    <row r="19" spans="1:2" x14ac:dyDescent="0.25">
      <c r="B19" s="33"/>
    </row>
    <row r="20" spans="1:2" ht="16.5" thickBot="1" x14ac:dyDescent="0.3">
      <c r="B20" s="92"/>
    </row>
    <row r="21" spans="1:2" ht="60.75" thickBot="1" x14ac:dyDescent="0.3">
      <c r="A21" s="93" t="s">
        <v>373</v>
      </c>
      <c r="B21" s="9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row>
    <row r="22" spans="1:2" ht="16.5" thickBot="1" x14ac:dyDescent="0.3">
      <c r="A22" s="93" t="s">
        <v>374</v>
      </c>
      <c r="B22" s="94" t="s">
        <v>578</v>
      </c>
    </row>
    <row r="23" spans="1:2" ht="16.5" thickBot="1" x14ac:dyDescent="0.3">
      <c r="A23" s="93" t="s">
        <v>339</v>
      </c>
      <c r="B23" s="95" t="s">
        <v>579</v>
      </c>
    </row>
    <row r="24" spans="1:2" ht="16.5" thickBot="1" x14ac:dyDescent="0.3">
      <c r="A24" s="93" t="s">
        <v>375</v>
      </c>
      <c r="B24" s="95" t="s">
        <v>591</v>
      </c>
    </row>
    <row r="25" spans="1:2" ht="16.5" thickBot="1" x14ac:dyDescent="0.3">
      <c r="A25" s="96" t="s">
        <v>376</v>
      </c>
      <c r="B25" s="94">
        <v>2024</v>
      </c>
    </row>
    <row r="26" spans="1:2" ht="16.5" thickBot="1" x14ac:dyDescent="0.3">
      <c r="A26" s="97" t="s">
        <v>377</v>
      </c>
      <c r="B26" s="98" t="s">
        <v>612</v>
      </c>
    </row>
    <row r="27" spans="1:2" ht="29.25" thickBot="1" x14ac:dyDescent="0.3">
      <c r="A27" s="105" t="s">
        <v>580</v>
      </c>
      <c r="B27" s="148">
        <v>1.9672988000000002</v>
      </c>
    </row>
    <row r="28" spans="1:2" ht="16.5" thickBot="1" x14ac:dyDescent="0.3">
      <c r="A28" s="100" t="s">
        <v>378</v>
      </c>
      <c r="B28" s="100" t="s">
        <v>581</v>
      </c>
    </row>
    <row r="29" spans="1:2" ht="29.25" thickBot="1" x14ac:dyDescent="0.3">
      <c r="A29" s="106" t="s">
        <v>379</v>
      </c>
      <c r="B29" s="159">
        <v>1.014</v>
      </c>
    </row>
    <row r="30" spans="1:2" ht="29.25" thickBot="1" x14ac:dyDescent="0.3">
      <c r="A30" s="106" t="s">
        <v>380</v>
      </c>
      <c r="B30" s="148">
        <v>1.014</v>
      </c>
    </row>
    <row r="31" spans="1:2" ht="16.5" thickBot="1" x14ac:dyDescent="0.3">
      <c r="A31" s="100" t="s">
        <v>381</v>
      </c>
      <c r="B31" s="148"/>
    </row>
    <row r="32" spans="1:2" ht="29.25" thickBot="1" x14ac:dyDescent="0.3">
      <c r="A32" s="106" t="s">
        <v>382</v>
      </c>
      <c r="B32" s="148">
        <v>0</v>
      </c>
    </row>
    <row r="33" spans="1:2" ht="16.5" thickBot="1" x14ac:dyDescent="0.3">
      <c r="A33" s="100" t="s">
        <v>383</v>
      </c>
      <c r="B33" s="148" t="s">
        <v>535</v>
      </c>
    </row>
    <row r="34" spans="1:2" ht="16.5" thickBot="1" x14ac:dyDescent="0.3">
      <c r="A34" s="100" t="s">
        <v>384</v>
      </c>
      <c r="B34" s="148" t="s">
        <v>535</v>
      </c>
    </row>
    <row r="35" spans="1:2" ht="16.5" thickBot="1" x14ac:dyDescent="0.3">
      <c r="A35" s="100" t="s">
        <v>385</v>
      </c>
      <c r="B35" s="148" t="s">
        <v>535</v>
      </c>
    </row>
    <row r="36" spans="1:2" ht="16.5" thickBot="1" x14ac:dyDescent="0.3">
      <c r="A36" s="100" t="s">
        <v>386</v>
      </c>
      <c r="B36" s="148" t="s">
        <v>535</v>
      </c>
    </row>
    <row r="37" spans="1:2" ht="29.25" thickBot="1" x14ac:dyDescent="0.3">
      <c r="A37" s="160" t="s">
        <v>613</v>
      </c>
      <c r="B37" s="161">
        <v>1.014</v>
      </c>
    </row>
    <row r="38" spans="1:2" ht="30" x14ac:dyDescent="0.25">
      <c r="A38" s="162" t="s">
        <v>614</v>
      </c>
      <c r="B38" s="163">
        <v>0.2</v>
      </c>
    </row>
    <row r="39" spans="1:2" x14ac:dyDescent="0.25">
      <c r="A39" s="164" t="s">
        <v>384</v>
      </c>
      <c r="B39" s="165">
        <v>6.18</v>
      </c>
    </row>
    <row r="40" spans="1:2" x14ac:dyDescent="0.25">
      <c r="A40" s="164" t="s">
        <v>385</v>
      </c>
      <c r="B40" s="166">
        <v>0.2</v>
      </c>
    </row>
    <row r="41" spans="1:2" x14ac:dyDescent="0.25">
      <c r="A41" s="164" t="s">
        <v>386</v>
      </c>
      <c r="B41" s="166">
        <v>0.16700000000000001</v>
      </c>
    </row>
    <row r="42" spans="1:2" ht="30" x14ac:dyDescent="0.25">
      <c r="A42" s="162" t="s">
        <v>615</v>
      </c>
      <c r="B42" s="163">
        <v>0.81399999999999995</v>
      </c>
    </row>
    <row r="43" spans="1:2" x14ac:dyDescent="0.25">
      <c r="A43" s="164" t="s">
        <v>384</v>
      </c>
      <c r="B43" s="165">
        <v>25.17</v>
      </c>
    </row>
    <row r="44" spans="1:2" x14ac:dyDescent="0.25">
      <c r="A44" s="164" t="s">
        <v>385</v>
      </c>
      <c r="B44" s="166">
        <v>0</v>
      </c>
    </row>
    <row r="45" spans="1:2" ht="16.5" thickBot="1" x14ac:dyDescent="0.3">
      <c r="A45" s="164" t="s">
        <v>386</v>
      </c>
      <c r="B45" s="166">
        <v>0.67800000000000005</v>
      </c>
    </row>
    <row r="46" spans="1:2" ht="29.25" thickBot="1" x14ac:dyDescent="0.3">
      <c r="A46" s="106" t="s">
        <v>387</v>
      </c>
      <c r="B46" s="148">
        <v>0</v>
      </c>
    </row>
    <row r="47" spans="1:2" ht="16.5" thickBot="1" x14ac:dyDescent="0.3">
      <c r="A47" s="100" t="s">
        <v>383</v>
      </c>
      <c r="B47" s="100"/>
    </row>
    <row r="48" spans="1:2" ht="16.5" thickBot="1" x14ac:dyDescent="0.3">
      <c r="A48" s="100" t="s">
        <v>384</v>
      </c>
      <c r="B48" s="100"/>
    </row>
    <row r="49" spans="1:2" ht="16.5" thickBot="1" x14ac:dyDescent="0.3">
      <c r="A49" s="100" t="s">
        <v>385</v>
      </c>
      <c r="B49" s="100"/>
    </row>
    <row r="50" spans="1:2" ht="16.5" thickBot="1" x14ac:dyDescent="0.3">
      <c r="A50" s="100" t="s">
        <v>386</v>
      </c>
      <c r="B50" s="100"/>
    </row>
    <row r="51" spans="1:2" ht="29.25" thickBot="1" x14ac:dyDescent="0.3">
      <c r="A51" s="99" t="s">
        <v>388</v>
      </c>
      <c r="B51" s="107"/>
    </row>
    <row r="52" spans="1:2" ht="16.5" thickBot="1" x14ac:dyDescent="0.3">
      <c r="A52" s="101" t="s">
        <v>381</v>
      </c>
      <c r="B52" s="107"/>
    </row>
    <row r="53" spans="1:2" ht="16.5" thickBot="1" x14ac:dyDescent="0.3">
      <c r="A53" s="101" t="s">
        <v>389</v>
      </c>
      <c r="B53" s="107"/>
    </row>
    <row r="54" spans="1:2" ht="16.5" thickBot="1" x14ac:dyDescent="0.3">
      <c r="A54" s="101" t="s">
        <v>390</v>
      </c>
      <c r="B54" s="107"/>
    </row>
    <row r="55" spans="1:2" ht="16.5" thickBot="1" x14ac:dyDescent="0.3">
      <c r="A55" s="101" t="s">
        <v>391</v>
      </c>
      <c r="B55" s="107"/>
    </row>
    <row r="56" spans="1:2" ht="15.75" customHeight="1" thickBot="1" x14ac:dyDescent="0.3">
      <c r="A56" s="96" t="s">
        <v>392</v>
      </c>
      <c r="B56" s="108">
        <v>35.68</v>
      </c>
    </row>
    <row r="57" spans="1:2" ht="16.5" thickBot="1" x14ac:dyDescent="0.3">
      <c r="A57" s="96" t="s">
        <v>393</v>
      </c>
      <c r="B57" s="108">
        <v>1.1539999999999999</v>
      </c>
    </row>
    <row r="58" spans="1:2" ht="16.5" thickBot="1" x14ac:dyDescent="0.3">
      <c r="A58" s="96" t="s">
        <v>394</v>
      </c>
      <c r="B58" s="108">
        <v>66.72</v>
      </c>
    </row>
    <row r="59" spans="1:2" ht="16.5" thickBot="1" x14ac:dyDescent="0.3">
      <c r="A59" s="97" t="s">
        <v>395</v>
      </c>
      <c r="B59" s="98">
        <v>1.798</v>
      </c>
    </row>
    <row r="60" spans="1:2" x14ac:dyDescent="0.25">
      <c r="A60" s="99" t="s">
        <v>396</v>
      </c>
      <c r="B60" s="101" t="s">
        <v>535</v>
      </c>
    </row>
    <row r="61" spans="1:2" x14ac:dyDescent="0.25">
      <c r="A61" s="103" t="s">
        <v>397</v>
      </c>
      <c r="B61" s="152" t="s">
        <v>582</v>
      </c>
    </row>
    <row r="62" spans="1:2" x14ac:dyDescent="0.25">
      <c r="A62" s="103" t="s">
        <v>398</v>
      </c>
      <c r="B62" s="103"/>
    </row>
    <row r="63" spans="1:2" x14ac:dyDescent="0.25">
      <c r="A63" s="103" t="s">
        <v>399</v>
      </c>
      <c r="B63" s="103"/>
    </row>
    <row r="64" spans="1:2" x14ac:dyDescent="0.25">
      <c r="A64" s="103" t="s">
        <v>400</v>
      </c>
      <c r="B64" s="103"/>
    </row>
    <row r="65" spans="1:2" ht="16.5" thickBot="1" x14ac:dyDescent="0.3">
      <c r="A65" s="104" t="s">
        <v>401</v>
      </c>
      <c r="B65" s="104" t="s">
        <v>616</v>
      </c>
    </row>
    <row r="66" spans="1:2" ht="30.75" thickBot="1" x14ac:dyDescent="0.3">
      <c r="A66" s="101" t="s">
        <v>402</v>
      </c>
      <c r="B66" s="102"/>
    </row>
    <row r="67" spans="1:2" ht="29.25" thickBot="1" x14ac:dyDescent="0.3">
      <c r="A67" s="96" t="s">
        <v>403</v>
      </c>
      <c r="B67" s="102"/>
    </row>
    <row r="68" spans="1:2" ht="16.5" thickBot="1" x14ac:dyDescent="0.3">
      <c r="A68" s="101" t="s">
        <v>381</v>
      </c>
      <c r="B68" s="109"/>
    </row>
    <row r="69" spans="1:2" ht="16.5" thickBot="1" x14ac:dyDescent="0.3">
      <c r="A69" s="101" t="s">
        <v>404</v>
      </c>
      <c r="B69" s="102"/>
    </row>
    <row r="70" spans="1:2" ht="16.5" thickBot="1" x14ac:dyDescent="0.3">
      <c r="A70" s="101" t="s">
        <v>405</v>
      </c>
      <c r="B70" s="109"/>
    </row>
    <row r="71" spans="1:2" ht="16.5" thickBot="1" x14ac:dyDescent="0.3">
      <c r="A71" s="110" t="s">
        <v>406</v>
      </c>
      <c r="B71" s="145"/>
    </row>
    <row r="72" spans="1:2" ht="16.5" thickBot="1" x14ac:dyDescent="0.3">
      <c r="A72" s="96" t="s">
        <v>407</v>
      </c>
      <c r="B72" s="108"/>
    </row>
    <row r="73" spans="1:2" ht="16.5" thickBot="1" x14ac:dyDescent="0.3">
      <c r="A73" s="103" t="s">
        <v>408</v>
      </c>
      <c r="B73" s="111"/>
    </row>
    <row r="74" spans="1:2" ht="16.5" thickBot="1" x14ac:dyDescent="0.3">
      <c r="A74" s="103" t="s">
        <v>409</v>
      </c>
      <c r="B74" s="111"/>
    </row>
    <row r="75" spans="1:2" ht="16.5" thickBot="1" x14ac:dyDescent="0.3">
      <c r="A75" s="103" t="s">
        <v>410</v>
      </c>
      <c r="B75" s="111"/>
    </row>
    <row r="76" spans="1:2" ht="29.25" thickBot="1" x14ac:dyDescent="0.3">
      <c r="A76" s="112" t="s">
        <v>411</v>
      </c>
      <c r="B76" s="146" t="s">
        <v>617</v>
      </c>
    </row>
    <row r="77" spans="1:2" ht="28.5" x14ac:dyDescent="0.25">
      <c r="A77" s="99" t="s">
        <v>412</v>
      </c>
      <c r="B77" s="403"/>
    </row>
    <row r="78" spans="1:2" x14ac:dyDescent="0.25">
      <c r="A78" s="103" t="s">
        <v>413</v>
      </c>
      <c r="B78" s="404"/>
    </row>
    <row r="79" spans="1:2" x14ac:dyDescent="0.25">
      <c r="A79" s="103" t="s">
        <v>414</v>
      </c>
      <c r="B79" s="404"/>
    </row>
    <row r="80" spans="1:2" x14ac:dyDescent="0.25">
      <c r="A80" s="103" t="s">
        <v>415</v>
      </c>
      <c r="B80" s="404"/>
    </row>
    <row r="81" spans="1:2" x14ac:dyDescent="0.25">
      <c r="A81" s="103" t="s">
        <v>416</v>
      </c>
      <c r="B81" s="404"/>
    </row>
    <row r="82" spans="1:2" ht="16.5" thickBot="1" x14ac:dyDescent="0.3">
      <c r="A82" s="113" t="s">
        <v>417</v>
      </c>
      <c r="B82" s="405"/>
    </row>
    <row r="83" spans="1:2" x14ac:dyDescent="0.25">
      <c r="B83" s="114"/>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2025-11-04T10:33:56Z</dcterms:modified>
</cp:coreProperties>
</file>