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8\"/>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15" i="29"/>
  <c r="A12" i="29"/>
  <c r="A9" i="29"/>
  <c r="A5" i="29"/>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<sst xmlns="http://schemas.openxmlformats.org/spreadsheetml/2006/main" count="1128" uniqueCount="575">
  <si>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</si>
  <si>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</si>
  <si>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</si>
  <si>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</si>
  <si>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</si>
  <si>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</si>
  <si>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</si>
  <si>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</si>
  <si>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</si>
  <si>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</si>
  <si>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</si>
  <si>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</si>
  <si>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</si>
  <si>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</si>
  <si>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</si>
  <si>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</si>
  <si>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</si>
  <si>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</si>
  <si>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</si>
  <si>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</si>
  <si>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</si>
  <si>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</si>
  <si>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</si>
  <si>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</si>
  <si>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</si>
  <si>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</si>
  <si>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</si>
  <si>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</si>
  <si>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</si>
  <si>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</si>
  <si>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</si>
  <si>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</si>
  <si>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</si>
  <si>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</si>
  <si>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</si>
  <si>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</si>
  <si>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</si>
  <si>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</si>
  <si>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</si>
  <si>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</si>
  <si>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</si>
  <si>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</si>
  <si>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</si>
  <si>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</si>
  <si>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</si>
  <si>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</si>
  <si>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</si>
  <si>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</si>
  <si>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</si>
  <si>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</si>
  <si>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</si>
  <si>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</si>
  <si>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</si>
  <si>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</si>
  <si>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</si>
  <si>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</si>
  <si>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</si>
  <si>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</si>
  <si>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</si>
  <si>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</si>
  <si>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</si>
  <si>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</si>
  <si>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</si>
  <si>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</si>
  <si>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</si>
  <si>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</si>
  <si>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</si>
  <si>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</si>
  <si>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</si>
  <si>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</si>
  <si>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</si>
  <si>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</si>
  <si>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</si>
  <si>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</si>
  <si>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</si>
  <si>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</si>
  <si>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</si>
  <si>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</si>
  <si>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</si>
  <si>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</si>
  <si>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</si>
  <si>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</si>
  <si>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</si>
  <si>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</si>
  <si>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</si>
  <si>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</si>
  <si>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</si>
  <si>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</si>
  <si>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</si>
  <si>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</si>
  <si>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</si>
  <si>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</si>
  <si>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</si>
  <si>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</si>
  <si>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</si>
  <si>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</si>
  <si>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</si>
  <si>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</si>
  <si>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</si>
  <si>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</si>
  <si>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</si>
  <si>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</si>
  <si>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</si>
  <si>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</si>
  <si>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</si>
  <si>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</si>
  <si>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</si>
  <si>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</si>
  <si>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</si>
  <si>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</si>
  <si>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</si>
  <si>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</si>
  <si>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</si>
  <si>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</si>
  <si>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</si>
  <si>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</si>
  <si>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</si>
  <si>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</si>
  <si>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</si>
  <si>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</si>
  <si>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</si>
  <si>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</si>
  <si>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</si>
  <si>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</si>
  <si>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</si>
  <si>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</si>
  <si>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</si>
  <si>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</si>
  <si>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</si>
  <si>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</si>
  <si>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</si>
  <si>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</si>
  <si>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</si>
  <si>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</si>
  <si>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</si>
  <si>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</si>
  <si>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</si>
  <si>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</si>
  <si>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</si>
  <si>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</si>
  <si>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</si>
  <si>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</si>
  <si>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</si>
  <si>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</si>
  <si>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</si>
  <si>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</si>
  <si>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</si>
  <si>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</si>
  <si>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</si>
  <si>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</si>
  <si>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</si>
  <si>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</si>
  <si>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</si>
  <si>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</si>
  <si>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</si>
  <si>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</si>
  <si>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</si>
  <si>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</si>
  <si>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</si>
  <si>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</si>
  <si>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</si>
  <si>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</si>
  <si>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</si>
  <si>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</si>
  <si>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</si>
  <si>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</si>
  <si>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</si>
  <si>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</si>
  <si>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</si>
  <si>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</si>
  <si>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</si>
  <si>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</si>
  <si>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</si>
  <si>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</si>
  <si>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</si>
  <si>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</si>
  <si>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</si>
  <si>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</si>
  <si>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</si>
  <si>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</si>
  <si>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</si>
  <si>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</si>
  <si>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</si>
  <si>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</si>
  <si>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</si>
  <si>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</si>
  <si>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</si>
  <si>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</si>
  <si>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</si>
  <si>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</si>
  <si>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</si>
  <si>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</si>
  <si>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</si>
  <si>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</si>
  <si>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</si>
  <si>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</si>
  <si>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</si>
  <si>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</si>
  <si>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</si>
  <si>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</si>
  <si>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</si>
  <si>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</si>
  <si>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</si>
  <si>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</si>
  <si>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</si>
  <si>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</si>
  <si>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</si>
  <si>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</si>
  <si>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</si>
  <si>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</si>
  <si>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</si>
  <si>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</si>
  <si>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</si>
  <si>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</si>
  <si>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</si>
  <si>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</si>
  <si>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</si>
  <si>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</si>
  <si>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</si>
  <si>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</si>
  <si>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</si>
  <si>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</si>
  <si>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</si>
  <si>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</si>
  <si>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</si>
  <si>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</si>
  <si>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</si>
  <si>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</si>
  <si>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</si>
  <si>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</si>
  <si>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</si>
  <si>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</si>
  <si>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</si>
  <si>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</si>
  <si>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</si>
  <si>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</si>
  <si>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</si>
  <si>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</si>
  <si>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</si>
  <si>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</si>
  <si>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</si>
  <si>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</si>
  <si>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</si>
  <si>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</si>
  <si>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</si>
  <si>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</si>
  <si>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</si>
  <si>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</si>
  <si>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</si>
  <si>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</si>
  <si>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</si>
  <si>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</si>
  <si>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</si>
  <si>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</si>
  <si>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</si>
  <si>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</si>
  <si>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</si>
  <si>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</si>
  <si>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</si>
  <si>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</si>
  <si>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</si>
  <si>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</si>
  <si>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</si>
  <si>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</si>
  <si>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</si>
  <si>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</si>
  <si>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</si>
  <si>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</si>
  <si>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</si>
  <si>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</si>
  <si>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</si>
  <si>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</si>
  <si>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</si>
  <si>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</si>
  <si>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</si>
  <si>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</si>
  <si>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</si>
  <si>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</si>
  <si>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</si>
  <si>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</si>
  <si>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</si>
  <si>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</si>
  <si>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</si>
  <si>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</si>
  <si>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</si>
  <si>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</si>
  <si>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</si>
  <si>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</si>
  <si>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</si>
  <si>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</si>
  <si>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</si>
  <si>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</si>
  <si>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</si>
  <si>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</si>
  <si>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</si>
  <si>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</si>
  <si>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</si>
  <si>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</si>
  <si>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</si>
  <si>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</si>
  <si>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</si>
  <si>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</si>
  <si>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</si>
  <si>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</si>
  <si>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</si>
  <si>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</si>
  <si>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</si>
  <si>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</si>
  <si>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</si>
  <si>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</si>
  <si>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</si>
  <si>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</si>
  <si>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</si>
  <si>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</si>
  <si>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</si>
  <si>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</si>
  <si>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</si>
  <si>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</si>
  <si>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</si>
  <si>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</si>
  <si>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</si>
  <si>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</si>
  <si>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</si>
  <si>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</si>
  <si>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</si>
  <si>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</si>
  <si>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</si>
  <si>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</si>
  <si>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</si>
  <si>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</si>
  <si>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</si>
  <si>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</si>
  <si>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</si>
  <si>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</si>
  <si>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</si>
  <si>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</si>
  <si>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</si>
  <si>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</si>
  <si>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</si>
  <si>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</si>
  <si>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</si>
  <si>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</si>
  <si>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</si>
  <si>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</si>
  <si>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</si>
  <si>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</si>
  <si>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</si>
  <si>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</si>
  <si>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</si>
  <si>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</si>
  <si>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</si>
  <si>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</si>
  <si>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</si>
  <si>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</si>
  <si>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</si>
  <si>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</si>
  <si>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</si>
  <si>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</si>
  <si>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</si>
  <si>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</si>
  <si>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</si>
  <si>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</si>
  <si>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</si>
  <si>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</si>
  <si>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</si>
  <si>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</si>
  <si>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</si>
  <si>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</si>
  <si>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</si>
  <si>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</si>
  <si>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</si>
  <si>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</si>
  <si>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</si>
  <si>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</si>
  <si>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</si>
  <si>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</si>
  <si>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</si>
  <si>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</si>
  <si>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</si>
  <si>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</si>
  <si>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</si>
  <si>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</si>
  <si>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</si>
  <si>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</si>
  <si>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</si>
  <si>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</si>
  <si>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</si>
  <si>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</si>
  <si>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</si>
  <si>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</si>
  <si>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</si>
  <si>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</si>
  <si>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</si>
  <si>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</si>
  <si>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</si>
  <si>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</si>
  <si>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</si>
  <si>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</si>
  <si>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</si>
  <si>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</si>
  <si>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</si>
  <si>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</si>
  <si>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</si>
  <si>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</si>
  <si>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</si>
  <si>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</si>
  <si>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</si>
  <si>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</si>
  <si>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</si>
  <si>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</si>
  <si>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</si>
  <si>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</si>
  <si>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</si>
  <si>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</si>
  <si>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</si>
  <si>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</si>
  <si>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</si>
  <si>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</si>
  <si>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</si>
  <si>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</si>
  <si>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</si>
  <si>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</si>
  <si>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</si>
  <si>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</si>
  <si>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</si>
  <si>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</si>
  <si>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</si>
  <si>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</si>
  <si>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</si>
  <si>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</si>
  <si>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</si>
  <si>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</si>
  <si>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</si>
  <si>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</si>
  <si>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</si>
  <si>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</si>
  <si>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</si>
  <si>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</si>
  <si>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</si>
  <si>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</si>
  <si>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</si>
  <si>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</si>
  <si>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</si>
  <si>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</si>
  <si>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</si>
  <si>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</si>
  <si>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</si>
  <si>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</si>
  <si>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</si>
  <si>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</si>
  <si>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</si>
  <si>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</si>
  <si>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</si>
  <si>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</si>
  <si>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</si>
  <si>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</si>
  <si>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</si>
  <si>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</si>
  <si>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</si>
  <si>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</si>
  <si>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</si>
  <si>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</si>
  <si>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</si>
  <si>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</si>
  <si>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</si>
  <si>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</si>
  <si>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</si>
  <si>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</si>
  <si>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</si>
  <si>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</si>
  <si>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</si>
  <si>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</si>
  <si>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</si>
  <si>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</si>
  <si>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</si>
  <si>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</si>
  <si>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</si>
  <si>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</si>
  <si>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</si>
  <si>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</si>
  <si>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</si>
  <si>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</si>
  <si>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</si>
  <si>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</si>
  <si>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</si>
  <si>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</si>
  <si>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</si>
  <si>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</si>
  <si>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</si>
  <si>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</si>
  <si>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</si>
  <si>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</si>
  <si>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</si>
  <si>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</si>
  <si>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Расчет стоимости</t>
  </si>
  <si>
    <t>Трансформатор</t>
  </si>
  <si>
    <t>ТДТН-25000/110 76 У1</t>
  </si>
  <si>
    <t>ТДТН-40000/110 УХЛ1</t>
  </si>
  <si>
    <t>1Т</t>
  </si>
  <si>
    <t>1982</t>
  </si>
  <si>
    <t>2005</t>
  </si>
  <si>
    <t>110</t>
  </si>
  <si>
    <t>Реконструкция</t>
  </si>
  <si>
    <t>01.05.2025 - 15.05.2025</t>
  </si>
  <si>
    <t>ПС 110/35/6 кВ Яун-Лор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</si>
  <si>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</si>
  <si>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</si>
  <si>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</si>
  <si>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</si>
  <si>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</si>
  <si>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Транспортная составила 20,215 МВА, а ПС Яун-Лор - 30,526. Перегрузка трансформатора ПС Яун-Лор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Данное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</si>
  <si>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</si>
  <si>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</si>
  <si>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O_TP1100.PS.0088</t>
  </si>
  <si>
    <t>Силовой трансформатор ТДТН-25000/110 УХЛ1 - 2 шт</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</si>
  <si>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</si>
  <si>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</si>
  <si>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</si>
  <si>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0,989 млн руб. без НДС за 1 МВА</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</si>
  <si>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</si>
  <si>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</si>
  <si>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</si>
  <si>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</si>
  <si>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</si>
  <si>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</si>
  <si>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</si>
  <si>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 для нужд филиала АО "Россети Тюмень" Сургутские электрические сети</t>
  </si>
  <si>
    <t>Сургутские ЭС</t>
  </si>
  <si>
    <t>Проектно-сметная документация</t>
  </si>
  <si>
    <t>ВЗ</t>
  </si>
  <si>
    <t>ЗЦ ПО ЕП</t>
  </si>
  <si>
    <t>ООО "Таврида Электрик Омск"</t>
  </si>
  <si>
    <t>32413245205</t>
  </si>
  <si>
    <t>www.roseltorg.ru</t>
  </si>
  <si>
    <t>02.02.2024</t>
  </si>
  <si>
    <t>07.02.2024</t>
  </si>
  <si>
    <t>13.02.2024</t>
  </si>
  <si>
    <t>п.7.5.3. Закупочная комиссия 13.02.2024 32413245205/2024.0106-2</t>
  </si>
  <si>
    <t>20.03.2024</t>
  </si>
  <si>
    <t>06.03.2024</t>
  </si>
  <si>
    <t>29.11.2024</t>
  </si>
  <si>
    <t>Инв.пр-ты вкл. в пр.ИПР на 2024-28, опуб.на сайте МЭ РФ 21.05.2024. Исп.обяз. по дог.ТП от 05.05.2023 №Т7/23/0022-
ДТП- 875. Целев.исп. резерва тр-торной мощ. с ПС110кВ "Транспортная" (2х40МВА) для искл.перегруза сил.тр-ров на ПС110кВ
"Яун. Закупка проведена по нескольким объектам ИПР, по результатам которой заключен договор на 17.941.967,48 руб. с НДС. Объем договора на данный объект составляет 8 715 369,20 руб. с НДС.</t>
  </si>
  <si>
    <t>объем заключенного договора 10/02-193 от 06.03.2024 . ООО "Таврида Электрик Омск"    в ценах 2024 года с НДС, млн. руб</t>
  </si>
  <si>
    <t xml:space="preserve"> ООО "Таврида Электрик Омск"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</si>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</sst>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4"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25" borderId="29" xfId="2" applyFill="1" applyBorder="1"/>
    <xf numFmtId="0" fontId="7" fillId="0" borderId="29"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3"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60" fillId="25" borderId="29" xfId="0" applyFont="1" applyFill="1" applyBorder="1" applyAlignment="1">
      <alignment horizontal="left"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5" fillId="0" borderId="29" xfId="0" applyNumberFormat="1" applyFont="1" applyBorder="1" applyAlignment="1">
      <alignment horizontal="center" vertical="center" wrapText="1"/>
    </xf>
    <xf numFmtId="3" fontId="66" fillId="0" borderId="29" xfId="0" applyNumberFormat="1" applyFont="1" applyBorder="1" applyAlignment="1">
      <alignment horizontal="center" vertical="center" wrapText="1"/>
    </xf>
    <xf numFmtId="0" fontId="36" fillId="0" borderId="29" xfId="49" applyFont="1" applyBorder="1"/>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36" fillId="25" borderId="31" xfId="0" applyNumberFormat="1" applyFont="1" applyFill="1" applyBorder="1" applyAlignment="1">
      <alignment horizontal="left" vertical="center"/>
    </xf>
    <xf numFmtId="168" fontId="67"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11" fillId="0" borderId="0" xfId="41"/>
    <xf numFmtId="0" fontId="11" fillId="0" borderId="6" xfId="41" applyBorder="1" applyAlignment="1">
      <alignment horizontal="left" vertical="center" wrapText="1"/>
    </xf>
    <xf numFmtId="172" fontId="11" fillId="0" borderId="0" xfId="41" applyNumberFormat="1"/>
    <xf numFmtId="4" fontId="11" fillId="0" borderId="0" xfId="41" applyNumberFormat="1"/>
    <xf numFmtId="14" fontId="36" fillId="25" borderId="32" xfId="0" applyNumberFormat="1" applyFont="1" applyFill="1" applyBorder="1" applyAlignment="1">
      <alignment vertical="center"/>
    </xf>
    <xf numFmtId="0" fontId="40" fillId="0" borderId="33" xfId="1" applyFont="1" applyBorder="1" applyAlignment="1">
      <alignment horizontal="center" vertical="center" wrapText="1"/>
    </xf>
    <xf numFmtId="0" fontId="40" fillId="25" borderId="34" xfId="1" applyFont="1" applyFill="1" applyBorder="1" applyAlignment="1">
      <alignment horizontal="center" vertical="center" wrapText="1"/>
    </xf>
    <xf numFmtId="0" fontId="40" fillId="0" borderId="34" xfId="1" applyFont="1" applyBorder="1" applyAlignment="1">
      <alignment horizontal="center" vertical="center" wrapText="1"/>
    </xf>
    <xf numFmtId="4" fontId="40" fillId="0" borderId="34" xfId="1" applyNumberFormat="1" applyFont="1" applyBorder="1" applyAlignment="1">
      <alignment horizontal="center" vertical="center" wrapText="1"/>
    </xf>
    <xf numFmtId="0" fontId="7" fillId="0" borderId="34" xfId="1" applyFont="1" applyBorder="1" applyAlignment="1">
      <alignment horizontal="center" vertical="center" wrapText="1"/>
    </xf>
    <xf numFmtId="0" fontId="4" fillId="0" borderId="33" xfId="1" applyFont="1" applyBorder="1" applyAlignment="1">
      <alignment horizontal="center" vertical="center" wrapText="1"/>
    </xf>
    <xf numFmtId="169" fontId="4" fillId="25" borderId="33" xfId="67" applyNumberFormat="1" applyFont="1" applyFill="1" applyBorder="1" applyAlignment="1">
      <alignment horizontal="center" vertical="center"/>
    </xf>
    <xf numFmtId="0" fontId="11" fillId="0" borderId="33" xfId="62" applyFont="1" applyBorder="1" applyAlignment="1">
      <alignment horizontal="center" vertical="center"/>
    </xf>
    <xf numFmtId="0" fontId="11" fillId="0" borderId="33" xfId="62" applyFont="1" applyBorder="1" applyAlignment="1">
      <alignment horizontal="center" vertical="center" wrapText="1"/>
    </xf>
    <xf numFmtId="49" fontId="11" fillId="0" borderId="33" xfId="62" applyNumberFormat="1" applyFont="1" applyBorder="1" applyAlignment="1">
      <alignment horizontal="center" vertical="center" wrapText="1"/>
    </xf>
    <xf numFmtId="49" fontId="11" fillId="0" borderId="33" xfId="62" applyNumberFormat="1" applyFont="1" applyBorder="1" applyAlignment="1">
      <alignment horizontal="center" vertical="center"/>
    </xf>
    <xf numFmtId="0" fontId="7" fillId="0" borderId="33" xfId="1" applyFont="1" applyBorder="1" applyAlignment="1">
      <alignment horizontal="left" vertical="center" wrapText="1"/>
    </xf>
    <xf numFmtId="0" fontId="11" fillId="0" borderId="35" xfId="2" applyBorder="1" applyAlignment="1">
      <alignment vertical="center" wrapText="1"/>
    </xf>
    <xf numFmtId="0" fontId="60" fillId="25" borderId="35" xfId="0" applyFont="1" applyFill="1" applyBorder="1" applyAlignment="1">
      <alignment horizontal="left" vertical="center" wrapText="1"/>
    </xf>
    <xf numFmtId="0" fontId="11" fillId="0" borderId="35" xfId="1" applyFont="1" applyBorder="1" applyAlignment="1">
      <alignment vertical="center" wrapText="1"/>
    </xf>
    <xf numFmtId="171" fontId="7" fillId="0" borderId="29" xfId="1" applyNumberFormat="1" applyFont="1" applyBorder="1" applyAlignment="1">
      <alignment horizontal="left" vertical="center" wrapText="1"/>
    </xf>
    <xf numFmtId="0" fontId="7" fillId="0" borderId="3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9"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70" fontId="11" fillId="0" borderId="36" xfId="69" applyNumberFormat="1" applyFont="1" applyFill="1" applyBorder="1" applyAlignment="1">
      <alignment horizontal="right" wrapText="1"/>
    </xf>
    <xf numFmtId="0" fontId="48" fillId="0" borderId="36" xfId="70" applyFont="1" applyBorder="1" applyAlignment="1">
      <alignment horizontal="left" vertical="center" wrapText="1"/>
    </xf>
    <xf numFmtId="0" fontId="44" fillId="0" borderId="36" xfId="70"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70" applyNumberFormat="1" applyFont="1" applyBorder="1" applyAlignment="1">
      <alignment horizontal="left" vertical="center" wrapText="1"/>
    </xf>
    <xf numFmtId="0" fontId="42" fillId="0" borderId="0" xfId="2" applyFont="1" applyAlignment="1">
      <alignment horizontal="center" wrapText="1"/>
    </xf>
    <xf numFmtId="14" fontId="11" fillId="25" borderId="37" xfId="0" applyNumberFormat="1" applyFont="1" applyFill="1" applyBorder="1" applyAlignment="1">
      <alignment horizontal="center" vertical="center" wrapText="1"/>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0" fontId="11" fillId="0" borderId="37" xfId="2" applyBorder="1" applyAlignment="1">
      <alignment vertical="center"/>
    </xf>
    <xf numFmtId="14" fontId="7" fillId="0" borderId="37" xfId="0" applyNumberFormat="1" applyFont="1" applyBorder="1" applyAlignment="1">
      <alignment horizontal="center" vertical="center" wrapText="1" readingOrder="1"/>
    </xf>
    <xf numFmtId="14" fontId="11" fillId="0" borderId="37" xfId="2" applyNumberFormat="1" applyBorder="1" applyAlignment="1">
      <alignment horizontal="center" vertical="center" wrapText="1"/>
    </xf>
    <xf numFmtId="14" fontId="11" fillId="0" borderId="37" xfId="2" applyNumberFormat="1" applyBorder="1" applyAlignment="1">
      <alignment horizontal="center" vertical="center"/>
    </xf>
    <xf numFmtId="14" fontId="11" fillId="25" borderId="38" xfId="0" applyNumberFormat="1" applyFont="1" applyFill="1" applyBorder="1" applyAlignment="1">
      <alignment horizontal="center" vertical="center" wrapText="1"/>
    </xf>
    <xf numFmtId="0" fontId="11" fillId="0" borderId="38" xfId="2" applyBorder="1" applyAlignment="1">
      <alignment horizontal="center" vertical="top"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25" borderId="38" xfId="2" applyFill="1" applyBorder="1" applyAlignment="1">
      <alignment horizontal="center" vertical="center" wrapText="1"/>
    </xf>
    <xf numFmtId="0" fontId="11" fillId="0" borderId="38" xfId="2" applyBorder="1" applyAlignment="1">
      <alignment vertical="center"/>
    </xf>
    <xf numFmtId="0" fontId="11" fillId="0" borderId="38" xfId="2" applyBorder="1"/>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4" fontId="11" fillId="0" borderId="38" xfId="2" applyNumberFormat="1" applyBorder="1" applyAlignment="1">
      <alignment horizontal="center" vertical="center"/>
    </xf>
    <xf numFmtId="49" fontId="41" fillId="0" borderId="39" xfId="0" applyNumberFormat="1" applyFont="1" applyBorder="1" applyAlignment="1">
      <alignment horizontal="center" vertical="center" wrapText="1"/>
    </xf>
    <xf numFmtId="17" fontId="41" fillId="0" borderId="39" xfId="49" applyNumberFormat="1" applyFont="1" applyBorder="1" applyAlignment="1">
      <alignment horizontal="center" vertical="center"/>
    </xf>
    <xf numFmtId="0" fontId="41" fillId="0" borderId="39" xfId="49" applyFont="1" applyBorder="1" applyAlignment="1">
      <alignment horizontal="center" vertical="center"/>
    </xf>
    <xf numFmtId="3" fontId="41" fillId="0" borderId="39" xfId="0" applyNumberFormat="1" applyFont="1" applyBorder="1" applyAlignment="1">
      <alignment horizontal="center" vertical="center" wrapText="1"/>
    </xf>
    <xf numFmtId="49" fontId="41" fillId="0" borderId="39" xfId="0" quotePrefix="1" applyNumberFormat="1" applyFont="1" applyBorder="1" applyAlignment="1">
      <alignment horizontal="center" vertical="center" wrapText="1"/>
    </xf>
    <xf numFmtId="0" fontId="41" fillId="0" borderId="39" xfId="49" applyFont="1" applyBorder="1" applyAlignment="1">
      <alignment horizontal="center" vertical="center" wrapText="1"/>
    </xf>
    <xf numFmtId="0" fontId="41" fillId="0" borderId="39" xfId="49" applyFont="1" applyBorder="1"/>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39"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39"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39" xfId="50" applyFont="1" applyFill="1" applyBorder="1" applyAlignment="1">
      <alignment horizontal="center"/>
    </xf>
    <xf numFmtId="0" fontId="70" fillId="0" borderId="39" xfId="50" applyFont="1" applyFill="1" applyBorder="1" applyAlignment="1">
      <alignment horizontal="center"/>
    </xf>
    <xf numFmtId="0" fontId="68" fillId="0" borderId="39"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54" xfId="50" applyFont="1" applyFill="1" applyBorder="1" applyAlignment="1">
      <alignment horizontal="center" vertical="center"/>
    </xf>
    <xf numFmtId="0" fontId="68" fillId="0" borderId="53" xfId="50" applyFont="1" applyFill="1" applyBorder="1" applyAlignment="1">
      <alignment horizontal="center" vertical="center"/>
    </xf>
    <xf numFmtId="0" fontId="68" fillId="0" borderId="54" xfId="50" applyFont="1" applyFill="1" applyBorder="1" applyAlignment="1">
      <alignment horizontal="center"/>
    </xf>
    <xf numFmtId="0" fontId="68" fillId="0" borderId="53"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3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39" xfId="50" applyFont="1" applyFill="1" applyBorder="1" applyAlignment="1">
      <alignment horizontal="center" vertical="center"/>
    </xf>
    <xf numFmtId="0" fontId="68" fillId="0" borderId="39" xfId="50" applyFont="1" applyFill="1" applyBorder="1" applyAlignment="1">
      <alignment horizontal="center"/>
    </xf>
    <xf numFmtId="0" fontId="68" fillId="0" borderId="26" xfId="50" applyFont="1" applyBorder="1" applyAlignment="1">
      <alignment vertical="center"/>
    </xf>
    <xf numFmtId="0" fontId="68" fillId="0" borderId="39" xfId="50" applyFont="1" applyBorder="1" applyAlignment="1">
      <alignment vertical="center"/>
    </xf>
    <xf numFmtId="0" fontId="70" fillId="0" borderId="26" xfId="50" applyFont="1" applyBorder="1" applyAlignment="1">
      <alignment vertical="center"/>
    </xf>
    <xf numFmtId="0" fontId="70" fillId="0" borderId="39" xfId="50" applyFont="1" applyBorder="1" applyAlignment="1">
      <alignment vertical="center"/>
    </xf>
    <xf numFmtId="0" fontId="70" fillId="0" borderId="39" xfId="50" applyFont="1" applyFill="1" applyBorder="1" applyAlignment="1">
      <alignment horizontal="center" vertical="center"/>
    </xf>
    <xf numFmtId="0" fontId="70" fillId="0" borderId="39"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53" xfId="50" applyFont="1" applyBorder="1" applyAlignment="1">
      <alignment vertical="center"/>
    </xf>
    <xf numFmtId="0" fontId="68" fillId="0" borderId="23" xfId="50" applyFont="1" applyFill="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48" xfId="50" applyFont="1" applyBorder="1" applyAlignment="1">
      <alignment horizontal="left" vertical="center"/>
    </xf>
    <xf numFmtId="0" fontId="70" fillId="0" borderId="4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39" xfId="50" applyFont="1" applyBorder="1" applyAlignment="1">
      <alignment horizontal="center" vertical="center"/>
    </xf>
    <xf numFmtId="0" fontId="71" fillId="0" borderId="39" xfId="50" applyFont="1" applyBorder="1" applyAlignment="1">
      <alignment horizontal="center" vertical="center"/>
    </xf>
    <xf numFmtId="0" fontId="70" fillId="0" borderId="3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1" xfId="50" applyFont="1" applyBorder="1" applyAlignment="1">
      <alignment vertical="center"/>
    </xf>
    <xf numFmtId="0" fontId="70" fillId="0" borderId="40" xfId="50" applyFont="1" applyBorder="1" applyAlignment="1">
      <alignment vertical="center"/>
    </xf>
    <xf numFmtId="0" fontId="70" fillId="0" borderId="42" xfId="50" applyFont="1" applyBorder="1" applyAlignment="1">
      <alignment vertical="center"/>
    </xf>
    <xf numFmtId="0" fontId="70" fillId="0" borderId="3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0" xfId="50" applyFont="1" applyBorder="1" applyAlignment="1">
      <alignment horizontal="center" vertical="center"/>
    </xf>
    <xf numFmtId="0" fontId="43" fillId="0" borderId="0" xfId="0" applyFont="1" applyFill="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wrapText="1"/>
    </xf>
    <xf numFmtId="0" fontId="43" fillId="0" borderId="3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0" borderId="36"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34-4340-B018-D375AA20AD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34-4340-B018-D375AA20AD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1" t="s">
        <v>517</v>
      </c>
      <c r="B5" s="251"/>
      <c r="C5" s="251"/>
      <c r="D5" s="79"/>
      <c r="E5" s="79"/>
      <c r="F5" s="79"/>
      <c r="G5" s="79"/>
      <c r="H5" s="79"/>
      <c r="I5" s="79"/>
      <c r="J5" s="79"/>
    </row>
    <row r="6" spans="1:22" s="8" customFormat="1" ht="18.75" x14ac:dyDescent="0.3">
      <c r="A6" s="13"/>
      <c r="H6" s="12"/>
    </row>
    <row r="7" spans="1:22" s="8" customFormat="1" ht="18.75" x14ac:dyDescent="0.2">
      <c r="A7" s="255" t="s">
        <v>9</v>
      </c>
      <c r="B7" s="255"/>
      <c r="C7" s="25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6" t="s">
        <v>400</v>
      </c>
      <c r="B9" s="256"/>
      <c r="C9" s="256"/>
      <c r="D9" s="7"/>
      <c r="E9" s="7"/>
      <c r="F9" s="7"/>
      <c r="G9" s="7"/>
      <c r="H9" s="7"/>
      <c r="I9" s="10"/>
      <c r="J9" s="10"/>
      <c r="K9" s="10"/>
      <c r="L9" s="10"/>
      <c r="M9" s="10"/>
      <c r="N9" s="10"/>
      <c r="O9" s="10"/>
      <c r="P9" s="10"/>
      <c r="Q9" s="10"/>
      <c r="R9" s="10"/>
      <c r="S9" s="10"/>
      <c r="T9" s="10"/>
      <c r="U9" s="10"/>
      <c r="V9" s="10"/>
    </row>
    <row r="10" spans="1:22" s="8" customFormat="1" ht="18.75" x14ac:dyDescent="0.2">
      <c r="A10" s="252" t="s">
        <v>8</v>
      </c>
      <c r="B10" s="252"/>
      <c r="C10" s="25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7" t="s">
        <v>513</v>
      </c>
      <c r="B12" s="257"/>
      <c r="C12" s="257"/>
      <c r="D12" s="7"/>
      <c r="E12" s="7"/>
      <c r="F12" s="7"/>
      <c r="G12" s="7"/>
      <c r="H12" s="7"/>
      <c r="I12" s="10"/>
      <c r="J12" s="10"/>
      <c r="K12" s="10"/>
      <c r="L12" s="10"/>
      <c r="M12" s="10"/>
      <c r="N12" s="10"/>
      <c r="O12" s="10"/>
      <c r="P12" s="10"/>
      <c r="Q12" s="10"/>
      <c r="R12" s="10"/>
      <c r="S12" s="10"/>
      <c r="T12" s="10"/>
      <c r="U12" s="10"/>
      <c r="V12" s="10"/>
    </row>
    <row r="13" spans="1:22" s="8" customFormat="1" ht="18.75" x14ac:dyDescent="0.2">
      <c r="A13" s="252" t="s">
        <v>7</v>
      </c>
      <c r="B13" s="252"/>
      <c r="C13" s="25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58" t="s">
        <v>505</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2" t="s">
        <v>6</v>
      </c>
      <c r="B16" s="252"/>
      <c r="C16" s="25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359</v>
      </c>
      <c r="B18" s="254"/>
      <c r="C18" s="25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7" t="s">
        <v>507</v>
      </c>
      <c r="D22" s="5"/>
      <c r="E22" s="5"/>
      <c r="F22" s="5"/>
      <c r="G22" s="5"/>
      <c r="H22" s="5"/>
      <c r="I22" s="3"/>
      <c r="J22" s="3"/>
      <c r="K22" s="3"/>
      <c r="L22" s="3"/>
      <c r="M22" s="3"/>
      <c r="N22" s="3"/>
      <c r="O22" s="3"/>
      <c r="P22" s="3"/>
      <c r="Q22" s="3"/>
      <c r="R22" s="3"/>
      <c r="S22" s="3"/>
    </row>
    <row r="23" spans="1:22" s="2" customFormat="1" ht="95.25" customHeight="1" x14ac:dyDescent="0.2">
      <c r="A23" s="18" t="s">
        <v>63</v>
      </c>
      <c r="B23" s="20" t="s">
        <v>574</v>
      </c>
      <c r="C23" s="87" t="s">
        <v>508</v>
      </c>
      <c r="D23" s="5"/>
      <c r="E23" s="5"/>
      <c r="F23" s="5"/>
      <c r="G23" s="5"/>
      <c r="H23" s="5"/>
      <c r="I23" s="3"/>
      <c r="J23" s="3"/>
      <c r="K23" s="3"/>
      <c r="L23" s="3"/>
      <c r="M23" s="3"/>
      <c r="N23" s="3"/>
      <c r="O23" s="3"/>
      <c r="P23" s="3"/>
      <c r="Q23" s="3"/>
      <c r="R23" s="3"/>
      <c r="S23" s="3"/>
    </row>
    <row r="24" spans="1:22" s="2" customFormat="1" ht="22.5" customHeight="1" x14ac:dyDescent="0.2">
      <c r="A24" s="248"/>
      <c r="B24" s="249"/>
      <c r="C24" s="250"/>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0" t="s">
        <v>378</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0" t="s">
        <v>380</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72" t="s">
        <v>515</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0"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39"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39"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39"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39"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0" t="s">
        <v>478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0" t="s">
        <v>375</v>
      </c>
    </row>
    <row r="35" spans="1:18" ht="58.5" customHeight="1" x14ac:dyDescent="0.25">
      <c r="A35" s="18" t="s">
        <v>319</v>
      </c>
      <c r="B35" s="29" t="s">
        <v>71</v>
      </c>
      <c r="C35" s="110" t="s">
        <v>375</v>
      </c>
    </row>
    <row r="36" spans="1:18" ht="51.75" customHeight="1" x14ac:dyDescent="0.25">
      <c r="A36" s="18" t="s">
        <v>330</v>
      </c>
      <c r="B36" s="29" t="s">
        <v>317</v>
      </c>
      <c r="C36" s="110" t="s">
        <v>244</v>
      </c>
    </row>
    <row r="37" spans="1:18" ht="43.5" customHeight="1" x14ac:dyDescent="0.25">
      <c r="A37" s="18" t="s">
        <v>320</v>
      </c>
      <c r="B37" s="29" t="s">
        <v>318</v>
      </c>
      <c r="C37" s="110" t="s">
        <v>244</v>
      </c>
    </row>
    <row r="38" spans="1:18" ht="43.5" customHeight="1" x14ac:dyDescent="0.25">
      <c r="A38" s="18" t="s">
        <v>331</v>
      </c>
      <c r="B38" s="29" t="s">
        <v>173</v>
      </c>
      <c r="C38" s="110" t="s">
        <v>375</v>
      </c>
    </row>
    <row r="39" spans="1:18" ht="23.25" customHeight="1" x14ac:dyDescent="0.25">
      <c r="A39" s="248"/>
      <c r="B39" s="249"/>
      <c r="C39" s="250"/>
    </row>
    <row r="40" spans="1:18" ht="63" x14ac:dyDescent="0.25">
      <c r="A40" s="18" t="s">
        <v>321</v>
      </c>
      <c r="B40" s="29" t="s">
        <v>372</v>
      </c>
      <c r="C40" s="83" t="str">
        <f>CONCATENATE('8. Общие сведения'!B24,"; ",(ROUND(C48,2))," ","млн. руб.")</f>
        <v>50 (-30) МВА; 36,71 млн. руб.</v>
      </c>
    </row>
    <row r="41" spans="1:18" ht="105.75" customHeight="1" x14ac:dyDescent="0.25">
      <c r="A41" s="18" t="s">
        <v>332</v>
      </c>
      <c r="B41" s="29" t="s">
        <v>354</v>
      </c>
      <c r="C41" s="83" t="s">
        <v>377</v>
      </c>
    </row>
    <row r="42" spans="1:18" ht="83.25" customHeight="1" x14ac:dyDescent="0.25">
      <c r="A42" s="18" t="s">
        <v>322</v>
      </c>
      <c r="B42" s="29" t="s">
        <v>369</v>
      </c>
      <c r="C42" s="83" t="s">
        <v>377</v>
      </c>
    </row>
    <row r="43" spans="1:18" ht="186" customHeight="1" x14ac:dyDescent="0.25">
      <c r="A43" s="18" t="s">
        <v>335</v>
      </c>
      <c r="B43" s="29" t="s">
        <v>336</v>
      </c>
      <c r="C43" s="83" t="s">
        <v>377</v>
      </c>
    </row>
    <row r="44" spans="1:18" ht="111" customHeight="1" x14ac:dyDescent="0.25">
      <c r="A44" s="18" t="s">
        <v>323</v>
      </c>
      <c r="B44" s="29" t="s">
        <v>360</v>
      </c>
      <c r="C44" s="84" t="s">
        <v>377</v>
      </c>
    </row>
    <row r="45" spans="1:18" ht="120" customHeight="1" x14ac:dyDescent="0.25">
      <c r="A45" s="18" t="s">
        <v>355</v>
      </c>
      <c r="B45" s="29" t="s">
        <v>361</v>
      </c>
      <c r="C45" s="85" t="s">
        <v>377</v>
      </c>
    </row>
    <row r="46" spans="1:18" ht="101.25" customHeight="1" x14ac:dyDescent="0.25">
      <c r="A46" s="18" t="s">
        <v>324</v>
      </c>
      <c r="B46" s="29" t="s">
        <v>362</v>
      </c>
      <c r="C46" s="85" t="s">
        <v>377</v>
      </c>
    </row>
    <row r="47" spans="1:18" ht="18.75" customHeight="1" x14ac:dyDescent="0.25">
      <c r="A47" s="248"/>
      <c r="B47" s="249"/>
      <c r="C47" s="250"/>
    </row>
    <row r="48" spans="1:18" ht="75.75" customHeight="1" x14ac:dyDescent="0.25">
      <c r="A48" s="18" t="s">
        <v>356</v>
      </c>
      <c r="B48" s="29" t="s">
        <v>370</v>
      </c>
      <c r="C48" s="138">
        <v>36.713083013975087</v>
      </c>
    </row>
    <row r="49" spans="1:3" ht="71.25" customHeight="1" x14ac:dyDescent="0.25">
      <c r="A49" s="18" t="s">
        <v>325</v>
      </c>
      <c r="B49" s="29" t="s">
        <v>371</v>
      </c>
      <c r="C49" s="138">
        <v>30.78540291958566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8" customFormat="1" ht="15.75" x14ac:dyDescent="0.2">
      <c r="A5" s="13"/>
    </row>
    <row r="6" spans="1:28" s="8" customFormat="1" ht="18.75" x14ac:dyDescent="0.2">
      <c r="A6" s="255" t="s">
        <v>9</v>
      </c>
      <c r="B6" s="255"/>
      <c r="C6" s="255"/>
      <c r="D6" s="255"/>
      <c r="E6" s="255"/>
      <c r="F6" s="255"/>
      <c r="G6" s="255"/>
      <c r="H6" s="255"/>
      <c r="I6" s="255"/>
      <c r="J6" s="255"/>
      <c r="K6" s="255"/>
      <c r="L6" s="255"/>
      <c r="M6" s="255"/>
      <c r="N6" s="255"/>
      <c r="O6" s="255"/>
      <c r="P6" s="255"/>
      <c r="Q6" s="255"/>
      <c r="R6" s="255"/>
      <c r="S6" s="255"/>
      <c r="T6" s="10"/>
      <c r="U6" s="10"/>
      <c r="V6" s="10"/>
      <c r="W6" s="10"/>
      <c r="X6" s="10"/>
      <c r="Y6" s="10"/>
      <c r="Z6" s="10"/>
      <c r="AA6" s="10"/>
      <c r="AB6" s="10"/>
    </row>
    <row r="7" spans="1:28" s="8" customFormat="1" ht="18.75" x14ac:dyDescent="0.2">
      <c r="A7" s="255"/>
      <c r="B7" s="255"/>
      <c r="C7" s="255"/>
      <c r="D7" s="255"/>
      <c r="E7" s="255"/>
      <c r="F7" s="255"/>
      <c r="G7" s="255"/>
      <c r="H7" s="255"/>
      <c r="I7" s="255"/>
      <c r="J7" s="255"/>
      <c r="K7" s="255"/>
      <c r="L7" s="255"/>
      <c r="M7" s="255"/>
      <c r="N7" s="255"/>
      <c r="O7" s="255"/>
      <c r="P7" s="255"/>
      <c r="Q7" s="255"/>
      <c r="R7" s="255"/>
      <c r="S7" s="255"/>
      <c r="T7" s="10"/>
      <c r="U7" s="10"/>
      <c r="V7" s="10"/>
      <c r="W7" s="10"/>
      <c r="X7" s="10"/>
      <c r="Y7" s="10"/>
      <c r="Z7" s="10"/>
      <c r="AA7" s="10"/>
      <c r="AB7" s="10"/>
    </row>
    <row r="8" spans="1:28" s="8" customFormat="1" ht="18.75" x14ac:dyDescent="0.2">
      <c r="A8" s="256" t="str">
        <f>'1. паспорт местоположение'!$A$9</f>
        <v xml:space="preserve"> АО "Россети Тюмень" </v>
      </c>
      <c r="B8" s="256"/>
      <c r="C8" s="256"/>
      <c r="D8" s="256"/>
      <c r="E8" s="256"/>
      <c r="F8" s="256"/>
      <c r="G8" s="256"/>
      <c r="H8" s="256"/>
      <c r="I8" s="256"/>
      <c r="J8" s="256"/>
      <c r="K8" s="256"/>
      <c r="L8" s="256"/>
      <c r="M8" s="256"/>
      <c r="N8" s="256"/>
      <c r="O8" s="256"/>
      <c r="P8" s="256"/>
      <c r="Q8" s="256"/>
      <c r="R8" s="256"/>
      <c r="S8" s="256"/>
      <c r="T8" s="10"/>
      <c r="U8" s="10"/>
      <c r="V8" s="10"/>
      <c r="W8" s="10"/>
      <c r="X8" s="10"/>
      <c r="Y8" s="10"/>
      <c r="Z8" s="10"/>
      <c r="AA8" s="10"/>
      <c r="AB8" s="10"/>
    </row>
    <row r="9" spans="1:28" s="8" customFormat="1" ht="18.75" x14ac:dyDescent="0.2">
      <c r="A9" s="252" t="s">
        <v>8</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8" customFormat="1" ht="18.75" x14ac:dyDescent="0.2">
      <c r="A10" s="255"/>
      <c r="B10" s="255"/>
      <c r="C10" s="255"/>
      <c r="D10" s="255"/>
      <c r="E10" s="255"/>
      <c r="F10" s="255"/>
      <c r="G10" s="255"/>
      <c r="H10" s="255"/>
      <c r="I10" s="255"/>
      <c r="J10" s="255"/>
      <c r="K10" s="255"/>
      <c r="L10" s="255"/>
      <c r="M10" s="255"/>
      <c r="N10" s="255"/>
      <c r="O10" s="255"/>
      <c r="P10" s="255"/>
      <c r="Q10" s="255"/>
      <c r="R10" s="255"/>
      <c r="S10" s="255"/>
      <c r="T10" s="10"/>
      <c r="U10" s="10"/>
      <c r="V10" s="10"/>
      <c r="W10" s="10"/>
      <c r="X10" s="10"/>
      <c r="Y10" s="10"/>
      <c r="Z10" s="10"/>
      <c r="AA10" s="10"/>
      <c r="AB10" s="10"/>
    </row>
    <row r="11" spans="1:28" s="8" customFormat="1" ht="18.75" x14ac:dyDescent="0.2">
      <c r="A11" s="257" t="str">
        <f>'1. паспорт местоположение'!A12:C12</f>
        <v>O_TP1100.PS.0088</v>
      </c>
      <c r="B11" s="257"/>
      <c r="C11" s="257"/>
      <c r="D11" s="257"/>
      <c r="E11" s="257"/>
      <c r="F11" s="257"/>
      <c r="G11" s="257"/>
      <c r="H11" s="257"/>
      <c r="I11" s="257"/>
      <c r="J11" s="257"/>
      <c r="K11" s="257"/>
      <c r="L11" s="257"/>
      <c r="M11" s="257"/>
      <c r="N11" s="257"/>
      <c r="O11" s="257"/>
      <c r="P11" s="257"/>
      <c r="Q11" s="257"/>
      <c r="R11" s="257"/>
      <c r="S11" s="257"/>
      <c r="T11" s="10"/>
      <c r="U11" s="10"/>
      <c r="V11" s="10"/>
      <c r="W11" s="10"/>
      <c r="X11" s="10"/>
      <c r="Y11" s="10"/>
      <c r="Z11" s="10"/>
      <c r="AA11" s="10"/>
      <c r="AB11" s="10"/>
    </row>
    <row r="12" spans="1:28" s="8"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3"/>
      <c r="U13" s="3"/>
      <c r="V13" s="3"/>
      <c r="W13" s="3"/>
      <c r="X13" s="3"/>
      <c r="Y13" s="3"/>
      <c r="Z13" s="3"/>
      <c r="AA13" s="3"/>
      <c r="AB13" s="3"/>
    </row>
    <row r="14" spans="1:28" s="2" customFormat="1" ht="39" customHeight="1" x14ac:dyDescent="0.2">
      <c r="A14"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3" t="s">
        <v>334</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9" t="s">
        <v>5</v>
      </c>
      <c r="B19" s="259" t="s">
        <v>99</v>
      </c>
      <c r="C19" s="260" t="s">
        <v>250</v>
      </c>
      <c r="D19" s="259" t="s">
        <v>249</v>
      </c>
      <c r="E19" s="259" t="s">
        <v>98</v>
      </c>
      <c r="F19" s="259" t="s">
        <v>97</v>
      </c>
      <c r="G19" s="259" t="s">
        <v>245</v>
      </c>
      <c r="H19" s="259" t="s">
        <v>96</v>
      </c>
      <c r="I19" s="259" t="s">
        <v>95</v>
      </c>
      <c r="J19" s="259" t="s">
        <v>94</v>
      </c>
      <c r="K19" s="259" t="s">
        <v>93</v>
      </c>
      <c r="L19" s="259" t="s">
        <v>92</v>
      </c>
      <c r="M19" s="259" t="s">
        <v>91</v>
      </c>
      <c r="N19" s="259" t="s">
        <v>90</v>
      </c>
      <c r="O19" s="259" t="s">
        <v>89</v>
      </c>
      <c r="P19" s="259" t="s">
        <v>88</v>
      </c>
      <c r="Q19" s="259" t="s">
        <v>248</v>
      </c>
      <c r="R19" s="259"/>
      <c r="S19" s="262" t="s">
        <v>328</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31" t="s">
        <v>246</v>
      </c>
      <c r="R20" s="32" t="s">
        <v>247</v>
      </c>
      <c r="S20" s="262"/>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8.75" x14ac:dyDescent="0.2">
      <c r="A22" s="156"/>
      <c r="B22" s="157"/>
      <c r="C22" s="158"/>
      <c r="D22" s="158"/>
      <c r="E22" s="158"/>
      <c r="F22" s="158"/>
      <c r="G22" s="158"/>
      <c r="H22" s="158"/>
      <c r="I22" s="158"/>
      <c r="J22" s="158"/>
      <c r="K22" s="158"/>
      <c r="L22" s="158"/>
      <c r="M22" s="159"/>
      <c r="N22" s="158"/>
      <c r="O22" s="158"/>
      <c r="P22" s="158"/>
      <c r="Q22" s="160"/>
      <c r="R22" s="161"/>
      <c r="S22" s="162"/>
      <c r="T22" s="3"/>
      <c r="U22" s="3"/>
      <c r="V22" s="3"/>
      <c r="W22" s="3"/>
      <c r="X22" s="3"/>
      <c r="Y22" s="3"/>
    </row>
    <row r="23" spans="1:28" ht="20.25" customHeight="1" x14ac:dyDescent="0.25">
      <c r="A23" s="114"/>
      <c r="B23" s="113" t="s">
        <v>243</v>
      </c>
      <c r="C23" s="113" t="s">
        <v>244</v>
      </c>
      <c r="D23" s="113" t="s">
        <v>244</v>
      </c>
      <c r="E23" s="114" t="s">
        <v>244</v>
      </c>
      <c r="F23" s="114" t="s">
        <v>244</v>
      </c>
      <c r="G23" s="114" t="s">
        <v>244</v>
      </c>
      <c r="H23" s="114" t="s">
        <v>244</v>
      </c>
      <c r="I23" s="114" t="s">
        <v>244</v>
      </c>
      <c r="J23" s="114" t="s">
        <v>244</v>
      </c>
      <c r="K23" s="114" t="s">
        <v>244</v>
      </c>
      <c r="L23" s="114" t="s">
        <v>244</v>
      </c>
      <c r="M23" s="114" t="s">
        <v>244</v>
      </c>
      <c r="N23" s="114" t="s">
        <v>244</v>
      </c>
      <c r="O23" s="114" t="s">
        <v>244</v>
      </c>
      <c r="P23" s="114" t="s">
        <v>244</v>
      </c>
      <c r="Q23" s="72" t="s">
        <v>244</v>
      </c>
      <c r="R23" s="84" t="s">
        <v>244</v>
      </c>
      <c r="S23" s="84" t="s">
        <v>244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1" t="str">
        <f>'1. паспорт местоположение'!$A$5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8" customFormat="1" x14ac:dyDescent="0.2">
      <c r="A7" s="13"/>
    </row>
    <row r="8" spans="1:20" s="8"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8"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8" customFormat="1" ht="18.75" customHeight="1" x14ac:dyDescent="0.2">
      <c r="A10" s="256" t="str">
        <f>'1. паспорт местоположение'!$A$9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8"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8"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8" customFormat="1" ht="18.75" customHeight="1" x14ac:dyDescent="0.2">
      <c r="A13" s="257" t="str">
        <f>'2. паспорт  ТП'!A11:S11</f>
        <v>O_TP1100.PS.0088</v>
      </c>
      <c r="B13" s="257"/>
      <c r="C13" s="257"/>
      <c r="D13" s="257"/>
      <c r="E13" s="257"/>
      <c r="F13" s="257"/>
      <c r="G13" s="257"/>
      <c r="H13" s="257"/>
      <c r="I13" s="257"/>
      <c r="J13" s="257"/>
      <c r="K13" s="257"/>
      <c r="L13" s="257"/>
      <c r="M13" s="257"/>
      <c r="N13" s="257"/>
      <c r="O13" s="257"/>
      <c r="P13" s="257"/>
      <c r="Q13" s="257"/>
      <c r="R13" s="257"/>
      <c r="S13" s="257"/>
      <c r="T13" s="257"/>
    </row>
    <row r="14" spans="1:20" s="8"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49.5" customHeight="1" x14ac:dyDescent="0.2">
      <c r="A16"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4" t="s">
        <v>338</v>
      </c>
      <c r="B19" s="254"/>
      <c r="C19" s="254"/>
      <c r="D19" s="254"/>
      <c r="E19" s="254"/>
      <c r="F19" s="254"/>
      <c r="G19" s="254"/>
      <c r="H19" s="254"/>
      <c r="I19" s="254"/>
      <c r="J19" s="254"/>
      <c r="K19" s="254"/>
      <c r="L19" s="254"/>
      <c r="M19" s="254"/>
      <c r="N19" s="254"/>
      <c r="O19" s="254"/>
      <c r="P19" s="254"/>
      <c r="Q19" s="254"/>
      <c r="R19" s="254"/>
      <c r="S19" s="254"/>
      <c r="T19" s="254"/>
    </row>
    <row r="20" spans="1:113" s="3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169</v>
      </c>
      <c r="C21" s="268"/>
      <c r="D21" s="271" t="s">
        <v>111</v>
      </c>
      <c r="E21" s="267" t="s">
        <v>367</v>
      </c>
      <c r="F21" s="268"/>
      <c r="G21" s="267" t="s">
        <v>183</v>
      </c>
      <c r="H21" s="268"/>
      <c r="I21" s="267" t="s">
        <v>110</v>
      </c>
      <c r="J21" s="268"/>
      <c r="K21" s="271" t="s">
        <v>109</v>
      </c>
      <c r="L21" s="267" t="s">
        <v>108</v>
      </c>
      <c r="M21" s="268"/>
      <c r="N21" s="267" t="s">
        <v>363</v>
      </c>
      <c r="O21" s="268"/>
      <c r="P21" s="271" t="s">
        <v>107</v>
      </c>
      <c r="Q21" s="277" t="s">
        <v>106</v>
      </c>
      <c r="R21" s="278"/>
      <c r="S21" s="277" t="s">
        <v>105</v>
      </c>
      <c r="T21" s="279"/>
    </row>
    <row r="22" spans="1:113" ht="204.75" customHeight="1" x14ac:dyDescent="0.25">
      <c r="A22" s="275"/>
      <c r="B22" s="269"/>
      <c r="C22" s="270"/>
      <c r="D22" s="273"/>
      <c r="E22" s="269"/>
      <c r="F22" s="270"/>
      <c r="G22" s="269"/>
      <c r="H22" s="270"/>
      <c r="I22" s="269"/>
      <c r="J22" s="270"/>
      <c r="K22" s="272"/>
      <c r="L22" s="269"/>
      <c r="M22" s="270"/>
      <c r="N22" s="269"/>
      <c r="O22" s="270"/>
      <c r="P22" s="272"/>
      <c r="Q22" s="62" t="s">
        <v>104</v>
      </c>
      <c r="R22" s="62" t="s">
        <v>337</v>
      </c>
      <c r="S22" s="62" t="s">
        <v>103</v>
      </c>
      <c r="T22" s="62" t="s">
        <v>102</v>
      </c>
    </row>
    <row r="23" spans="1:113" ht="51.75" customHeight="1" x14ac:dyDescent="0.25">
      <c r="A23" s="276"/>
      <c r="B23" s="62" t="s">
        <v>100</v>
      </c>
      <c r="C23" s="62" t="s">
        <v>101</v>
      </c>
      <c r="D23" s="272"/>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35" customFormat="1" ht="114" customHeight="1" x14ac:dyDescent="0.25">
      <c r="A25" s="163">
        <v>1</v>
      </c>
      <c r="B25" s="164" t="s">
        <v>504</v>
      </c>
      <c r="C25" s="164" t="s">
        <v>504</v>
      </c>
      <c r="D25" s="164" t="s">
        <v>495</v>
      </c>
      <c r="E25" s="164" t="s">
        <v>496</v>
      </c>
      <c r="F25" s="164" t="s">
        <v>497</v>
      </c>
      <c r="G25" s="164" t="s">
        <v>498</v>
      </c>
      <c r="H25" s="164" t="s">
        <v>498</v>
      </c>
      <c r="I25" s="164">
        <v>1980</v>
      </c>
      <c r="J25" s="165" t="s">
        <v>500</v>
      </c>
      <c r="K25" s="166" t="s">
        <v>499</v>
      </c>
      <c r="L25" s="166" t="s">
        <v>501</v>
      </c>
      <c r="M25" s="164">
        <v>110</v>
      </c>
      <c r="N25" s="163">
        <v>40</v>
      </c>
      <c r="O25" s="164">
        <v>25</v>
      </c>
      <c r="P25" s="166"/>
      <c r="Q25" s="165"/>
      <c r="R25" s="164"/>
      <c r="S25" s="165"/>
      <c r="T25" s="164"/>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66"/>
      <c r="C29" s="266"/>
      <c r="D29" s="266"/>
      <c r="E29" s="266"/>
      <c r="F29" s="266"/>
      <c r="G29" s="266"/>
      <c r="H29" s="266"/>
      <c r="I29" s="266"/>
      <c r="J29" s="266"/>
      <c r="K29" s="266"/>
      <c r="L29" s="266"/>
      <c r="M29" s="266"/>
      <c r="N29" s="266"/>
      <c r="O29" s="266"/>
      <c r="P29" s="266"/>
      <c r="Q29" s="266"/>
      <c r="R29" s="26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6" t="str">
        <f>'1. паспорт местоположение'!$A$9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8"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7" t="str">
        <f>'3.1. паспорт Техсостояние ПС'!A13:T13</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8"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340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8" customFormat="1" ht="21" customHeight="1" x14ac:dyDescent="0.25"/>
    <row r="21" spans="1:27" ht="15.75" customHeight="1" x14ac:dyDescent="0.25">
      <c r="A21" s="271" t="s">
        <v>5</v>
      </c>
      <c r="B21" s="267" t="s">
        <v>347</v>
      </c>
      <c r="C21" s="268"/>
      <c r="D21" s="267" t="s">
        <v>349</v>
      </c>
      <c r="E21" s="268"/>
      <c r="F21" s="277" t="s">
        <v>93</v>
      </c>
      <c r="G21" s="279"/>
      <c r="H21" s="279"/>
      <c r="I21" s="278"/>
      <c r="J21" s="271" t="s">
        <v>350</v>
      </c>
      <c r="K21" s="267" t="s">
        <v>351</v>
      </c>
      <c r="L21" s="268"/>
      <c r="M21" s="267" t="s">
        <v>352</v>
      </c>
      <c r="N21" s="268"/>
      <c r="O21" s="267" t="s">
        <v>339</v>
      </c>
      <c r="P21" s="268"/>
      <c r="Q21" s="267" t="s">
        <v>116</v>
      </c>
      <c r="R21" s="268"/>
      <c r="S21" s="271" t="s">
        <v>115</v>
      </c>
      <c r="T21" s="271" t="s">
        <v>353</v>
      </c>
      <c r="U21" s="271" t="s">
        <v>348</v>
      </c>
      <c r="V21" s="267" t="s">
        <v>114</v>
      </c>
      <c r="W21" s="268"/>
      <c r="X21" s="277" t="s">
        <v>106</v>
      </c>
      <c r="Y21" s="279"/>
      <c r="Z21" s="277" t="s">
        <v>105</v>
      </c>
      <c r="AA21" s="279"/>
    </row>
    <row r="22" spans="1:27" ht="216" customHeight="1" x14ac:dyDescent="0.25">
      <c r="A22" s="273"/>
      <c r="B22" s="269"/>
      <c r="C22" s="270"/>
      <c r="D22" s="269"/>
      <c r="E22" s="270"/>
      <c r="F22" s="277" t="s">
        <v>113</v>
      </c>
      <c r="G22" s="278"/>
      <c r="H22" s="277" t="s">
        <v>112</v>
      </c>
      <c r="I22" s="278"/>
      <c r="J22" s="272"/>
      <c r="K22" s="269"/>
      <c r="L22" s="270"/>
      <c r="M22" s="269"/>
      <c r="N22" s="270"/>
      <c r="O22" s="269"/>
      <c r="P22" s="270"/>
      <c r="Q22" s="269"/>
      <c r="R22" s="270"/>
      <c r="S22" s="272"/>
      <c r="T22" s="272"/>
      <c r="U22" s="272"/>
      <c r="V22" s="269"/>
      <c r="W22" s="270"/>
      <c r="X22" s="62" t="s">
        <v>104</v>
      </c>
      <c r="Y22" s="62" t="s">
        <v>337</v>
      </c>
      <c r="Z22" s="62" t="s">
        <v>103</v>
      </c>
      <c r="AA22" s="62" t="s">
        <v>102</v>
      </c>
    </row>
    <row r="23" spans="1:27" ht="60" customHeight="1" x14ac:dyDescent="0.25">
      <c r="A23" s="272"/>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35" customFormat="1" ht="135" customHeight="1" x14ac:dyDescent="0.25">
      <c r="A25" s="115"/>
      <c r="B25" s="118"/>
      <c r="C25" s="118"/>
      <c r="D25" s="118"/>
      <c r="E25" s="118"/>
      <c r="F25" s="115"/>
      <c r="G25" s="118"/>
      <c r="H25" s="115"/>
      <c r="I25" s="118"/>
      <c r="J25" s="116"/>
      <c r="K25" s="116"/>
      <c r="L25" s="117"/>
      <c r="M25" s="117"/>
      <c r="N25" s="117"/>
      <c r="O25" s="118"/>
      <c r="P25" s="118"/>
      <c r="Q25" s="118"/>
      <c r="R25" s="118"/>
      <c r="S25" s="116"/>
      <c r="T25" s="116"/>
      <c r="U25" s="116"/>
      <c r="V25" s="116"/>
      <c r="W25" s="117"/>
      <c r="X25" s="136"/>
      <c r="Y25" s="136"/>
      <c r="Z25" s="115"/>
      <c r="AA25" s="115"/>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1" t="str">
        <f>'1. паспорт местоположение'!$A$5</f>
        <v>Год раскрытия информации: 2025 год</v>
      </c>
      <c r="B5" s="251"/>
      <c r="C5" s="25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55" t="s">
        <v>9</v>
      </c>
      <c r="B7" s="255"/>
      <c r="C7" s="255"/>
      <c r="D7" s="10"/>
      <c r="E7" s="10"/>
      <c r="F7" s="10"/>
      <c r="G7" s="10"/>
      <c r="H7" s="10"/>
      <c r="I7" s="10"/>
      <c r="J7" s="10"/>
      <c r="K7" s="10"/>
      <c r="L7" s="10"/>
      <c r="M7" s="10"/>
      <c r="N7" s="10"/>
      <c r="O7" s="10"/>
      <c r="P7" s="10"/>
      <c r="Q7" s="10"/>
      <c r="R7" s="10"/>
      <c r="S7" s="10"/>
      <c r="T7" s="10"/>
      <c r="U7" s="10"/>
    </row>
    <row r="8" spans="1:29" s="8" customFormat="1" ht="18.75" x14ac:dyDescent="0.2">
      <c r="A8" s="255"/>
      <c r="B8" s="255"/>
      <c r="C8" s="255"/>
      <c r="D8" s="11"/>
      <c r="E8" s="11"/>
      <c r="F8" s="11"/>
      <c r="G8" s="11"/>
      <c r="H8" s="10"/>
      <c r="I8" s="10"/>
      <c r="J8" s="10"/>
      <c r="K8" s="10"/>
      <c r="L8" s="10"/>
      <c r="M8" s="10"/>
      <c r="N8" s="10"/>
      <c r="O8" s="10"/>
      <c r="P8" s="10"/>
      <c r="Q8" s="10"/>
      <c r="R8" s="10"/>
      <c r="S8" s="10"/>
      <c r="T8" s="10"/>
      <c r="U8" s="10"/>
    </row>
    <row r="9" spans="1:29" s="8" customFormat="1" ht="18.75" x14ac:dyDescent="0.2">
      <c r="A9" s="256" t="str">
        <f>'1. паспорт местоположение'!$A$9</f>
        <v xml:space="preserve"> АО "Россети Тюмень" </v>
      </c>
      <c r="B9" s="257"/>
      <c r="C9" s="257"/>
      <c r="D9" s="7"/>
      <c r="E9" s="7"/>
      <c r="F9" s="7"/>
      <c r="G9" s="7"/>
      <c r="H9" s="10"/>
      <c r="I9" s="10"/>
      <c r="J9" s="10"/>
      <c r="K9" s="10"/>
      <c r="L9" s="10"/>
      <c r="M9" s="10"/>
      <c r="N9" s="10"/>
      <c r="O9" s="10"/>
      <c r="P9" s="10"/>
      <c r="Q9" s="10"/>
      <c r="R9" s="10"/>
      <c r="S9" s="10"/>
      <c r="T9" s="10"/>
      <c r="U9" s="10"/>
    </row>
    <row r="10" spans="1:29" s="8" customFormat="1" ht="18.75" x14ac:dyDescent="0.2">
      <c r="A10" s="252" t="s">
        <v>8</v>
      </c>
      <c r="B10" s="252"/>
      <c r="C10" s="252"/>
      <c r="D10" s="5"/>
      <c r="E10" s="5"/>
      <c r="F10" s="5"/>
      <c r="G10" s="5"/>
      <c r="H10" s="10"/>
      <c r="I10" s="10"/>
      <c r="J10" s="10"/>
      <c r="K10" s="10"/>
      <c r="L10" s="10"/>
      <c r="M10" s="10"/>
      <c r="N10" s="10"/>
      <c r="O10" s="10"/>
      <c r="P10" s="10"/>
      <c r="Q10" s="10"/>
      <c r="R10" s="10"/>
      <c r="S10" s="10"/>
      <c r="T10" s="10"/>
      <c r="U10" s="10"/>
    </row>
    <row r="11" spans="1:29" s="8" customFormat="1" ht="18.75" x14ac:dyDescent="0.2">
      <c r="A11" s="255"/>
      <c r="B11" s="255"/>
      <c r="C11" s="255"/>
      <c r="D11" s="11"/>
      <c r="E11" s="11"/>
      <c r="F11" s="11"/>
      <c r="G11" s="11"/>
      <c r="H11" s="10"/>
      <c r="I11" s="10"/>
      <c r="J11" s="10"/>
      <c r="K11" s="10"/>
      <c r="L11" s="10"/>
      <c r="M11" s="10"/>
      <c r="N11" s="10"/>
      <c r="O11" s="10"/>
      <c r="P11" s="10"/>
      <c r="Q11" s="10"/>
      <c r="R11" s="10"/>
      <c r="S11" s="10"/>
      <c r="T11" s="10"/>
      <c r="U11" s="10"/>
    </row>
    <row r="12" spans="1:29" s="8" customFormat="1" ht="18.75" x14ac:dyDescent="0.2">
      <c r="A12" s="257" t="str">
        <f>'3.2 паспорт Техсостояние ЛЭП'!A12:AA12</f>
        <v>O_TP1100.PS.0088</v>
      </c>
      <c r="B12" s="257"/>
      <c r="C12" s="257"/>
      <c r="D12" s="7"/>
      <c r="E12" s="7"/>
      <c r="F12" s="7"/>
      <c r="G12" s="7"/>
      <c r="H12" s="10"/>
      <c r="I12" s="10"/>
      <c r="J12" s="10"/>
      <c r="K12" s="10"/>
      <c r="L12" s="10"/>
      <c r="M12" s="10"/>
      <c r="N12" s="10"/>
      <c r="O12" s="10"/>
      <c r="P12" s="10"/>
      <c r="Q12" s="10"/>
      <c r="R12" s="10"/>
      <c r="S12" s="10"/>
      <c r="T12" s="10"/>
      <c r="U12" s="10"/>
    </row>
    <row r="13" spans="1:29" s="8" customFormat="1" ht="18.75" x14ac:dyDescent="0.2">
      <c r="A13" s="252" t="s">
        <v>7</v>
      </c>
      <c r="B13" s="252"/>
      <c r="C13" s="25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3"/>
      <c r="B14" s="263"/>
      <c r="C14" s="263"/>
      <c r="D14" s="3"/>
      <c r="E14" s="3"/>
      <c r="F14" s="3"/>
      <c r="G14" s="3"/>
      <c r="H14" s="3"/>
      <c r="I14" s="3"/>
      <c r="J14" s="3"/>
      <c r="K14" s="3"/>
      <c r="L14" s="3"/>
      <c r="M14" s="3"/>
      <c r="N14" s="3"/>
      <c r="O14" s="3"/>
      <c r="P14" s="3"/>
      <c r="Q14" s="3"/>
      <c r="R14" s="3"/>
      <c r="S14" s="3"/>
      <c r="T14" s="3"/>
      <c r="U14" s="3"/>
    </row>
    <row r="15" spans="1:29" s="2" customFormat="1" ht="48" customHeight="1" x14ac:dyDescent="0.2">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80"/>
      <c r="C15" s="280"/>
      <c r="D15" s="7"/>
      <c r="E15" s="7"/>
      <c r="F15" s="7"/>
      <c r="G15" s="7"/>
      <c r="H15" s="7"/>
      <c r="I15" s="7"/>
      <c r="J15" s="7"/>
      <c r="K15" s="7"/>
      <c r="L15" s="7"/>
      <c r="M15" s="7"/>
      <c r="N15" s="7"/>
      <c r="O15" s="7"/>
      <c r="P15" s="7"/>
      <c r="Q15" s="7"/>
      <c r="R15" s="7"/>
      <c r="S15" s="7"/>
      <c r="T15" s="7"/>
      <c r="U15" s="7"/>
    </row>
    <row r="16" spans="1:29" s="2" customFormat="1" ht="15" customHeight="1" x14ac:dyDescent="0.2">
      <c r="A16" s="252" t="s">
        <v>6</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3" t="s">
        <v>333</v>
      </c>
      <c r="B18" s="253"/>
      <c r="C18" s="2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2" customHeight="1" x14ac:dyDescent="0.2">
      <c r="A22" s="18" t="s">
        <v>64</v>
      </c>
      <c r="B22" s="21" t="s">
        <v>345</v>
      </c>
      <c r="C22" s="169" t="s">
        <v>573</v>
      </c>
      <c r="D22" s="5"/>
      <c r="E22" s="5"/>
      <c r="F22" s="3"/>
      <c r="G22" s="3"/>
      <c r="H22" s="3"/>
      <c r="I22" s="3"/>
      <c r="J22" s="3"/>
      <c r="K22" s="3"/>
      <c r="L22" s="3"/>
      <c r="M22" s="3"/>
      <c r="N22" s="3"/>
      <c r="O22" s="3"/>
      <c r="P22" s="3"/>
    </row>
    <row r="23" spans="1:21" ht="69" customHeight="1" x14ac:dyDescent="0.25">
      <c r="A23" s="18" t="s">
        <v>63</v>
      </c>
      <c r="B23" s="19" t="s">
        <v>60</v>
      </c>
      <c r="C23" s="168" t="s">
        <v>509</v>
      </c>
    </row>
    <row r="24" spans="1:21" ht="63" customHeight="1" x14ac:dyDescent="0.25">
      <c r="A24" s="18" t="s">
        <v>62</v>
      </c>
      <c r="B24" s="20" t="s">
        <v>365</v>
      </c>
      <c r="C24" s="170" t="s">
        <v>511</v>
      </c>
    </row>
    <row r="25" spans="1:21" ht="63" customHeight="1" x14ac:dyDescent="0.25">
      <c r="A25" s="18" t="s">
        <v>61</v>
      </c>
      <c r="B25" s="20" t="s">
        <v>366</v>
      </c>
      <c r="C25" s="171" t="s">
        <v>518</v>
      </c>
    </row>
    <row r="26" spans="1:21" ht="99.75" customHeight="1" x14ac:dyDescent="0.25">
      <c r="A26" s="18" t="s">
        <v>59</v>
      </c>
      <c r="B26" s="20" t="s">
        <v>171</v>
      </c>
      <c r="C26" s="167" t="s">
        <v>377</v>
      </c>
    </row>
    <row r="27" spans="1:21" ht="194.25" customHeight="1" x14ac:dyDescent="0.25">
      <c r="A27" s="18" t="s">
        <v>58</v>
      </c>
      <c r="B27" s="19" t="s">
        <v>346</v>
      </c>
      <c r="C27" s="119" t="s">
        <v>510</v>
      </c>
    </row>
    <row r="28" spans="1:21" ht="42.75" customHeight="1" x14ac:dyDescent="0.25">
      <c r="A28" s="18" t="s">
        <v>56</v>
      </c>
      <c r="B28" s="20" t="s">
        <v>57</v>
      </c>
      <c r="C28" s="120">
        <v>2025</v>
      </c>
    </row>
    <row r="29" spans="1:21" ht="42.75" customHeight="1" x14ac:dyDescent="0.25">
      <c r="A29" s="18" t="s">
        <v>54</v>
      </c>
      <c r="B29" s="19" t="s">
        <v>55</v>
      </c>
      <c r="C29" s="120">
        <v>2026</v>
      </c>
    </row>
    <row r="30" spans="1:21" ht="42.75" customHeight="1" x14ac:dyDescent="0.25">
      <c r="A30" s="18" t="s">
        <v>72</v>
      </c>
      <c r="B30" s="19" t="s">
        <v>53</v>
      </c>
      <c r="C30" s="140" t="s">
        <v>487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
      <c r="AB6" s="1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
      <c r="AB7" s="10"/>
    </row>
    <row r="8" spans="1:28" ht="15.75" x14ac:dyDescent="0.25">
      <c r="A8" s="256" t="str">
        <f>'1. паспорт местоположение'!$A$9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7"/>
      <c r="AB8" s="7"/>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5"/>
      <c r="AB9" s="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
      <c r="AB10" s="10"/>
    </row>
    <row r="11" spans="1:28" x14ac:dyDescent="0.25">
      <c r="A11" s="257" t="str">
        <f>'3.3 паспорт описание'!A12:C12</f>
        <v>O_TP1100.PS.0088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7"/>
      <c r="AB11" s="7"/>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5"/>
      <c r="AB12" s="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56"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7"/>
      <c r="AB14" s="7"/>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5"/>
      <c r="AB15" s="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5"/>
      <c r="AB16" s="1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5"/>
      <c r="AB17" s="1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5"/>
      <c r="AB18" s="1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5"/>
      <c r="AB19" s="1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5"/>
      <c r="AB20" s="1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5"/>
      <c r="AB21" s="15"/>
    </row>
    <row r="22" spans="1:28" x14ac:dyDescent="0.25">
      <c r="A22" s="283" t="s">
        <v>364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82"/>
      <c r="AB22" s="82"/>
    </row>
    <row r="23" spans="1:28" ht="32.25" customHeight="1" x14ac:dyDescent="0.25">
      <c r="A23" s="285" t="s">
        <v>241</v>
      </c>
      <c r="B23" s="286"/>
      <c r="C23" s="286"/>
      <c r="D23" s="286"/>
      <c r="E23" s="286"/>
      <c r="F23" s="286"/>
      <c r="G23" s="286"/>
      <c r="H23" s="286"/>
      <c r="I23" s="286"/>
      <c r="J23" s="286"/>
      <c r="K23" s="286"/>
      <c r="L23" s="287"/>
      <c r="M23" s="284" t="s">
        <v>242</v>
      </c>
      <c r="N23" s="284"/>
      <c r="O23" s="284"/>
      <c r="P23" s="284"/>
      <c r="Q23" s="284"/>
      <c r="R23" s="284"/>
      <c r="S23" s="284"/>
      <c r="T23" s="284"/>
      <c r="U23" s="284"/>
      <c r="V23" s="284"/>
      <c r="W23" s="284"/>
      <c r="X23" s="284"/>
      <c r="Y23" s="284"/>
      <c r="Z23" s="284"/>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55" t="s">
        <v>9</v>
      </c>
      <c r="B7" s="255"/>
      <c r="C7" s="255"/>
      <c r="D7" s="255"/>
      <c r="E7" s="255"/>
      <c r="F7" s="255"/>
      <c r="G7" s="255"/>
      <c r="H7" s="255"/>
      <c r="I7" s="255"/>
      <c r="J7" s="255"/>
      <c r="K7" s="255"/>
      <c r="L7" s="255"/>
      <c r="M7" s="255"/>
      <c r="N7" s="255"/>
      <c r="O7" s="255"/>
      <c r="P7" s="10"/>
      <c r="Q7" s="10"/>
      <c r="R7" s="10"/>
      <c r="S7" s="10"/>
      <c r="T7" s="10"/>
      <c r="U7" s="10"/>
      <c r="V7" s="10"/>
      <c r="W7" s="10"/>
      <c r="X7" s="10"/>
      <c r="Y7" s="10"/>
      <c r="Z7" s="10"/>
    </row>
    <row r="8" spans="1:28" s="8" customFormat="1" ht="18.75" x14ac:dyDescent="0.2">
      <c r="A8" s="255"/>
      <c r="B8" s="255"/>
      <c r="C8" s="255"/>
      <c r="D8" s="255"/>
      <c r="E8" s="255"/>
      <c r="F8" s="255"/>
      <c r="G8" s="255"/>
      <c r="H8" s="255"/>
      <c r="I8" s="255"/>
      <c r="J8" s="255"/>
      <c r="K8" s="255"/>
      <c r="L8" s="255"/>
      <c r="M8" s="255"/>
      <c r="N8" s="255"/>
      <c r="O8" s="255"/>
      <c r="P8" s="10"/>
      <c r="Q8" s="10"/>
      <c r="R8" s="10"/>
      <c r="S8" s="10"/>
      <c r="T8" s="10"/>
      <c r="U8" s="10"/>
      <c r="V8" s="10"/>
      <c r="W8" s="10"/>
      <c r="X8" s="10"/>
      <c r="Y8" s="10"/>
      <c r="Z8" s="10"/>
    </row>
    <row r="9" spans="1:28" s="8" customFormat="1" ht="18.75" x14ac:dyDescent="0.2">
      <c r="A9" s="256" t="str">
        <f>'1. паспорт местоположение'!$A$9</f>
        <v xml:space="preserve"> АО "Россети Тюмень" </v>
      </c>
      <c r="B9" s="256"/>
      <c r="C9" s="256"/>
      <c r="D9" s="256"/>
      <c r="E9" s="256"/>
      <c r="F9" s="256"/>
      <c r="G9" s="256"/>
      <c r="H9" s="256"/>
      <c r="I9" s="256"/>
      <c r="J9" s="256"/>
      <c r="K9" s="256"/>
      <c r="L9" s="256"/>
      <c r="M9" s="256"/>
      <c r="N9" s="256"/>
      <c r="O9" s="256"/>
      <c r="P9" s="10"/>
      <c r="Q9" s="10"/>
      <c r="R9" s="10"/>
      <c r="S9" s="10"/>
      <c r="T9" s="10"/>
      <c r="U9" s="10"/>
      <c r="V9" s="10"/>
      <c r="W9" s="10"/>
      <c r="X9" s="10"/>
      <c r="Y9" s="10"/>
      <c r="Z9" s="10"/>
    </row>
    <row r="10" spans="1:28" s="8" customFormat="1" ht="18.75" x14ac:dyDescent="0.2">
      <c r="A10" s="252" t="s">
        <v>8</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8" customFormat="1" ht="18.75" x14ac:dyDescent="0.2">
      <c r="A11" s="255"/>
      <c r="B11" s="255"/>
      <c r="C11" s="255"/>
      <c r="D11" s="255"/>
      <c r="E11" s="255"/>
      <c r="F11" s="255"/>
      <c r="G11" s="255"/>
      <c r="H11" s="255"/>
      <c r="I11" s="255"/>
      <c r="J11" s="255"/>
      <c r="K11" s="255"/>
      <c r="L11" s="255"/>
      <c r="M11" s="255"/>
      <c r="N11" s="255"/>
      <c r="O11" s="255"/>
      <c r="P11" s="10"/>
      <c r="Q11" s="10"/>
      <c r="R11" s="10"/>
      <c r="S11" s="10"/>
      <c r="T11" s="10"/>
      <c r="U11" s="10"/>
      <c r="V11" s="10"/>
      <c r="W11" s="10"/>
      <c r="X11" s="10"/>
      <c r="Y11" s="10"/>
      <c r="Z11" s="10"/>
    </row>
    <row r="12" spans="1:28" s="8" customFormat="1" ht="18.75" x14ac:dyDescent="0.2">
      <c r="A12" s="257" t="str">
        <f>'3.4. Паспорт надежность'!A11:Z11</f>
        <v>O_TP1100.PS.0088</v>
      </c>
      <c r="B12" s="257"/>
      <c r="C12" s="257"/>
      <c r="D12" s="257"/>
      <c r="E12" s="257"/>
      <c r="F12" s="257"/>
      <c r="G12" s="257"/>
      <c r="H12" s="257"/>
      <c r="I12" s="257"/>
      <c r="J12" s="257"/>
      <c r="K12" s="257"/>
      <c r="L12" s="257"/>
      <c r="M12" s="257"/>
      <c r="N12" s="257"/>
      <c r="O12" s="257"/>
      <c r="P12" s="10"/>
      <c r="Q12" s="10"/>
      <c r="R12" s="10"/>
      <c r="S12" s="10"/>
      <c r="T12" s="10"/>
      <c r="U12" s="10"/>
      <c r="V12" s="10"/>
      <c r="W12" s="10"/>
      <c r="X12" s="10"/>
      <c r="Y12" s="10"/>
      <c r="Z12" s="10"/>
    </row>
    <row r="13" spans="1:28" s="8" customFormat="1" ht="18.75" x14ac:dyDescent="0.2">
      <c r="A13" s="252" t="s">
        <v>7</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8" customFormat="1" ht="15.75" customHeight="1" x14ac:dyDescent="0.2">
      <c r="A14" s="263"/>
      <c r="B14" s="263"/>
      <c r="C14" s="263"/>
      <c r="D14" s="263"/>
      <c r="E14" s="263"/>
      <c r="F14" s="263"/>
      <c r="G14" s="263"/>
      <c r="H14" s="263"/>
      <c r="I14" s="263"/>
      <c r="J14" s="263"/>
      <c r="K14" s="263"/>
      <c r="L14" s="263"/>
      <c r="M14" s="263"/>
      <c r="N14" s="263"/>
      <c r="O14" s="263"/>
      <c r="P14" s="3"/>
      <c r="Q14" s="3"/>
      <c r="R14" s="3"/>
      <c r="S14" s="3"/>
      <c r="T14" s="3"/>
      <c r="U14" s="3"/>
      <c r="V14" s="3"/>
      <c r="W14" s="3"/>
      <c r="X14" s="3"/>
      <c r="Y14" s="3"/>
      <c r="Z14" s="3"/>
    </row>
    <row r="15" spans="1:28" s="2" customFormat="1" ht="15.75" x14ac:dyDescent="0.2">
      <c r="A15" s="256"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2" customFormat="1" ht="15" customHeight="1" x14ac:dyDescent="0.2">
      <c r="A16" s="252" t="s">
        <v>6</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91" t="s">
        <v>341</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2" customFormat="1" ht="78" customHeight="1" x14ac:dyDescent="0.2">
      <c r="A19" s="259" t="s">
        <v>5</v>
      </c>
      <c r="B19" s="259" t="s">
        <v>87</v>
      </c>
      <c r="C19" s="259" t="s">
        <v>86</v>
      </c>
      <c r="D19" s="259" t="s">
        <v>75</v>
      </c>
      <c r="E19" s="288" t="s">
        <v>85</v>
      </c>
      <c r="F19" s="289"/>
      <c r="G19" s="289"/>
      <c r="H19" s="289"/>
      <c r="I19" s="290"/>
      <c r="J19" s="259" t="s">
        <v>84</v>
      </c>
      <c r="K19" s="259"/>
      <c r="L19" s="259"/>
      <c r="M19" s="259"/>
      <c r="N19" s="259"/>
      <c r="O19" s="259"/>
      <c r="P19" s="3"/>
      <c r="Q19" s="3"/>
      <c r="R19" s="3"/>
      <c r="S19" s="3"/>
      <c r="T19" s="3"/>
      <c r="U19" s="3"/>
      <c r="V19" s="3"/>
      <c r="W19" s="3"/>
    </row>
    <row r="20" spans="1:26" s="2" customFormat="1" ht="51" customHeight="1" x14ac:dyDescent="0.2">
      <c r="A20" s="259"/>
      <c r="B20" s="259"/>
      <c r="C20" s="259"/>
      <c r="D20" s="259"/>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15"/>
      <c r="J1" s="215"/>
      <c r="K1" s="28" t="s">
        <v>68</v>
      </c>
      <c r="AR1" s="28" t="s">
        <v>68</v>
      </c>
    </row>
    <row r="2" spans="1:44" s="8" customFormat="1" ht="18.75" customHeight="1" x14ac:dyDescent="0.3">
      <c r="A2" s="14"/>
      <c r="I2" s="215"/>
      <c r="J2" s="215"/>
      <c r="K2" s="12" t="s">
        <v>10</v>
      </c>
      <c r="AR2" s="12" t="s">
        <v>10</v>
      </c>
    </row>
    <row r="3" spans="1:44" s="8" customFormat="1" ht="18.75" x14ac:dyDescent="0.3">
      <c r="A3" s="13"/>
      <c r="I3" s="215"/>
      <c r="J3" s="215"/>
      <c r="K3" s="12" t="s">
        <v>67</v>
      </c>
      <c r="AR3" s="12" t="s">
        <v>231</v>
      </c>
    </row>
    <row r="4" spans="1:44" s="8" customFormat="1" ht="18.75" x14ac:dyDescent="0.3">
      <c r="A4" s="13"/>
      <c r="I4" s="215"/>
      <c r="J4" s="215"/>
      <c r="K4" s="12"/>
    </row>
    <row r="5" spans="1:44" s="8" customFormat="1" ht="18.75" customHeigh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8" customFormat="1" ht="18.75" x14ac:dyDescent="0.3">
      <c r="A6" s="13"/>
      <c r="I6" s="215"/>
      <c r="J6" s="215"/>
      <c r="K6" s="12"/>
    </row>
    <row r="7" spans="1:44" s="8"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8" customFormat="1" ht="18.75" x14ac:dyDescent="0.2">
      <c r="A8" s="213"/>
      <c r="B8" s="213"/>
      <c r="C8" s="213"/>
      <c r="D8" s="213"/>
      <c r="E8" s="213"/>
      <c r="F8" s="213"/>
      <c r="G8" s="213"/>
      <c r="H8" s="213"/>
      <c r="I8" s="213"/>
      <c r="J8" s="213"/>
      <c r="K8" s="213"/>
      <c r="L8" s="10"/>
      <c r="M8" s="10"/>
      <c r="N8" s="10"/>
      <c r="O8" s="10"/>
      <c r="P8" s="10"/>
      <c r="Q8" s="10"/>
      <c r="R8" s="10"/>
      <c r="S8" s="10"/>
      <c r="T8" s="10"/>
      <c r="U8" s="10"/>
      <c r="V8" s="10"/>
      <c r="W8" s="10"/>
      <c r="X8" s="10"/>
      <c r="Y8" s="10"/>
    </row>
    <row r="9" spans="1:44" s="8"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8"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8" customFormat="1" ht="18.75" x14ac:dyDescent="0.2">
      <c r="A11" s="213"/>
      <c r="B11" s="213"/>
      <c r="C11" s="213"/>
      <c r="D11" s="213"/>
      <c r="E11" s="213"/>
      <c r="F11" s="213"/>
      <c r="G11" s="213"/>
      <c r="H11" s="213"/>
      <c r="I11" s="213"/>
      <c r="J11" s="213"/>
      <c r="K11" s="213"/>
      <c r="L11" s="10"/>
      <c r="M11" s="10"/>
      <c r="N11" s="10"/>
      <c r="O11" s="10"/>
      <c r="P11" s="10"/>
      <c r="Q11" s="10"/>
      <c r="R11" s="10"/>
      <c r="S11" s="10"/>
      <c r="T11" s="10"/>
      <c r="U11" s="10"/>
      <c r="V11" s="10"/>
      <c r="W11" s="10"/>
      <c r="X11" s="10"/>
      <c r="Y11" s="10"/>
    </row>
    <row r="12" spans="1:44" s="8" customFormat="1" ht="18.75" customHeight="1" x14ac:dyDescent="0.2">
      <c r="A12" s="257" t="str">
        <f>'1. паспорт местоположение'!A12:C12</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8"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 customFormat="1" ht="12" x14ac:dyDescent="0.2">
      <c r="A15" s="257" t="str">
        <f>'1. паспорт местоположение'!A15:C15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 customFormat="1" ht="15" customHeight="1" x14ac:dyDescent="0.2">
      <c r="A18" s="254" t="s">
        <v>342</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56" t="s">
        <v>230</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544</v>
      </c>
      <c r="AL24" s="356"/>
      <c r="AM24" s="219"/>
      <c r="AN24" s="219"/>
      <c r="AO24" s="220"/>
      <c r="AP24" s="220"/>
      <c r="AQ24" s="220"/>
      <c r="AR24" s="220"/>
      <c r="AS24" s="221"/>
    </row>
    <row r="25" spans="1:45" ht="12.75" customHeight="1" x14ac:dyDescent="0.25">
      <c r="A25" s="337" t="s">
        <v>545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222"/>
      <c r="AN25" s="358" t="s">
        <v>229</v>
      </c>
      <c r="AO25" s="358"/>
      <c r="AP25" s="358"/>
      <c r="AQ25" s="359"/>
      <c r="AR25" s="359"/>
      <c r="AS25" s="221"/>
    </row>
    <row r="26" spans="1:45" ht="17.25" customHeight="1" x14ac:dyDescent="0.25">
      <c r="A26" s="310" t="s">
        <v>228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22"/>
      <c r="AN26" s="346" t="s">
        <v>227</v>
      </c>
      <c r="AO26" s="347"/>
      <c r="AP26" s="348"/>
      <c r="AQ26" s="344"/>
      <c r="AR26" s="349"/>
      <c r="AS26" s="221"/>
    </row>
    <row r="27" spans="1:45" ht="17.25" customHeight="1" x14ac:dyDescent="0.25">
      <c r="A27" s="310" t="s">
        <v>226</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22"/>
      <c r="AN27" s="346" t="s">
        <v>225</v>
      </c>
      <c r="AO27" s="347"/>
      <c r="AP27" s="348"/>
      <c r="AQ27" s="344"/>
      <c r="AR27" s="349"/>
      <c r="AS27" s="221"/>
    </row>
    <row r="28" spans="1:45" ht="27.75" customHeight="1" thickBot="1" x14ac:dyDescent="0.3">
      <c r="A28" s="350" t="s">
        <v>224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22"/>
      <c r="AN28" s="353" t="s">
        <v>546</v>
      </c>
      <c r="AO28" s="354"/>
      <c r="AP28" s="355"/>
      <c r="AQ28" s="344"/>
      <c r="AR28" s="349"/>
      <c r="AS28" s="221"/>
    </row>
    <row r="29" spans="1:45" ht="17.25" customHeight="1" x14ac:dyDescent="0.25">
      <c r="A29" s="339" t="s">
        <v>223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6"/>
      <c r="AL29" s="336"/>
      <c r="AM29" s="222"/>
      <c r="AN29" s="342"/>
      <c r="AO29" s="343"/>
      <c r="AP29" s="343"/>
      <c r="AQ29" s="344"/>
      <c r="AR29" s="345"/>
      <c r="AS29" s="221"/>
    </row>
    <row r="30" spans="1:45" ht="17.25" customHeight="1" x14ac:dyDescent="0.25">
      <c r="A30" s="310" t="s">
        <v>547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22"/>
      <c r="AS30" s="221"/>
    </row>
    <row r="31" spans="1:45" ht="17.25" customHeight="1" x14ac:dyDescent="0.25">
      <c r="A31" s="310" t="s">
        <v>222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22"/>
      <c r="AN31" s="222"/>
      <c r="AO31" s="223"/>
      <c r="AP31" s="223"/>
      <c r="AQ31" s="223"/>
      <c r="AR31" s="223"/>
      <c r="AS31" s="221"/>
    </row>
    <row r="32" spans="1:45" ht="17.25" customHeight="1" x14ac:dyDescent="0.25">
      <c r="A32" s="310" t="s">
        <v>206</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22"/>
      <c r="AN32" s="222"/>
      <c r="AO32" s="222"/>
      <c r="AP32" s="222"/>
      <c r="AQ32" s="222"/>
      <c r="AR32" s="222"/>
      <c r="AS32" s="221"/>
    </row>
    <row r="33" spans="1:45" ht="17.25" customHeight="1" x14ac:dyDescent="0.25">
      <c r="A33" s="310" t="s">
        <v>221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222"/>
      <c r="AN33" s="222"/>
      <c r="AO33" s="222"/>
      <c r="AP33" s="222"/>
      <c r="AQ33" s="222"/>
      <c r="AR33" s="222"/>
      <c r="AS33" s="221"/>
    </row>
    <row r="34" spans="1:45" ht="17.25" customHeight="1" x14ac:dyDescent="0.25">
      <c r="A34" s="310" t="s">
        <v>220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22"/>
      <c r="AN34" s="222"/>
      <c r="AO34" s="222"/>
      <c r="AP34" s="222"/>
      <c r="AQ34" s="222"/>
      <c r="AR34" s="222"/>
      <c r="AS34" s="2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22"/>
      <c r="AN35" s="222"/>
      <c r="AO35" s="222"/>
      <c r="AP35" s="222"/>
      <c r="AQ35" s="222"/>
      <c r="AR35" s="222"/>
      <c r="AS35" s="221"/>
    </row>
    <row r="36" spans="1:45" ht="17.25" customHeight="1" thickBot="1" x14ac:dyDescent="0.3">
      <c r="A36" s="324" t="s">
        <v>199</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22"/>
      <c r="AN36" s="222"/>
      <c r="AO36" s="222"/>
      <c r="AP36" s="222"/>
      <c r="AQ36" s="222"/>
      <c r="AR36" s="222"/>
      <c r="AS36" s="22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222"/>
      <c r="AN37" s="222"/>
      <c r="AO37" s="222"/>
      <c r="AP37" s="222"/>
      <c r="AQ37" s="222"/>
      <c r="AR37" s="222"/>
      <c r="AS37" s="221"/>
    </row>
    <row r="38" spans="1:45" ht="17.25" customHeight="1" x14ac:dyDescent="0.25">
      <c r="A38" s="310" t="s">
        <v>219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22"/>
      <c r="AN38" s="222"/>
      <c r="AO38" s="222"/>
      <c r="AP38" s="222"/>
      <c r="AQ38" s="222"/>
      <c r="AR38" s="222"/>
      <c r="AS38" s="221"/>
    </row>
    <row r="39" spans="1:45" ht="17.25" customHeight="1" thickBot="1" x14ac:dyDescent="0.3">
      <c r="A39" s="324" t="s">
        <v>218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22"/>
      <c r="AN39" s="222"/>
      <c r="AO39" s="222"/>
      <c r="AP39" s="222"/>
      <c r="AQ39" s="222"/>
      <c r="AR39" s="222"/>
      <c r="AS39" s="221"/>
    </row>
    <row r="40" spans="1:45" ht="17.25" customHeight="1" x14ac:dyDescent="0.25">
      <c r="A40" s="337" t="s">
        <v>548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222"/>
      <c r="AN40" s="222"/>
      <c r="AO40" s="222"/>
      <c r="AP40" s="222"/>
      <c r="AQ40" s="222"/>
      <c r="AR40" s="222"/>
      <c r="AS40" s="221"/>
    </row>
    <row r="41" spans="1:45" ht="17.25" customHeight="1" x14ac:dyDescent="0.25">
      <c r="A41" s="310" t="s">
        <v>217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22"/>
      <c r="AN41" s="222"/>
      <c r="AO41" s="222"/>
      <c r="AP41" s="222"/>
      <c r="AQ41" s="222"/>
      <c r="AR41" s="222"/>
      <c r="AS41" s="221"/>
    </row>
    <row r="42" spans="1:45" ht="17.25" customHeight="1" x14ac:dyDescent="0.25">
      <c r="A42" s="310" t="s">
        <v>216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22"/>
      <c r="AN42" s="222"/>
      <c r="AO42" s="222"/>
      <c r="AP42" s="222"/>
      <c r="AQ42" s="222"/>
      <c r="AR42" s="222"/>
      <c r="AS42" s="221"/>
    </row>
    <row r="43" spans="1:45" ht="17.25" customHeight="1" x14ac:dyDescent="0.25">
      <c r="A43" s="310" t="s">
        <v>215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22"/>
      <c r="AN43" s="222"/>
      <c r="AO43" s="222"/>
      <c r="AP43" s="222"/>
      <c r="AQ43" s="222"/>
      <c r="AR43" s="222"/>
      <c r="AS43" s="221"/>
    </row>
    <row r="44" spans="1:45" ht="17.25" customHeight="1" x14ac:dyDescent="0.25">
      <c r="A44" s="310" t="s">
        <v>214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22"/>
      <c r="AN44" s="222"/>
      <c r="AO44" s="222"/>
      <c r="AP44" s="222"/>
      <c r="AQ44" s="222"/>
      <c r="AR44" s="222"/>
      <c r="AS44" s="221"/>
    </row>
    <row r="45" spans="1:45" ht="17.25" customHeight="1" x14ac:dyDescent="0.25">
      <c r="A45" s="310" t="s">
        <v>213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22"/>
      <c r="AN45" s="222"/>
      <c r="AO45" s="222"/>
      <c r="AP45" s="222"/>
      <c r="AQ45" s="222"/>
      <c r="AR45" s="222"/>
      <c r="AS45" s="221"/>
    </row>
    <row r="46" spans="1:45" ht="17.25" customHeight="1" thickBot="1" x14ac:dyDescent="0.3">
      <c r="A46" s="330" t="s">
        <v>549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22"/>
      <c r="AN46" s="222"/>
      <c r="AO46" s="222"/>
      <c r="AP46" s="222"/>
      <c r="AQ46" s="222"/>
      <c r="AR46" s="222"/>
      <c r="AS46" s="221"/>
    </row>
    <row r="47" spans="1:45" ht="24" customHeight="1" x14ac:dyDescent="0.25">
      <c r="A47" s="333" t="s">
        <v>212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16" t="s">
        <v>550</v>
      </c>
      <c r="AN47" s="316"/>
      <c r="AO47" s="224" t="s">
        <v>551</v>
      </c>
      <c r="AP47" s="224" t="s">
        <v>552</v>
      </c>
      <c r="AQ47" s="221"/>
    </row>
    <row r="48" spans="1:45" ht="12" customHeight="1" x14ac:dyDescent="0.25">
      <c r="A48" s="310" t="s">
        <v>211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25"/>
      <c r="AP48" s="225"/>
      <c r="AQ48" s="221"/>
    </row>
    <row r="49" spans="1:43" ht="12" customHeight="1" x14ac:dyDescent="0.25">
      <c r="A49" s="310" t="s">
        <v>210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25"/>
      <c r="AP49" s="225"/>
      <c r="AQ49" s="221"/>
    </row>
    <row r="50" spans="1:43" ht="12" customHeight="1" thickBot="1" x14ac:dyDescent="0.3">
      <c r="A50" s="324" t="s">
        <v>553</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14" t="s">
        <v>554</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550</v>
      </c>
      <c r="AN52" s="316"/>
      <c r="AO52" s="224" t="s">
        <v>551</v>
      </c>
      <c r="AP52" s="224" t="s">
        <v>552</v>
      </c>
      <c r="AQ52" s="221"/>
    </row>
    <row r="53" spans="1:43" ht="11.25" customHeight="1" x14ac:dyDescent="0.25">
      <c r="A53" s="327" t="s">
        <v>555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31"/>
      <c r="AP53" s="231"/>
      <c r="AQ53" s="221"/>
    </row>
    <row r="54" spans="1:43" ht="12" customHeight="1" x14ac:dyDescent="0.25">
      <c r="A54" s="310" t="s">
        <v>556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25"/>
      <c r="AP54" s="225"/>
      <c r="AQ54" s="221"/>
    </row>
    <row r="55" spans="1:43" ht="12" customHeight="1" x14ac:dyDescent="0.25">
      <c r="A55" s="310" t="s">
        <v>557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25"/>
      <c r="AP55" s="225"/>
      <c r="AQ55" s="221"/>
    </row>
    <row r="56" spans="1:43" ht="12" customHeight="1" thickBot="1" x14ac:dyDescent="0.3">
      <c r="A56" s="324" t="s">
        <v>558</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14" t="s">
        <v>559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550</v>
      </c>
      <c r="AN58" s="316"/>
      <c r="AO58" s="224" t="s">
        <v>551</v>
      </c>
      <c r="AP58" s="224" t="s">
        <v>552</v>
      </c>
      <c r="AQ58" s="221"/>
    </row>
    <row r="59" spans="1:43" ht="12.75" customHeight="1" x14ac:dyDescent="0.25">
      <c r="A59" s="321" t="s">
        <v>209</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34"/>
      <c r="AP59" s="234"/>
      <c r="AQ59" s="235"/>
    </row>
    <row r="60" spans="1:43" ht="12" customHeight="1" x14ac:dyDescent="0.25">
      <c r="A60" s="310" t="s">
        <v>208</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25"/>
      <c r="AP60" s="225"/>
      <c r="AQ60" s="221"/>
    </row>
    <row r="61" spans="1:43" ht="12" customHeight="1" x14ac:dyDescent="0.25">
      <c r="A61" s="310" t="s">
        <v>207</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25"/>
      <c r="AP61" s="225"/>
      <c r="AQ61" s="221"/>
    </row>
    <row r="62" spans="1:43" ht="12" customHeight="1" x14ac:dyDescent="0.25">
      <c r="A62" s="310" t="s">
        <v>206</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25"/>
      <c r="AP62" s="225"/>
      <c r="AQ62" s="2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25"/>
      <c r="AP63" s="225"/>
      <c r="AQ63" s="2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25"/>
      <c r="AP64" s="225"/>
      <c r="AQ64" s="221"/>
    </row>
    <row r="65" spans="1:43" ht="12" customHeight="1" x14ac:dyDescent="0.25">
      <c r="A65" s="310" t="s">
        <v>205</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25"/>
      <c r="AP65" s="225"/>
      <c r="AQ65" s="221"/>
    </row>
    <row r="66" spans="1:43" ht="27.75" customHeight="1" x14ac:dyDescent="0.25">
      <c r="A66" s="303" t="s">
        <v>560</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236"/>
      <c r="AP66" s="236"/>
      <c r="AQ66" s="235"/>
    </row>
    <row r="67" spans="1:43" ht="11.25" customHeight="1" x14ac:dyDescent="0.25">
      <c r="A67" s="310" t="s">
        <v>201</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25"/>
      <c r="AP67" s="225"/>
      <c r="AQ67" s="221"/>
    </row>
    <row r="68" spans="1:43" ht="25.5" customHeight="1" x14ac:dyDescent="0.25">
      <c r="A68" s="303" t="s">
        <v>561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236"/>
      <c r="AP68" s="236"/>
      <c r="AQ68" s="235"/>
    </row>
    <row r="69" spans="1:43" ht="12" customHeight="1" x14ac:dyDescent="0.25">
      <c r="A69" s="310" t="s">
        <v>200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25"/>
      <c r="AP69" s="225"/>
      <c r="AQ69" s="221"/>
    </row>
    <row r="70" spans="1:43" ht="12.75" customHeight="1" x14ac:dyDescent="0.25">
      <c r="A70" s="308" t="s">
        <v>204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236"/>
      <c r="AP70" s="236"/>
      <c r="AQ70" s="235"/>
    </row>
    <row r="71" spans="1:43" ht="12" customHeight="1" x14ac:dyDescent="0.25">
      <c r="A71" s="310" t="s">
        <v>199</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25"/>
      <c r="AP71" s="225"/>
      <c r="AQ71" s="221"/>
    </row>
    <row r="72" spans="1:43" ht="12.75" customHeight="1" thickBot="1" x14ac:dyDescent="0.3">
      <c r="A72" s="317" t="s">
        <v>203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14" t="s">
        <v>202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550</v>
      </c>
      <c r="AN74" s="316"/>
      <c r="AO74" s="224" t="s">
        <v>551</v>
      </c>
      <c r="AP74" s="224" t="s">
        <v>552</v>
      </c>
      <c r="AQ74" s="221"/>
    </row>
    <row r="75" spans="1:43" ht="25.5" customHeight="1" x14ac:dyDescent="0.25">
      <c r="A75" s="303" t="s">
        <v>561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238"/>
      <c r="AP75" s="238"/>
      <c r="AQ75" s="235"/>
    </row>
    <row r="76" spans="1:43" ht="12" customHeight="1" x14ac:dyDescent="0.25">
      <c r="A76" s="310" t="s">
        <v>201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39"/>
      <c r="AP76" s="239"/>
      <c r="AQ76" s="221"/>
    </row>
    <row r="77" spans="1:43" ht="12" customHeight="1" x14ac:dyDescent="0.25">
      <c r="A77" s="310" t="s">
        <v>200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39"/>
      <c r="AP77" s="239"/>
      <c r="AQ77" s="221"/>
    </row>
    <row r="78" spans="1:43" ht="12" customHeight="1" x14ac:dyDescent="0.25">
      <c r="A78" s="310" t="s">
        <v>199</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39"/>
      <c r="AP78" s="239"/>
      <c r="AQ78" s="221"/>
    </row>
    <row r="79" spans="1:43" ht="12" customHeight="1" x14ac:dyDescent="0.25">
      <c r="A79" s="310" t="s">
        <v>198</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39"/>
      <c r="AP79" s="239"/>
      <c r="AQ79" s="221"/>
    </row>
    <row r="80" spans="1:43" ht="12" customHeight="1" x14ac:dyDescent="0.25">
      <c r="A80" s="310" t="s">
        <v>197</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39"/>
      <c r="AP80" s="239"/>
      <c r="AQ80" s="221"/>
    </row>
    <row r="81" spans="1:45" ht="12.75" customHeight="1" x14ac:dyDescent="0.25">
      <c r="A81" s="310" t="s">
        <v>196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39"/>
      <c r="AP81" s="239"/>
      <c r="AQ81" s="221"/>
    </row>
    <row r="82" spans="1:45" ht="12.75" customHeight="1" x14ac:dyDescent="0.25">
      <c r="A82" s="310" t="s">
        <v>195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39"/>
      <c r="AP82" s="239"/>
      <c r="AQ82" s="221"/>
    </row>
    <row r="83" spans="1:45" ht="12" customHeight="1" x14ac:dyDescent="0.25">
      <c r="A83" s="308" t="s">
        <v>194</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238"/>
      <c r="AP83" s="238"/>
      <c r="AQ83" s="235"/>
    </row>
    <row r="84" spans="1:45" ht="12" customHeight="1" x14ac:dyDescent="0.25">
      <c r="A84" s="308" t="s">
        <v>562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238"/>
      <c r="AP84" s="238"/>
      <c r="AQ84" s="235"/>
    </row>
    <row r="85" spans="1:45" ht="12" customHeight="1" x14ac:dyDescent="0.25">
      <c r="A85" s="310" t="s">
        <v>193</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39"/>
      <c r="AP85" s="239"/>
      <c r="AQ85" s="219"/>
    </row>
    <row r="86" spans="1:45" ht="27.75" customHeight="1" x14ac:dyDescent="0.25">
      <c r="A86" s="303" t="s">
        <v>563</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238"/>
      <c r="AP86" s="238"/>
      <c r="AQ86" s="235"/>
    </row>
    <row r="87" spans="1:45" x14ac:dyDescent="0.25">
      <c r="A87" s="303" t="s">
        <v>564</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238"/>
      <c r="AP87" s="238"/>
      <c r="AQ87" s="235"/>
    </row>
    <row r="88" spans="1:45" ht="14.25" customHeight="1" x14ac:dyDescent="0.25">
      <c r="A88" s="296" t="s">
        <v>565</v>
      </c>
      <c r="B88" s="297"/>
      <c r="C88" s="297"/>
      <c r="D88" s="29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299"/>
      <c r="AL88" s="300"/>
      <c r="AM88" s="301"/>
      <c r="AN88" s="302"/>
      <c r="AO88" s="238"/>
      <c r="AP88" s="238"/>
      <c r="AQ88" s="235"/>
    </row>
    <row r="89" spans="1:45" x14ac:dyDescent="0.25">
      <c r="A89" s="296" t="s">
        <v>566</v>
      </c>
      <c r="B89" s="297"/>
      <c r="C89" s="297"/>
      <c r="D89" s="29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299"/>
      <c r="AL89" s="300"/>
      <c r="AM89" s="301"/>
      <c r="AN89" s="302"/>
      <c r="AO89" s="238"/>
      <c r="AP89" s="238"/>
      <c r="AQ89" s="219"/>
    </row>
    <row r="90" spans="1:45" ht="12" customHeight="1" thickBot="1" x14ac:dyDescent="0.3">
      <c r="A90" s="241" t="s">
        <v>567</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92"/>
      <c r="AL90" s="293"/>
      <c r="AM90" s="294"/>
      <c r="AN90" s="295"/>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568</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569</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570</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571</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572</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I33" sqref="I33"/>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1" t="str">
        <f>'1. паспорт местоположение'!$A$5</f>
        <v>Год раскрытия информации: 2025 год</v>
      </c>
      <c r="B5" s="251"/>
      <c r="C5" s="251"/>
      <c r="D5" s="251"/>
      <c r="E5" s="251"/>
      <c r="F5" s="251"/>
      <c r="G5" s="251"/>
      <c r="H5" s="251"/>
      <c r="I5" s="251"/>
      <c r="J5" s="251"/>
      <c r="K5" s="251"/>
      <c r="L5" s="25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f>
        <v xml:space="preserve"> АО "Россети Тюмень" </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x14ac:dyDescent="0.25">
      <c r="A11" s="369"/>
      <c r="B11" s="369"/>
      <c r="C11" s="369"/>
      <c r="D11" s="369"/>
      <c r="E11" s="369"/>
      <c r="F11" s="369"/>
      <c r="G11" s="369"/>
      <c r="H11" s="369"/>
      <c r="I11" s="369"/>
      <c r="J11" s="369"/>
      <c r="K11" s="369"/>
      <c r="L11" s="369"/>
    </row>
    <row r="12" spans="1:44" x14ac:dyDescent="0.25">
      <c r="A12" s="256" t="str">
        <f>'5. анализ эконом эфф '!A12:AR12</f>
        <v>O_TP1100.PS.0088</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x14ac:dyDescent="0.25">
      <c r="A14" s="252"/>
      <c r="B14" s="252"/>
      <c r="C14" s="252"/>
      <c r="D14" s="252"/>
      <c r="E14" s="252"/>
      <c r="F14" s="252"/>
      <c r="G14" s="252"/>
      <c r="H14" s="252"/>
      <c r="I14" s="252"/>
      <c r="J14" s="252"/>
      <c r="K14" s="252"/>
      <c r="L14" s="252"/>
    </row>
    <row r="15" spans="1:44" ht="55.5" customHeight="1" x14ac:dyDescent="0.25">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56"/>
    </row>
    <row r="18" spans="1:12" x14ac:dyDescent="0.25">
      <c r="K18" s="55"/>
    </row>
    <row r="19" spans="1:12" ht="15.75" customHeight="1" x14ac:dyDescent="0.25">
      <c r="A19" s="368" t="s">
        <v>343</v>
      </c>
      <c r="B19" s="368"/>
      <c r="C19" s="368"/>
      <c r="D19" s="368"/>
      <c r="E19" s="368"/>
      <c r="F19" s="368"/>
      <c r="G19" s="368"/>
      <c r="H19" s="368"/>
      <c r="I19" s="368"/>
      <c r="J19" s="368"/>
      <c r="K19" s="368"/>
      <c r="L19" s="368"/>
    </row>
    <row r="20" spans="1:12" x14ac:dyDescent="0.25">
      <c r="A20" s="45"/>
      <c r="B20" s="45"/>
    </row>
    <row r="21" spans="1:12" ht="28.5" customHeight="1" x14ac:dyDescent="0.25">
      <c r="A21" s="360" t="s">
        <v>168</v>
      </c>
      <c r="B21" s="360" t="s">
        <v>167</v>
      </c>
      <c r="C21" s="365" t="s">
        <v>278</v>
      </c>
      <c r="D21" s="365"/>
      <c r="E21" s="365"/>
      <c r="F21" s="365"/>
      <c r="G21" s="365"/>
      <c r="H21" s="365"/>
      <c r="I21" s="360" t="s">
        <v>166</v>
      </c>
      <c r="J21" s="362" t="s">
        <v>280</v>
      </c>
      <c r="K21" s="360" t="s">
        <v>165</v>
      </c>
      <c r="L21" s="361" t="s">
        <v>279</v>
      </c>
    </row>
    <row r="22" spans="1:12" ht="58.5" customHeight="1" x14ac:dyDescent="0.25">
      <c r="A22" s="360"/>
      <c r="B22" s="360"/>
      <c r="C22" s="364" t="s">
        <v>2</v>
      </c>
      <c r="D22" s="364"/>
      <c r="E22" s="74"/>
      <c r="F22" s="75"/>
      <c r="G22" s="366" t="s">
        <v>1</v>
      </c>
      <c r="H22" s="367"/>
      <c r="I22" s="360"/>
      <c r="J22" s="363"/>
      <c r="K22" s="360"/>
      <c r="L22" s="361"/>
    </row>
    <row r="23" spans="1:12" ht="47.25" x14ac:dyDescent="0.25">
      <c r="A23" s="360"/>
      <c r="B23" s="360"/>
      <c r="C23" s="54" t="s">
        <v>164</v>
      </c>
      <c r="D23" s="54" t="s">
        <v>163</v>
      </c>
      <c r="E23" s="54" t="s">
        <v>164</v>
      </c>
      <c r="F23" s="54" t="s">
        <v>163</v>
      </c>
      <c r="G23" s="54" t="s">
        <v>164</v>
      </c>
      <c r="H23" s="54" t="s">
        <v>163</v>
      </c>
      <c r="I23" s="360"/>
      <c r="J23" s="364"/>
      <c r="K23" s="360"/>
      <c r="L23" s="361"/>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5">
        <v>1</v>
      </c>
      <c r="B25" s="126" t="s">
        <v>162</v>
      </c>
      <c r="C25" s="49"/>
      <c r="D25" s="53"/>
      <c r="E25" s="53"/>
      <c r="F25" s="53"/>
      <c r="G25" s="53"/>
      <c r="H25" s="53"/>
      <c r="I25" s="53"/>
      <c r="J25" s="53"/>
      <c r="K25" s="47"/>
      <c r="L25" s="58"/>
    </row>
    <row r="26" spans="1:12" ht="21.75" customHeight="1" x14ac:dyDescent="0.25">
      <c r="A26" s="125" t="s">
        <v>161</v>
      </c>
      <c r="B26" s="127" t="s">
        <v>285</v>
      </c>
      <c r="C26" s="189">
        <v>45049</v>
      </c>
      <c r="D26" s="189">
        <v>45049</v>
      </c>
      <c r="E26" s="53"/>
      <c r="F26" s="53"/>
      <c r="G26" s="196">
        <v>45049</v>
      </c>
      <c r="H26" s="196">
        <v>45049</v>
      </c>
      <c r="I26" s="197">
        <v>100</v>
      </c>
      <c r="J26" s="197">
        <v>100</v>
      </c>
      <c r="K26" s="47"/>
      <c r="L26" s="47"/>
    </row>
    <row r="27" spans="1:12" ht="39" customHeight="1" x14ac:dyDescent="0.25">
      <c r="A27" s="125" t="s">
        <v>160</v>
      </c>
      <c r="B27" s="127" t="s">
        <v>287</v>
      </c>
      <c r="C27" s="190" t="s">
        <v>375</v>
      </c>
      <c r="D27" s="190" t="s">
        <v>375</v>
      </c>
      <c r="E27" s="53"/>
      <c r="F27" s="53"/>
      <c r="G27" s="198" t="s">
        <v>375</v>
      </c>
      <c r="H27" s="198" t="s">
        <v>375</v>
      </c>
      <c r="I27" s="197"/>
      <c r="J27" s="197"/>
      <c r="K27" s="47"/>
      <c r="L27" s="47"/>
    </row>
    <row r="28" spans="1:12" ht="55.5" customHeight="1" x14ac:dyDescent="0.25">
      <c r="A28" s="125" t="s">
        <v>286</v>
      </c>
      <c r="B28" s="127" t="s">
        <v>291</v>
      </c>
      <c r="C28" s="190" t="s">
        <v>375</v>
      </c>
      <c r="D28" s="190" t="s">
        <v>375</v>
      </c>
      <c r="E28" s="53"/>
      <c r="F28" s="53"/>
      <c r="G28" s="198" t="s">
        <v>375</v>
      </c>
      <c r="H28" s="198" t="s">
        <v>375</v>
      </c>
      <c r="I28" s="197"/>
      <c r="J28" s="197"/>
      <c r="K28" s="47"/>
      <c r="L28" s="47"/>
    </row>
    <row r="29" spans="1:12" ht="39" customHeight="1" x14ac:dyDescent="0.25">
      <c r="A29" s="125" t="s">
        <v>159</v>
      </c>
      <c r="B29" s="127" t="s">
        <v>290</v>
      </c>
      <c r="C29" s="190" t="s">
        <v>375</v>
      </c>
      <c r="D29" s="190" t="s">
        <v>375</v>
      </c>
      <c r="E29" s="53"/>
      <c r="F29" s="53"/>
      <c r="G29" s="198" t="s">
        <v>375</v>
      </c>
      <c r="H29" s="198" t="s">
        <v>375</v>
      </c>
      <c r="I29" s="197"/>
      <c r="J29" s="197"/>
      <c r="K29" s="47"/>
      <c r="L29" s="47"/>
    </row>
    <row r="30" spans="1:12" ht="42" customHeight="1" x14ac:dyDescent="0.25">
      <c r="A30" s="125" t="s">
        <v>158</v>
      </c>
      <c r="B30" s="127" t="s">
        <v>292</v>
      </c>
      <c r="C30" s="190" t="s">
        <v>375</v>
      </c>
      <c r="D30" s="190" t="s">
        <v>375</v>
      </c>
      <c r="E30" s="53"/>
      <c r="F30" s="53"/>
      <c r="G30" s="198" t="s">
        <v>375</v>
      </c>
      <c r="H30" s="198" t="s">
        <v>375</v>
      </c>
      <c r="I30" s="199"/>
      <c r="J30" s="199"/>
      <c r="K30" s="47"/>
      <c r="L30" s="123"/>
    </row>
    <row r="31" spans="1:12" ht="37.5" customHeight="1" x14ac:dyDescent="0.25">
      <c r="A31" s="125" t="s">
        <v>157</v>
      </c>
      <c r="B31" s="128" t="s">
        <v>288</v>
      </c>
      <c r="C31" s="190">
        <v>45292</v>
      </c>
      <c r="D31" s="190">
        <v>45381</v>
      </c>
      <c r="E31" s="53"/>
      <c r="F31" s="53"/>
      <c r="G31" s="198">
        <v>45292</v>
      </c>
      <c r="H31" s="198">
        <v>45381</v>
      </c>
      <c r="I31" s="199">
        <v>100</v>
      </c>
      <c r="J31" s="199">
        <v>100</v>
      </c>
      <c r="K31" s="47"/>
      <c r="L31" s="123"/>
    </row>
    <row r="32" spans="1:12" ht="34.5" customHeight="1" x14ac:dyDescent="0.25">
      <c r="A32" s="125" t="s">
        <v>155</v>
      </c>
      <c r="B32" s="128" t="s">
        <v>293</v>
      </c>
      <c r="C32" s="189">
        <v>45536</v>
      </c>
      <c r="D32" s="190">
        <v>45762</v>
      </c>
      <c r="E32" s="53"/>
      <c r="F32" s="53"/>
      <c r="G32" s="196">
        <v>45689</v>
      </c>
      <c r="H32" s="198">
        <v>46001</v>
      </c>
      <c r="I32" s="199"/>
      <c r="J32" s="199"/>
      <c r="K32" s="47"/>
      <c r="L32" s="123"/>
    </row>
    <row r="33" spans="1:12" ht="37.5" customHeight="1" x14ac:dyDescent="0.25">
      <c r="A33" s="125" t="s">
        <v>304</v>
      </c>
      <c r="B33" s="128" t="s">
        <v>240</v>
      </c>
      <c r="C33" s="190">
        <v>45626</v>
      </c>
      <c r="D33" s="190">
        <v>45777</v>
      </c>
      <c r="E33" s="53"/>
      <c r="F33" s="53"/>
      <c r="G33" s="198">
        <v>46001</v>
      </c>
      <c r="H33" s="198">
        <v>46006</v>
      </c>
      <c r="I33" s="199"/>
      <c r="J33" s="199"/>
      <c r="K33" s="47"/>
      <c r="L33" s="123"/>
    </row>
    <row r="34" spans="1:12" ht="47.25" customHeight="1" x14ac:dyDescent="0.25">
      <c r="A34" s="125" t="s">
        <v>305</v>
      </c>
      <c r="B34" s="128" t="s">
        <v>297</v>
      </c>
      <c r="C34" s="191" t="s">
        <v>375</v>
      </c>
      <c r="D34" s="191" t="s">
        <v>375</v>
      </c>
      <c r="E34" s="52"/>
      <c r="F34" s="52"/>
      <c r="G34" s="199" t="s">
        <v>375</v>
      </c>
      <c r="H34" s="199" t="s">
        <v>375</v>
      </c>
      <c r="I34" s="200"/>
      <c r="J34" s="200"/>
      <c r="K34" s="47"/>
      <c r="L34" s="123"/>
    </row>
    <row r="35" spans="1:12" ht="33.75" customHeight="1" x14ac:dyDescent="0.25">
      <c r="A35" s="125" t="s">
        <v>306</v>
      </c>
      <c r="B35" s="128" t="s">
        <v>156</v>
      </c>
      <c r="C35" s="190">
        <v>45658</v>
      </c>
      <c r="D35" s="190">
        <v>45762</v>
      </c>
      <c r="E35" s="52"/>
      <c r="F35" s="52"/>
      <c r="G35" s="198">
        <v>46006</v>
      </c>
      <c r="H35" s="198">
        <v>46011</v>
      </c>
      <c r="I35" s="200"/>
      <c r="J35" s="200"/>
      <c r="K35" s="47"/>
      <c r="L35" s="123"/>
    </row>
    <row r="36" spans="1:12" ht="36.75" customHeight="1" x14ac:dyDescent="0.25">
      <c r="A36" s="125" t="s">
        <v>307</v>
      </c>
      <c r="B36" s="128" t="s">
        <v>289</v>
      </c>
      <c r="C36" s="190" t="s">
        <v>375</v>
      </c>
      <c r="D36" s="190" t="s">
        <v>375</v>
      </c>
      <c r="E36" s="51"/>
      <c r="F36" s="50"/>
      <c r="G36" s="198" t="s">
        <v>375</v>
      </c>
      <c r="H36" s="198" t="s">
        <v>375</v>
      </c>
      <c r="I36" s="200"/>
      <c r="J36" s="200"/>
      <c r="K36" s="47"/>
      <c r="L36" s="123"/>
    </row>
    <row r="37" spans="1:12" ht="32.25" customHeight="1" x14ac:dyDescent="0.25">
      <c r="A37" s="125" t="s">
        <v>308</v>
      </c>
      <c r="B37" s="128" t="s">
        <v>154</v>
      </c>
      <c r="C37" s="190">
        <v>45536</v>
      </c>
      <c r="D37" s="190">
        <v>45747</v>
      </c>
      <c r="E37" s="51"/>
      <c r="F37" s="50"/>
      <c r="G37" s="198">
        <v>46001</v>
      </c>
      <c r="H37" s="198">
        <v>46011</v>
      </c>
      <c r="I37" s="200"/>
      <c r="J37" s="200"/>
      <c r="K37" s="47"/>
      <c r="L37" s="86"/>
    </row>
    <row r="38" spans="1:12" ht="22.5" customHeight="1" x14ac:dyDescent="0.25">
      <c r="A38" s="125" t="s">
        <v>479</v>
      </c>
      <c r="B38" s="126" t="s">
        <v>153</v>
      </c>
      <c r="C38" s="192"/>
      <c r="D38" s="192"/>
      <c r="E38" s="47"/>
      <c r="F38" s="47"/>
      <c r="G38" s="201"/>
      <c r="H38" s="201"/>
      <c r="I38" s="202"/>
      <c r="J38" s="202"/>
      <c r="K38" s="47"/>
      <c r="L38" s="47"/>
    </row>
    <row r="39" spans="1:12" ht="53.25" customHeight="1" x14ac:dyDescent="0.25">
      <c r="A39" s="125">
        <v>2</v>
      </c>
      <c r="B39" s="128" t="s">
        <v>294</v>
      </c>
      <c r="C39" s="190">
        <v>45672</v>
      </c>
      <c r="D39" s="190">
        <v>45777</v>
      </c>
      <c r="E39" s="47"/>
      <c r="F39" s="47"/>
      <c r="G39" s="198">
        <v>46023</v>
      </c>
      <c r="H39" s="198">
        <v>46142</v>
      </c>
      <c r="I39" s="202"/>
      <c r="J39" s="202"/>
      <c r="K39" s="47"/>
      <c r="L39" s="47"/>
    </row>
    <row r="40" spans="1:12" ht="31.5" customHeight="1" x14ac:dyDescent="0.25">
      <c r="A40" s="125" t="s">
        <v>152</v>
      </c>
      <c r="B40" s="128" t="s">
        <v>296</v>
      </c>
      <c r="C40" s="190">
        <v>45778</v>
      </c>
      <c r="D40" s="193">
        <v>45853</v>
      </c>
      <c r="E40" s="47"/>
      <c r="F40" s="47"/>
      <c r="G40" s="198">
        <v>46143</v>
      </c>
      <c r="H40" s="203">
        <v>46218</v>
      </c>
      <c r="I40" s="202"/>
      <c r="J40" s="202"/>
      <c r="K40" s="47"/>
      <c r="L40" s="47"/>
    </row>
    <row r="41" spans="1:12" ht="38.25" customHeight="1" x14ac:dyDescent="0.25">
      <c r="A41" s="125" t="s">
        <v>151</v>
      </c>
      <c r="B41" s="126" t="s">
        <v>373</v>
      </c>
      <c r="C41" s="193"/>
      <c r="D41" s="190"/>
      <c r="E41" s="47"/>
      <c r="F41" s="47"/>
      <c r="G41" s="203"/>
      <c r="H41" s="198"/>
      <c r="I41" s="202"/>
      <c r="J41" s="202"/>
      <c r="K41" s="47"/>
      <c r="L41" s="47"/>
    </row>
    <row r="42" spans="1:12" ht="42" customHeight="1" x14ac:dyDescent="0.25">
      <c r="A42" s="125">
        <v>3</v>
      </c>
      <c r="B42" s="128" t="s">
        <v>295</v>
      </c>
      <c r="C42" s="194">
        <v>45778</v>
      </c>
      <c r="D42" s="194">
        <v>45808</v>
      </c>
      <c r="E42" s="47"/>
      <c r="F42" s="47"/>
      <c r="G42" s="204">
        <v>46143</v>
      </c>
      <c r="H42" s="204">
        <v>46173</v>
      </c>
      <c r="I42" s="202"/>
      <c r="J42" s="202"/>
      <c r="K42" s="47"/>
      <c r="L42" s="47"/>
    </row>
    <row r="43" spans="1:12" ht="30" customHeight="1" x14ac:dyDescent="0.25">
      <c r="A43" s="125" t="s">
        <v>150</v>
      </c>
      <c r="B43" s="128" t="s">
        <v>148</v>
      </c>
      <c r="C43" s="193">
        <v>45778</v>
      </c>
      <c r="D43" s="194">
        <v>45853</v>
      </c>
      <c r="E43" s="47"/>
      <c r="F43" s="47"/>
      <c r="G43" s="203">
        <v>46143</v>
      </c>
      <c r="H43" s="204">
        <v>46218</v>
      </c>
      <c r="I43" s="202"/>
      <c r="J43" s="202"/>
      <c r="K43" s="47"/>
      <c r="L43" s="47"/>
    </row>
    <row r="44" spans="1:12" ht="31.5" customHeight="1" x14ac:dyDescent="0.25">
      <c r="A44" s="125" t="s">
        <v>149</v>
      </c>
      <c r="B44" s="128" t="s">
        <v>146</v>
      </c>
      <c r="C44" s="190">
        <v>45793</v>
      </c>
      <c r="D44" s="190">
        <v>45868</v>
      </c>
      <c r="E44" s="47"/>
      <c r="F44" s="47"/>
      <c r="G44" s="198">
        <v>46158</v>
      </c>
      <c r="H44" s="198">
        <v>46233</v>
      </c>
      <c r="I44" s="202"/>
      <c r="J44" s="202"/>
      <c r="K44" s="47"/>
      <c r="L44" s="47"/>
    </row>
    <row r="45" spans="1:12" ht="70.5" customHeight="1" x14ac:dyDescent="0.25">
      <c r="A45" s="125" t="s">
        <v>147</v>
      </c>
      <c r="B45" s="128" t="s">
        <v>300</v>
      </c>
      <c r="C45" s="194">
        <v>45879</v>
      </c>
      <c r="D45" s="194">
        <v>45894</v>
      </c>
      <c r="E45" s="47"/>
      <c r="F45" s="47"/>
      <c r="G45" s="204">
        <v>46244</v>
      </c>
      <c r="H45" s="204">
        <v>46259</v>
      </c>
      <c r="I45" s="202"/>
      <c r="J45" s="202"/>
      <c r="K45" s="47"/>
      <c r="L45" s="47"/>
    </row>
    <row r="46" spans="1:12" ht="117" customHeight="1" x14ac:dyDescent="0.25">
      <c r="A46" s="125" t="s">
        <v>145</v>
      </c>
      <c r="B46" s="128" t="s">
        <v>298</v>
      </c>
      <c r="C46" s="190">
        <v>45890</v>
      </c>
      <c r="D46" s="190">
        <v>45894</v>
      </c>
      <c r="E46" s="48" t="s">
        <v>375</v>
      </c>
      <c r="F46" s="48" t="s">
        <v>375</v>
      </c>
      <c r="G46" s="198">
        <v>46255</v>
      </c>
      <c r="H46" s="198">
        <v>46259</v>
      </c>
      <c r="I46" s="202"/>
      <c r="J46" s="202"/>
      <c r="K46" s="47"/>
      <c r="L46" s="47"/>
    </row>
    <row r="47" spans="1:12" ht="25.5" customHeight="1" x14ac:dyDescent="0.25">
      <c r="A47" s="125" t="s">
        <v>143</v>
      </c>
      <c r="B47" s="128" t="s">
        <v>144</v>
      </c>
      <c r="C47" s="195">
        <v>45894</v>
      </c>
      <c r="D47" s="194">
        <v>45899</v>
      </c>
      <c r="E47" s="47"/>
      <c r="F47" s="47"/>
      <c r="G47" s="205">
        <v>46259</v>
      </c>
      <c r="H47" s="204">
        <v>46264</v>
      </c>
      <c r="I47" s="202"/>
      <c r="J47" s="202"/>
      <c r="K47" s="47"/>
      <c r="L47" s="47"/>
    </row>
    <row r="48" spans="1:12" ht="26.25" customHeight="1" x14ac:dyDescent="0.25">
      <c r="A48" s="146" t="s">
        <v>491</v>
      </c>
      <c r="B48" s="147" t="s">
        <v>142</v>
      </c>
      <c r="C48" s="194"/>
      <c r="D48" s="195"/>
      <c r="E48" s="47"/>
      <c r="F48" s="47"/>
      <c r="G48" s="204"/>
      <c r="H48" s="205"/>
      <c r="I48" s="202"/>
      <c r="J48" s="202"/>
      <c r="K48" s="47"/>
      <c r="L48" s="47"/>
    </row>
    <row r="49" spans="1:12" ht="33.75" customHeight="1" x14ac:dyDescent="0.25">
      <c r="A49" s="125">
        <v>4</v>
      </c>
      <c r="B49" s="128" t="s">
        <v>140</v>
      </c>
      <c r="C49" s="190">
        <v>45900</v>
      </c>
      <c r="D49" s="190">
        <v>45905</v>
      </c>
      <c r="E49" s="47"/>
      <c r="F49" s="47"/>
      <c r="G49" s="198">
        <v>46265</v>
      </c>
      <c r="H49" s="198">
        <v>46270</v>
      </c>
      <c r="I49" s="202"/>
      <c r="J49" s="202"/>
      <c r="K49" s="47"/>
      <c r="L49" s="47"/>
    </row>
    <row r="50" spans="1:12" ht="67.5" customHeight="1" x14ac:dyDescent="0.25">
      <c r="A50" s="125" t="s">
        <v>141</v>
      </c>
      <c r="B50" s="128" t="s">
        <v>299</v>
      </c>
      <c r="C50" s="190">
        <v>45870</v>
      </c>
      <c r="D50" s="190">
        <v>45879</v>
      </c>
      <c r="E50" s="47"/>
      <c r="F50" s="47"/>
      <c r="G50" s="198">
        <v>46235</v>
      </c>
      <c r="H50" s="198">
        <v>46244</v>
      </c>
      <c r="I50" s="202"/>
      <c r="J50" s="202"/>
      <c r="K50" s="47"/>
      <c r="L50" s="47"/>
    </row>
    <row r="51" spans="1:12" ht="60" customHeight="1" x14ac:dyDescent="0.25">
      <c r="A51" s="125" t="s">
        <v>139</v>
      </c>
      <c r="B51" s="128" t="s">
        <v>301</v>
      </c>
      <c r="C51" s="195">
        <v>45906</v>
      </c>
      <c r="D51" s="194">
        <v>45920</v>
      </c>
      <c r="E51" s="47"/>
      <c r="F51" s="47"/>
      <c r="G51" s="205">
        <v>46271</v>
      </c>
      <c r="H51" s="204">
        <v>46285</v>
      </c>
      <c r="I51" s="202"/>
      <c r="J51" s="202"/>
      <c r="K51" s="47"/>
      <c r="L51" s="47"/>
    </row>
    <row r="52" spans="1:12" ht="56.25" customHeight="1" x14ac:dyDescent="0.25">
      <c r="A52" s="125" t="s">
        <v>137</v>
      </c>
      <c r="B52" s="128" t="s">
        <v>138</v>
      </c>
      <c r="C52" s="193">
        <v>45906</v>
      </c>
      <c r="D52" s="193">
        <v>45915</v>
      </c>
      <c r="E52" s="47"/>
      <c r="F52" s="47"/>
      <c r="G52" s="203">
        <v>46271</v>
      </c>
      <c r="H52" s="203">
        <v>46280</v>
      </c>
      <c r="I52" s="202"/>
      <c r="J52" s="202"/>
      <c r="K52" s="47"/>
      <c r="L52" s="47"/>
    </row>
    <row r="53" spans="1:12" ht="44.25" customHeight="1" x14ac:dyDescent="0.25">
      <c r="A53" s="125" t="s">
        <v>135</v>
      </c>
      <c r="B53" s="78" t="s">
        <v>302</v>
      </c>
      <c r="C53" s="193">
        <v>45920</v>
      </c>
      <c r="D53" s="193">
        <v>45930</v>
      </c>
      <c r="E53" s="47"/>
      <c r="F53" s="47"/>
      <c r="G53" s="203">
        <v>46285</v>
      </c>
      <c r="H53" s="203">
        <v>46295</v>
      </c>
      <c r="I53" s="202"/>
      <c r="J53" s="202"/>
      <c r="K53" s="47"/>
      <c r="L53" s="47"/>
    </row>
    <row r="54" spans="1:12" ht="46.5" customHeight="1" x14ac:dyDescent="0.25">
      <c r="A54" s="125" t="s">
        <v>303</v>
      </c>
      <c r="B54" s="128" t="s">
        <v>136</v>
      </c>
      <c r="C54" s="194" t="s">
        <v>375</v>
      </c>
      <c r="D54" s="194" t="s">
        <v>375</v>
      </c>
      <c r="E54" s="47"/>
      <c r="F54" s="47"/>
      <c r="G54" s="204" t="s">
        <v>375</v>
      </c>
      <c r="H54" s="204" t="s">
        <v>375</v>
      </c>
      <c r="I54" s="202"/>
      <c r="J54" s="202"/>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42578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1406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9.140625" style="44"/>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2"/>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56" t="s">
        <v>493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57" t="str">
        <f>'6.1. Паспорт сетевой график'!A12:L12</f>
        <v>O_TP1100.PS.0088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58" t="str">
        <f>'6.1. Паспорт сетевой график'!A15:L15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2" x14ac:dyDescent="0.25">
      <c r="A18" s="371" t="s">
        <v>344</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E19" s="149"/>
      <c r="F19" s="149"/>
      <c r="G19" s="149"/>
    </row>
    <row r="20" spans="1:32" ht="33" customHeight="1" x14ac:dyDescent="0.25">
      <c r="A20" s="372" t="s">
        <v>403</v>
      </c>
      <c r="B20" s="372" t="s">
        <v>404</v>
      </c>
      <c r="C20" s="375" t="s">
        <v>405</v>
      </c>
      <c r="D20" s="375"/>
      <c r="E20" s="376" t="s">
        <v>480</v>
      </c>
      <c r="F20" s="376"/>
      <c r="G20" s="377" t="s">
        <v>521</v>
      </c>
      <c r="H20" s="380" t="s">
        <v>483</v>
      </c>
      <c r="I20" s="381"/>
      <c r="J20" s="381"/>
      <c r="K20" s="381"/>
      <c r="L20" s="380" t="s">
        <v>484</v>
      </c>
      <c r="M20" s="381"/>
      <c r="N20" s="381"/>
      <c r="O20" s="381"/>
      <c r="P20" s="380" t="s">
        <v>485</v>
      </c>
      <c r="Q20" s="381"/>
      <c r="R20" s="381"/>
      <c r="S20" s="381"/>
      <c r="T20" s="380" t="s">
        <v>516</v>
      </c>
      <c r="U20" s="381"/>
      <c r="V20" s="381"/>
      <c r="W20" s="381"/>
      <c r="X20" s="380" t="s">
        <v>522</v>
      </c>
      <c r="Y20" s="381"/>
      <c r="Z20" s="381"/>
      <c r="AA20" s="381"/>
      <c r="AB20" s="383" t="s">
        <v>406</v>
      </c>
      <c r="AC20" s="383"/>
      <c r="AD20" s="150"/>
      <c r="AE20" s="150"/>
      <c r="AF20" s="150"/>
    </row>
    <row r="21" spans="1:32" ht="99.75" customHeight="1" x14ac:dyDescent="0.25">
      <c r="A21" s="373"/>
      <c r="B21" s="373"/>
      <c r="C21" s="375"/>
      <c r="D21" s="375"/>
      <c r="E21" s="376"/>
      <c r="F21" s="376"/>
      <c r="G21" s="378"/>
      <c r="H21" s="382" t="s">
        <v>2</v>
      </c>
      <c r="I21" s="382"/>
      <c r="J21" s="382" t="s">
        <v>402</v>
      </c>
      <c r="K21" s="382"/>
      <c r="L21" s="382" t="s">
        <v>2</v>
      </c>
      <c r="M21" s="382"/>
      <c r="N21" s="382" t="s">
        <v>402</v>
      </c>
      <c r="O21" s="382"/>
      <c r="P21" s="382" t="s">
        <v>2</v>
      </c>
      <c r="Q21" s="382"/>
      <c r="R21" s="382" t="s">
        <v>402</v>
      </c>
      <c r="S21" s="382"/>
      <c r="T21" s="382" t="s">
        <v>2</v>
      </c>
      <c r="U21" s="382"/>
      <c r="V21" s="382" t="s">
        <v>402</v>
      </c>
      <c r="W21" s="382"/>
      <c r="X21" s="382" t="s">
        <v>2</v>
      </c>
      <c r="Y21" s="382"/>
      <c r="Z21" s="382" t="s">
        <v>402</v>
      </c>
      <c r="AA21" s="382"/>
      <c r="AB21" s="383"/>
      <c r="AC21" s="383"/>
    </row>
    <row r="22" spans="1:32" ht="89.25" customHeight="1" x14ac:dyDescent="0.25">
      <c r="A22" s="374"/>
      <c r="B22" s="374"/>
      <c r="C22" s="173" t="s">
        <v>2</v>
      </c>
      <c r="D22" s="173" t="s">
        <v>402</v>
      </c>
      <c r="E22" s="174" t="s">
        <v>519</v>
      </c>
      <c r="F22" s="174" t="s">
        <v>520</v>
      </c>
      <c r="G22" s="379"/>
      <c r="H22" s="175" t="s">
        <v>326</v>
      </c>
      <c r="I22" s="175" t="s">
        <v>327</v>
      </c>
      <c r="J22" s="175" t="s">
        <v>326</v>
      </c>
      <c r="K22" s="175" t="s">
        <v>327</v>
      </c>
      <c r="L22" s="175" t="s">
        <v>326</v>
      </c>
      <c r="M22" s="175" t="s">
        <v>327</v>
      </c>
      <c r="N22" s="175" t="s">
        <v>326</v>
      </c>
      <c r="O22" s="175" t="s">
        <v>327</v>
      </c>
      <c r="P22" s="175" t="s">
        <v>326</v>
      </c>
      <c r="Q22" s="175" t="s">
        <v>327</v>
      </c>
      <c r="R22" s="175" t="s">
        <v>326</v>
      </c>
      <c r="S22" s="175" t="s">
        <v>327</v>
      </c>
      <c r="T22" s="175" t="s">
        <v>326</v>
      </c>
      <c r="U22" s="175" t="s">
        <v>327</v>
      </c>
      <c r="V22" s="175" t="s">
        <v>326</v>
      </c>
      <c r="W22" s="175" t="s">
        <v>327</v>
      </c>
      <c r="X22" s="175" t="s">
        <v>326</v>
      </c>
      <c r="Y22" s="175" t="s">
        <v>327</v>
      </c>
      <c r="Z22" s="175" t="s">
        <v>326</v>
      </c>
      <c r="AA22" s="175" t="s">
        <v>327</v>
      </c>
      <c r="AB22" s="173" t="s">
        <v>481</v>
      </c>
      <c r="AC22" s="173" t="s">
        <v>402</v>
      </c>
    </row>
    <row r="23" spans="1:32"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2" s="151" customFormat="1" ht="47.25" customHeight="1" x14ac:dyDescent="0.25">
      <c r="A24" s="177">
        <v>1</v>
      </c>
      <c r="B24" s="178" t="s">
        <v>134</v>
      </c>
      <c r="C24" s="179">
        <v>33.196189772559578</v>
      </c>
      <c r="D24" s="179">
        <v>36.713083013975094</v>
      </c>
      <c r="E24" s="179">
        <v>36.713083013975094</v>
      </c>
      <c r="F24" s="179">
        <v>36.713083013975094</v>
      </c>
      <c r="G24" s="179">
        <v>0</v>
      </c>
      <c r="H24" s="179">
        <v>33.186975056277035</v>
      </c>
      <c r="I24" s="179"/>
      <c r="J24" s="179">
        <v>3.7616132076382498</v>
      </c>
      <c r="K24" s="179"/>
      <c r="L24" s="179">
        <v>0</v>
      </c>
      <c r="M24" s="179"/>
      <c r="N24" s="179">
        <v>32.951469806336839</v>
      </c>
      <c r="O24" s="179"/>
      <c r="P24" s="179">
        <v>0</v>
      </c>
      <c r="Q24" s="179"/>
      <c r="R24" s="179">
        <v>0</v>
      </c>
      <c r="S24" s="179"/>
      <c r="T24" s="179">
        <v>0</v>
      </c>
      <c r="U24" s="179"/>
      <c r="V24" s="179">
        <v>0</v>
      </c>
      <c r="W24" s="179"/>
      <c r="X24" s="179">
        <v>0</v>
      </c>
      <c r="Y24" s="179"/>
      <c r="Z24" s="179" t="s">
        <v>379</v>
      </c>
      <c r="AA24" s="179"/>
      <c r="AB24" s="179">
        <v>33.186975056277035</v>
      </c>
      <c r="AC24" s="179">
        <v>36.713083013975087</v>
      </c>
    </row>
    <row r="25" spans="1:32" s="151" customFormat="1" ht="24" customHeight="1" x14ac:dyDescent="0.25">
      <c r="A25" s="180" t="s">
        <v>408</v>
      </c>
      <c r="B25" s="181" t="s">
        <v>133</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379</v>
      </c>
      <c r="AA25" s="179"/>
      <c r="AB25" s="179">
        <v>0</v>
      </c>
      <c r="AC25" s="179">
        <v>0</v>
      </c>
    </row>
    <row r="26" spans="1:32" s="151" customFormat="1" x14ac:dyDescent="0.25">
      <c r="A26" s="180" t="s">
        <v>409</v>
      </c>
      <c r="B26" s="181" t="s">
        <v>132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379</v>
      </c>
      <c r="AA26" s="179"/>
      <c r="AB26" s="179">
        <v>0</v>
      </c>
      <c r="AC26" s="179">
        <v>0</v>
      </c>
    </row>
    <row r="27" spans="1:32" s="151" customFormat="1" ht="31.5" x14ac:dyDescent="0.25">
      <c r="A27" s="180" t="s">
        <v>410</v>
      </c>
      <c r="B27" s="181" t="s">
        <v>284</v>
      </c>
      <c r="C27" s="179"/>
      <c r="D27" s="179"/>
      <c r="E27" s="179"/>
      <c r="F27" s="179"/>
      <c r="G27" s="179">
        <v>0</v>
      </c>
      <c r="H27" s="179">
        <v>27.837657446297523</v>
      </c>
      <c r="I27" s="179"/>
      <c r="J27" s="179">
        <v>3.32584474763825</v>
      </c>
      <c r="K27" s="179"/>
      <c r="L27" s="179">
        <v>0</v>
      </c>
      <c r="M27" s="179"/>
      <c r="N27" s="179">
        <v>27.459558171947368</v>
      </c>
      <c r="O27" s="179"/>
      <c r="P27" s="179">
        <v>0</v>
      </c>
      <c r="Q27" s="179"/>
      <c r="R27" s="179">
        <v>0</v>
      </c>
      <c r="S27" s="179"/>
      <c r="T27" s="179">
        <v>0</v>
      </c>
      <c r="U27" s="179"/>
      <c r="V27" s="179">
        <v>0</v>
      </c>
      <c r="W27" s="179"/>
      <c r="X27" s="179">
        <v>0</v>
      </c>
      <c r="Y27" s="179"/>
      <c r="Z27" s="179" t="s">
        <v>379</v>
      </c>
      <c r="AA27" s="179"/>
      <c r="AB27" s="179">
        <v>27.837657446297523</v>
      </c>
      <c r="AC27" s="179">
        <v>30.785402919585618</v>
      </c>
    </row>
    <row r="28" spans="1:32" s="151" customFormat="1" x14ac:dyDescent="0.25">
      <c r="A28" s="180" t="s">
        <v>411</v>
      </c>
      <c r="B28" s="181" t="s">
        <v>412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2" s="151" customFormat="1" x14ac:dyDescent="0.25">
      <c r="A29" s="180" t="s">
        <v>413</v>
      </c>
      <c r="B29" s="152" t="s">
        <v>131</v>
      </c>
      <c r="C29" s="179"/>
      <c r="D29" s="179"/>
      <c r="E29" s="179"/>
      <c r="F29" s="179"/>
      <c r="G29" s="179">
        <v>0</v>
      </c>
      <c r="H29" s="179">
        <v>5.3493176099795114</v>
      </c>
      <c r="I29" s="179"/>
      <c r="J29" s="179">
        <v>0.4357684599999998</v>
      </c>
      <c r="K29" s="179"/>
      <c r="L29" s="179">
        <v>0</v>
      </c>
      <c r="M29" s="179"/>
      <c r="N29" s="179">
        <v>5.4919116343894707</v>
      </c>
      <c r="O29" s="179"/>
      <c r="P29" s="179">
        <v>0</v>
      </c>
      <c r="Q29" s="179"/>
      <c r="R29" s="179">
        <v>0</v>
      </c>
      <c r="S29" s="179"/>
      <c r="T29" s="179">
        <v>0</v>
      </c>
      <c r="U29" s="179"/>
      <c r="V29" s="179">
        <v>0</v>
      </c>
      <c r="W29" s="179"/>
      <c r="X29" s="179">
        <v>0</v>
      </c>
      <c r="Y29" s="179"/>
      <c r="Z29" s="179" t="s">
        <v>379</v>
      </c>
      <c r="AA29" s="179"/>
      <c r="AB29" s="179">
        <v>5.3493176099795114</v>
      </c>
      <c r="AC29" s="179">
        <v>5.9276800943894692</v>
      </c>
    </row>
    <row r="30" spans="1:32" s="151" customFormat="1" ht="47.25" x14ac:dyDescent="0.25">
      <c r="A30" s="177" t="s">
        <v>63</v>
      </c>
      <c r="B30" s="178" t="s">
        <v>414</v>
      </c>
      <c r="C30" s="179">
        <v>27.845336376532977</v>
      </c>
      <c r="D30" s="179">
        <v>30.78540291958566</v>
      </c>
      <c r="E30" s="179">
        <v>30.78540291958566</v>
      </c>
      <c r="F30" s="179">
        <v>30.78540291958566</v>
      </c>
      <c r="G30" s="179">
        <v>0</v>
      </c>
      <c r="H30" s="179">
        <v>27.837657446297527</v>
      </c>
      <c r="I30" s="179"/>
      <c r="J30" s="179">
        <v>1.1470024476382501</v>
      </c>
      <c r="K30" s="179"/>
      <c r="L30" s="179">
        <v>0</v>
      </c>
      <c r="M30" s="179"/>
      <c r="N30" s="179">
        <v>29.63840047194741</v>
      </c>
      <c r="O30" s="179"/>
      <c r="P30" s="179">
        <v>0</v>
      </c>
      <c r="Q30" s="179"/>
      <c r="R30" s="179">
        <v>0</v>
      </c>
      <c r="S30" s="179"/>
      <c r="T30" s="179">
        <v>0</v>
      </c>
      <c r="U30" s="179"/>
      <c r="V30" s="179">
        <v>0</v>
      </c>
      <c r="W30" s="179"/>
      <c r="X30" s="179">
        <v>0</v>
      </c>
      <c r="Y30" s="179"/>
      <c r="Z30" s="179" t="s">
        <v>379</v>
      </c>
      <c r="AA30" s="179"/>
      <c r="AB30" s="179">
        <v>27.837657446297527</v>
      </c>
      <c r="AC30" s="179">
        <v>30.78540291958566</v>
      </c>
      <c r="AE30" s="153"/>
      <c r="AF30" s="153"/>
    </row>
    <row r="31" spans="1:32" s="151" customFormat="1" x14ac:dyDescent="0.25">
      <c r="A31" s="177" t="s">
        <v>415</v>
      </c>
      <c r="B31" s="181" t="s">
        <v>130</v>
      </c>
      <c r="C31" s="179">
        <v>7.9545803022755264</v>
      </c>
      <c r="D31" s="179">
        <v>8.4797308226664558</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2" s="151" customFormat="1" ht="31.5" x14ac:dyDescent="0.25">
      <c r="A32" s="177" t="s">
        <v>416</v>
      </c>
      <c r="B32" s="181" t="s">
        <v>129</v>
      </c>
      <c r="C32" s="179">
        <v>15.82194614383336</v>
      </c>
      <c r="D32" s="179">
        <v>17.791161286142447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c r="AD32" s="154"/>
      <c r="AE32" s="154"/>
      <c r="AF32" s="154"/>
    </row>
    <row r="33" spans="1:31" s="151" customFormat="1" x14ac:dyDescent="0.25">
      <c r="A33" s="177" t="s">
        <v>417</v>
      </c>
      <c r="B33" s="181" t="s">
        <v>128</v>
      </c>
      <c r="C33" s="179">
        <v>4.602887361413921E-2</v>
      </c>
      <c r="D33" s="179">
        <v>5.2256035438105745E-2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c r="AE33" s="154"/>
    </row>
    <row r="34" spans="1:31" s="151" customFormat="1" x14ac:dyDescent="0.25">
      <c r="A34" s="177" t="s">
        <v>418</v>
      </c>
      <c r="B34" s="181" t="s">
        <v>127</v>
      </c>
      <c r="C34" s="179">
        <v>4.0227810568099507</v>
      </c>
      <c r="D34" s="179">
        <v>4.4622547753386499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31" s="151" customFormat="1" ht="31.5" x14ac:dyDescent="0.25">
      <c r="A35" s="177" t="s">
        <v>62</v>
      </c>
      <c r="B35" s="178" t="s">
        <v>512</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E35" s="154"/>
    </row>
    <row r="36" spans="1:31" s="151" customFormat="1" x14ac:dyDescent="0.25">
      <c r="A36" s="180" t="s">
        <v>419</v>
      </c>
      <c r="B36" s="181" t="s">
        <v>425</v>
      </c>
      <c r="C36" s="179"/>
      <c r="D36" s="179"/>
      <c r="E36" s="179"/>
      <c r="F36" s="179"/>
      <c r="G36" s="179">
        <v>0</v>
      </c>
      <c r="H36" s="179">
        <v>0</v>
      </c>
      <c r="I36" s="182" t="s">
        <v>376</v>
      </c>
      <c r="J36" s="179">
        <v>0</v>
      </c>
      <c r="K36" s="182" t="s">
        <v>376</v>
      </c>
      <c r="L36" s="179">
        <v>0</v>
      </c>
      <c r="M36" s="182" t="s">
        <v>376</v>
      </c>
      <c r="N36" s="179">
        <v>0</v>
      </c>
      <c r="O36" s="182" t="s">
        <v>376</v>
      </c>
      <c r="P36" s="179">
        <v>0</v>
      </c>
      <c r="Q36" s="182" t="s">
        <v>376</v>
      </c>
      <c r="R36" s="179">
        <v>0</v>
      </c>
      <c r="S36" s="182" t="s">
        <v>376</v>
      </c>
      <c r="T36" s="179">
        <v>0</v>
      </c>
      <c r="U36" s="182" t="s">
        <v>376</v>
      </c>
      <c r="V36" s="179">
        <v>0</v>
      </c>
      <c r="W36" s="182" t="s">
        <v>376</v>
      </c>
      <c r="X36" s="179">
        <v>0</v>
      </c>
      <c r="Y36" s="182" t="s">
        <v>376</v>
      </c>
      <c r="Z36" s="179" t="s">
        <v>379</v>
      </c>
      <c r="AA36" s="182" t="s">
        <v>379</v>
      </c>
      <c r="AB36" s="179">
        <v>0</v>
      </c>
      <c r="AC36" s="179">
        <v>0</v>
      </c>
    </row>
    <row r="37" spans="1:31" s="151" customFormat="1" ht="31.5" x14ac:dyDescent="0.25">
      <c r="A37" s="180" t="s">
        <v>421</v>
      </c>
      <c r="B37" s="183" t="s">
        <v>420</v>
      </c>
      <c r="C37" s="179"/>
      <c r="D37" s="179"/>
      <c r="E37" s="179"/>
      <c r="F37" s="179"/>
      <c r="G37" s="179">
        <v>0</v>
      </c>
      <c r="H37" s="179">
        <v>50</v>
      </c>
      <c r="I37" s="182">
        <v>3</v>
      </c>
      <c r="J37" s="179">
        <v>0</v>
      </c>
      <c r="K37" s="182" t="s">
        <v>376</v>
      </c>
      <c r="L37" s="179">
        <v>0</v>
      </c>
      <c r="M37" s="182" t="s">
        <v>376</v>
      </c>
      <c r="N37" s="179">
        <v>50</v>
      </c>
      <c r="O37" s="182">
        <v>3</v>
      </c>
      <c r="P37" s="179">
        <v>0</v>
      </c>
      <c r="Q37" s="182" t="s">
        <v>376</v>
      </c>
      <c r="R37" s="179">
        <v>0</v>
      </c>
      <c r="S37" s="182" t="s">
        <v>376</v>
      </c>
      <c r="T37" s="179">
        <v>0</v>
      </c>
      <c r="U37" s="182" t="s">
        <v>376</v>
      </c>
      <c r="V37" s="179">
        <v>0</v>
      </c>
      <c r="W37" s="182" t="s">
        <v>376</v>
      </c>
      <c r="X37" s="179">
        <v>0</v>
      </c>
      <c r="Y37" s="182" t="s">
        <v>376</v>
      </c>
      <c r="Z37" s="179" t="s">
        <v>379</v>
      </c>
      <c r="AA37" s="182" t="s">
        <v>379</v>
      </c>
      <c r="AB37" s="179">
        <v>50</v>
      </c>
      <c r="AC37" s="179">
        <v>50</v>
      </c>
    </row>
    <row r="38" spans="1:31" s="151" customFormat="1" x14ac:dyDescent="0.25">
      <c r="A38" s="180" t="s">
        <v>422</v>
      </c>
      <c r="B38" s="183" t="s">
        <v>125</v>
      </c>
      <c r="C38" s="179"/>
      <c r="D38" s="179"/>
      <c r="E38" s="179"/>
      <c r="F38" s="179"/>
      <c r="G38" s="179">
        <v>0</v>
      </c>
      <c r="H38" s="179">
        <v>0</v>
      </c>
      <c r="I38" s="182" t="s">
        <v>376</v>
      </c>
      <c r="J38" s="179">
        <v>0</v>
      </c>
      <c r="K38" s="182" t="s">
        <v>376</v>
      </c>
      <c r="L38" s="179">
        <v>0</v>
      </c>
      <c r="M38" s="182" t="s">
        <v>376</v>
      </c>
      <c r="N38" s="179">
        <v>0</v>
      </c>
      <c r="O38" s="182" t="s">
        <v>376</v>
      </c>
      <c r="P38" s="179">
        <v>0</v>
      </c>
      <c r="Q38" s="182" t="s">
        <v>376</v>
      </c>
      <c r="R38" s="179">
        <v>0</v>
      </c>
      <c r="S38" s="182" t="s">
        <v>376</v>
      </c>
      <c r="T38" s="179">
        <v>0</v>
      </c>
      <c r="U38" s="182" t="s">
        <v>376</v>
      </c>
      <c r="V38" s="179">
        <v>0</v>
      </c>
      <c r="W38" s="182" t="s">
        <v>376</v>
      </c>
      <c r="X38" s="179">
        <v>0</v>
      </c>
      <c r="Y38" s="182" t="s">
        <v>376</v>
      </c>
      <c r="Z38" s="179" t="s">
        <v>379</v>
      </c>
      <c r="AA38" s="182" t="s">
        <v>379</v>
      </c>
      <c r="AB38" s="179">
        <v>0</v>
      </c>
      <c r="AC38" s="179">
        <v>0</v>
      </c>
    </row>
    <row r="39" spans="1:31" s="151" customFormat="1" x14ac:dyDescent="0.25">
      <c r="A39" s="180" t="s">
        <v>424</v>
      </c>
      <c r="B39" s="181" t="s">
        <v>423</v>
      </c>
      <c r="C39" s="179"/>
      <c r="D39" s="179"/>
      <c r="E39" s="179"/>
      <c r="F39" s="179"/>
      <c r="G39" s="179">
        <v>0</v>
      </c>
      <c r="H39" s="179">
        <v>0</v>
      </c>
      <c r="I39" s="182" t="s">
        <v>376</v>
      </c>
      <c r="J39" s="179">
        <v>0</v>
      </c>
      <c r="K39" s="182" t="s">
        <v>376</v>
      </c>
      <c r="L39" s="179">
        <v>0</v>
      </c>
      <c r="M39" s="182" t="s">
        <v>376</v>
      </c>
      <c r="N39" s="179">
        <v>0</v>
      </c>
      <c r="O39" s="182" t="s">
        <v>376</v>
      </c>
      <c r="P39" s="179">
        <v>0</v>
      </c>
      <c r="Q39" s="182" t="s">
        <v>376</v>
      </c>
      <c r="R39" s="179">
        <v>0</v>
      </c>
      <c r="S39" s="182" t="s">
        <v>376</v>
      </c>
      <c r="T39" s="179">
        <v>0</v>
      </c>
      <c r="U39" s="182" t="s">
        <v>376</v>
      </c>
      <c r="V39" s="179">
        <v>0</v>
      </c>
      <c r="W39" s="182" t="s">
        <v>376</v>
      </c>
      <c r="X39" s="179">
        <v>0</v>
      </c>
      <c r="Y39" s="182" t="s">
        <v>376</v>
      </c>
      <c r="Z39" s="179" t="s">
        <v>379</v>
      </c>
      <c r="AA39" s="182" t="s">
        <v>379</v>
      </c>
      <c r="AB39" s="179">
        <v>0</v>
      </c>
      <c r="AC39" s="179">
        <v>0</v>
      </c>
    </row>
    <row r="40" spans="1:31" s="151" customFormat="1" x14ac:dyDescent="0.25">
      <c r="A40" s="180" t="s">
        <v>426</v>
      </c>
      <c r="B40" s="181" t="s">
        <v>427</v>
      </c>
      <c r="C40" s="179"/>
      <c r="D40" s="179"/>
      <c r="E40" s="179"/>
      <c r="F40" s="179"/>
      <c r="G40" s="179">
        <v>0</v>
      </c>
      <c r="H40" s="179">
        <v>0</v>
      </c>
      <c r="I40" s="182" t="s">
        <v>376</v>
      </c>
      <c r="J40" s="179">
        <v>0</v>
      </c>
      <c r="K40" s="182" t="s">
        <v>376</v>
      </c>
      <c r="L40" s="179">
        <v>0</v>
      </c>
      <c r="M40" s="182" t="s">
        <v>376</v>
      </c>
      <c r="N40" s="179">
        <v>0</v>
      </c>
      <c r="O40" s="182" t="s">
        <v>376</v>
      </c>
      <c r="P40" s="179">
        <v>0</v>
      </c>
      <c r="Q40" s="182" t="s">
        <v>376</v>
      </c>
      <c r="R40" s="179">
        <v>0</v>
      </c>
      <c r="S40" s="182" t="s">
        <v>376</v>
      </c>
      <c r="T40" s="179">
        <v>0</v>
      </c>
      <c r="U40" s="182" t="s">
        <v>376</v>
      </c>
      <c r="V40" s="179">
        <v>0</v>
      </c>
      <c r="W40" s="182" t="s">
        <v>376</v>
      </c>
      <c r="X40" s="179">
        <v>0</v>
      </c>
      <c r="Y40" s="182" t="s">
        <v>376</v>
      </c>
      <c r="Z40" s="179" t="s">
        <v>379</v>
      </c>
      <c r="AA40" s="182" t="s">
        <v>379</v>
      </c>
      <c r="AB40" s="179">
        <v>0</v>
      </c>
      <c r="AC40" s="179">
        <v>0</v>
      </c>
    </row>
    <row r="41" spans="1:31" s="151" customFormat="1" x14ac:dyDescent="0.25">
      <c r="A41" s="180" t="s">
        <v>428</v>
      </c>
      <c r="B41" s="181" t="s">
        <v>429</v>
      </c>
      <c r="C41" s="179"/>
      <c r="D41" s="179"/>
      <c r="E41" s="179"/>
      <c r="F41" s="179"/>
      <c r="G41" s="179">
        <v>0</v>
      </c>
      <c r="H41" s="179">
        <v>0</v>
      </c>
      <c r="I41" s="182" t="s">
        <v>376</v>
      </c>
      <c r="J41" s="179">
        <v>0</v>
      </c>
      <c r="K41" s="182" t="s">
        <v>376</v>
      </c>
      <c r="L41" s="179">
        <v>0</v>
      </c>
      <c r="M41" s="182" t="s">
        <v>376</v>
      </c>
      <c r="N41" s="179">
        <v>0</v>
      </c>
      <c r="O41" s="182" t="s">
        <v>376</v>
      </c>
      <c r="P41" s="179">
        <v>0</v>
      </c>
      <c r="Q41" s="182" t="s">
        <v>376</v>
      </c>
      <c r="R41" s="179">
        <v>0</v>
      </c>
      <c r="S41" s="182" t="s">
        <v>376</v>
      </c>
      <c r="T41" s="179">
        <v>0</v>
      </c>
      <c r="U41" s="182" t="s">
        <v>376</v>
      </c>
      <c r="V41" s="179">
        <v>0</v>
      </c>
      <c r="W41" s="182" t="s">
        <v>376</v>
      </c>
      <c r="X41" s="179">
        <v>0</v>
      </c>
      <c r="Y41" s="182" t="s">
        <v>376</v>
      </c>
      <c r="Z41" s="179" t="s">
        <v>379</v>
      </c>
      <c r="AA41" s="182" t="s">
        <v>379</v>
      </c>
      <c r="AB41" s="179">
        <v>0</v>
      </c>
      <c r="AC41" s="179">
        <v>0</v>
      </c>
    </row>
    <row r="42" spans="1:31" s="151" customFormat="1" x14ac:dyDescent="0.25">
      <c r="A42" s="180" t="s">
        <v>430</v>
      </c>
      <c r="B42" s="181" t="s">
        <v>431</v>
      </c>
      <c r="C42" s="179"/>
      <c r="D42" s="179"/>
      <c r="E42" s="179"/>
      <c r="F42" s="179"/>
      <c r="G42" s="179">
        <v>0</v>
      </c>
      <c r="H42" s="179">
        <v>0</v>
      </c>
      <c r="I42" s="182" t="s">
        <v>376</v>
      </c>
      <c r="J42" s="179">
        <v>0</v>
      </c>
      <c r="K42" s="182" t="s">
        <v>376</v>
      </c>
      <c r="L42" s="179">
        <v>0</v>
      </c>
      <c r="M42" s="182" t="s">
        <v>376</v>
      </c>
      <c r="N42" s="179">
        <v>0</v>
      </c>
      <c r="O42" s="182" t="s">
        <v>376</v>
      </c>
      <c r="P42" s="179">
        <v>0</v>
      </c>
      <c r="Q42" s="182" t="s">
        <v>376</v>
      </c>
      <c r="R42" s="179">
        <v>0</v>
      </c>
      <c r="S42" s="182" t="s">
        <v>376</v>
      </c>
      <c r="T42" s="179">
        <v>0</v>
      </c>
      <c r="U42" s="182" t="s">
        <v>376</v>
      </c>
      <c r="V42" s="179">
        <v>0</v>
      </c>
      <c r="W42" s="182" t="s">
        <v>376</v>
      </c>
      <c r="X42" s="179">
        <v>0</v>
      </c>
      <c r="Y42" s="182" t="s">
        <v>376</v>
      </c>
      <c r="Z42" s="179" t="s">
        <v>379</v>
      </c>
      <c r="AA42" s="182" t="s">
        <v>379</v>
      </c>
      <c r="AB42" s="179">
        <v>0</v>
      </c>
      <c r="AC42" s="179">
        <v>0</v>
      </c>
    </row>
    <row r="43" spans="1:31" s="151" customFormat="1" x14ac:dyDescent="0.25">
      <c r="A43" s="180" t="s">
        <v>432</v>
      </c>
      <c r="B43" s="181" t="s">
        <v>433</v>
      </c>
      <c r="C43" s="179"/>
      <c r="D43" s="179"/>
      <c r="E43" s="179"/>
      <c r="F43" s="179"/>
      <c r="G43" s="179">
        <v>0</v>
      </c>
      <c r="H43" s="179">
        <v>0</v>
      </c>
      <c r="I43" s="182" t="s">
        <v>376</v>
      </c>
      <c r="J43" s="179">
        <v>0</v>
      </c>
      <c r="K43" s="182" t="s">
        <v>376</v>
      </c>
      <c r="L43" s="179">
        <v>0</v>
      </c>
      <c r="M43" s="182" t="s">
        <v>376</v>
      </c>
      <c r="N43" s="179">
        <v>0</v>
      </c>
      <c r="O43" s="182" t="s">
        <v>376</v>
      </c>
      <c r="P43" s="179">
        <v>0</v>
      </c>
      <c r="Q43" s="182" t="s">
        <v>376</v>
      </c>
      <c r="R43" s="179">
        <v>0</v>
      </c>
      <c r="S43" s="182" t="s">
        <v>376</v>
      </c>
      <c r="T43" s="179">
        <v>0</v>
      </c>
      <c r="U43" s="182" t="s">
        <v>376</v>
      </c>
      <c r="V43" s="179">
        <v>0</v>
      </c>
      <c r="W43" s="182" t="s">
        <v>376</v>
      </c>
      <c r="X43" s="179">
        <v>0</v>
      </c>
      <c r="Y43" s="182" t="s">
        <v>376</v>
      </c>
      <c r="Z43" s="179" t="s">
        <v>379</v>
      </c>
      <c r="AA43" s="182" t="s">
        <v>379</v>
      </c>
      <c r="AB43" s="179">
        <v>0</v>
      </c>
      <c r="AC43" s="179">
        <v>0</v>
      </c>
    </row>
    <row r="44" spans="1:31" s="151" customFormat="1" x14ac:dyDescent="0.25">
      <c r="A44" s="180" t="s">
        <v>434</v>
      </c>
      <c r="B44" s="181" t="s">
        <v>435</v>
      </c>
      <c r="C44" s="179"/>
      <c r="D44" s="179"/>
      <c r="E44" s="179"/>
      <c r="F44" s="179"/>
      <c r="G44" s="179">
        <v>0</v>
      </c>
      <c r="H44" s="179">
        <v>0</v>
      </c>
      <c r="I44" s="182" t="s">
        <v>376</v>
      </c>
      <c r="J44" s="179">
        <v>0</v>
      </c>
      <c r="K44" s="182" t="s">
        <v>376</v>
      </c>
      <c r="L44" s="179">
        <v>0</v>
      </c>
      <c r="M44" s="182" t="s">
        <v>376</v>
      </c>
      <c r="N44" s="179">
        <v>0</v>
      </c>
      <c r="O44" s="182" t="s">
        <v>376</v>
      </c>
      <c r="P44" s="179">
        <v>0</v>
      </c>
      <c r="Q44" s="182" t="s">
        <v>376</v>
      </c>
      <c r="R44" s="179">
        <v>0</v>
      </c>
      <c r="S44" s="182" t="s">
        <v>376</v>
      </c>
      <c r="T44" s="179">
        <v>0</v>
      </c>
      <c r="U44" s="182" t="s">
        <v>376</v>
      </c>
      <c r="V44" s="179">
        <v>0</v>
      </c>
      <c r="W44" s="182" t="s">
        <v>376</v>
      </c>
      <c r="X44" s="179">
        <v>0</v>
      </c>
      <c r="Y44" s="182" t="s">
        <v>376</v>
      </c>
      <c r="Z44" s="179" t="s">
        <v>379</v>
      </c>
      <c r="AA44" s="182" t="s">
        <v>379</v>
      </c>
      <c r="AB44" s="179">
        <v>0</v>
      </c>
      <c r="AC44" s="179">
        <v>0</v>
      </c>
    </row>
    <row r="45" spans="1:31" s="151" customFormat="1" x14ac:dyDescent="0.25">
      <c r="A45" s="180" t="s">
        <v>436</v>
      </c>
      <c r="B45" s="181" t="s">
        <v>437</v>
      </c>
      <c r="C45" s="179"/>
      <c r="D45" s="179"/>
      <c r="E45" s="179"/>
      <c r="F45" s="179"/>
      <c r="G45" s="179">
        <v>0</v>
      </c>
      <c r="H45" s="179">
        <v>0</v>
      </c>
      <c r="I45" s="182" t="s">
        <v>376</v>
      </c>
      <c r="J45" s="179">
        <v>0</v>
      </c>
      <c r="K45" s="182" t="s">
        <v>376</v>
      </c>
      <c r="L45" s="179">
        <v>0</v>
      </c>
      <c r="M45" s="182" t="s">
        <v>376</v>
      </c>
      <c r="N45" s="179">
        <v>0</v>
      </c>
      <c r="O45" s="182" t="s">
        <v>376</v>
      </c>
      <c r="P45" s="179">
        <v>0</v>
      </c>
      <c r="Q45" s="182" t="s">
        <v>376</v>
      </c>
      <c r="R45" s="179">
        <v>0</v>
      </c>
      <c r="S45" s="182" t="s">
        <v>376</v>
      </c>
      <c r="T45" s="179">
        <v>0</v>
      </c>
      <c r="U45" s="182" t="s">
        <v>376</v>
      </c>
      <c r="V45" s="179">
        <v>0</v>
      </c>
      <c r="W45" s="182" t="s">
        <v>376</v>
      </c>
      <c r="X45" s="179">
        <v>0</v>
      </c>
      <c r="Y45" s="182" t="s">
        <v>376</v>
      </c>
      <c r="Z45" s="179" t="s">
        <v>379</v>
      </c>
      <c r="AA45" s="182" t="s">
        <v>379</v>
      </c>
      <c r="AB45" s="179">
        <v>0</v>
      </c>
      <c r="AC45" s="179">
        <v>0</v>
      </c>
    </row>
    <row r="46" spans="1:31" s="151" customFormat="1" x14ac:dyDescent="0.25">
      <c r="A46" s="180" t="s">
        <v>438</v>
      </c>
      <c r="B46" s="181" t="s">
        <v>439</v>
      </c>
      <c r="C46" s="179"/>
      <c r="D46" s="179"/>
      <c r="E46" s="179"/>
      <c r="F46" s="179"/>
      <c r="G46" s="179">
        <v>0</v>
      </c>
      <c r="H46" s="179">
        <v>0</v>
      </c>
      <c r="I46" s="182" t="s">
        <v>376</v>
      </c>
      <c r="J46" s="179">
        <v>0</v>
      </c>
      <c r="K46" s="182" t="s">
        <v>376</v>
      </c>
      <c r="L46" s="179">
        <v>0</v>
      </c>
      <c r="M46" s="182" t="s">
        <v>376</v>
      </c>
      <c r="N46" s="179">
        <v>0</v>
      </c>
      <c r="O46" s="182" t="s">
        <v>376</v>
      </c>
      <c r="P46" s="179">
        <v>0</v>
      </c>
      <c r="Q46" s="182" t="s">
        <v>376</v>
      </c>
      <c r="R46" s="179">
        <v>0</v>
      </c>
      <c r="S46" s="182" t="s">
        <v>376</v>
      </c>
      <c r="T46" s="179">
        <v>0</v>
      </c>
      <c r="U46" s="182" t="s">
        <v>376</v>
      </c>
      <c r="V46" s="179">
        <v>0</v>
      </c>
      <c r="W46" s="182" t="s">
        <v>376</v>
      </c>
      <c r="X46" s="179">
        <v>0</v>
      </c>
      <c r="Y46" s="182" t="s">
        <v>376</v>
      </c>
      <c r="Z46" s="179" t="s">
        <v>379</v>
      </c>
      <c r="AA46" s="182" t="s">
        <v>379</v>
      </c>
      <c r="AB46" s="179">
        <v>0</v>
      </c>
      <c r="AC46" s="179">
        <v>0</v>
      </c>
    </row>
    <row r="47" spans="1:31" s="151" customFormat="1" x14ac:dyDescent="0.25">
      <c r="A47" s="177" t="s">
        <v>61</v>
      </c>
      <c r="B47" s="178" t="s">
        <v>126</v>
      </c>
      <c r="C47" s="179"/>
      <c r="D47" s="179"/>
      <c r="E47" s="179"/>
      <c r="F47" s="179"/>
      <c r="G47" s="179"/>
      <c r="H47" s="179"/>
      <c r="I47" s="179"/>
      <c r="J47" s="179"/>
      <c r="K47" s="179"/>
      <c r="L47" s="179"/>
      <c r="M47" s="179"/>
      <c r="N47" s="179"/>
      <c r="O47" s="179"/>
      <c r="P47" s="179"/>
      <c r="Q47" s="179"/>
      <c r="R47" s="179"/>
      <c r="S47" s="182"/>
      <c r="T47" s="179"/>
      <c r="U47" s="179"/>
      <c r="V47" s="179"/>
      <c r="W47" s="179"/>
      <c r="X47" s="179"/>
      <c r="Y47" s="179"/>
      <c r="Z47" s="179"/>
      <c r="AA47" s="179"/>
      <c r="AB47" s="179"/>
      <c r="AC47" s="179"/>
    </row>
    <row r="48" spans="1:31" s="151" customFormat="1" x14ac:dyDescent="0.25">
      <c r="A48" s="180" t="s">
        <v>440</v>
      </c>
      <c r="B48" s="181" t="s">
        <v>425</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379</v>
      </c>
      <c r="AA48" s="179"/>
      <c r="AB48" s="179">
        <v>0</v>
      </c>
      <c r="AC48" s="179">
        <v>0</v>
      </c>
    </row>
    <row r="49" spans="1:29" s="151" customFormat="1" ht="31.5" x14ac:dyDescent="0.25">
      <c r="A49" s="180" t="s">
        <v>441</v>
      </c>
      <c r="B49" s="183" t="s">
        <v>420</v>
      </c>
      <c r="C49" s="179">
        <v>50</v>
      </c>
      <c r="D49" s="179">
        <v>50</v>
      </c>
      <c r="E49" s="179"/>
      <c r="F49" s="179"/>
      <c r="G49" s="179">
        <v>0</v>
      </c>
      <c r="H49" s="179">
        <v>50</v>
      </c>
      <c r="I49" s="179"/>
      <c r="J49" s="179">
        <v>0</v>
      </c>
      <c r="K49" s="179"/>
      <c r="L49" s="179">
        <v>0</v>
      </c>
      <c r="M49" s="179"/>
      <c r="N49" s="179">
        <v>50</v>
      </c>
      <c r="O49" s="179"/>
      <c r="P49" s="179">
        <v>0</v>
      </c>
      <c r="Q49" s="179"/>
      <c r="R49" s="179">
        <v>0</v>
      </c>
      <c r="S49" s="179"/>
      <c r="T49" s="179">
        <v>0</v>
      </c>
      <c r="U49" s="179"/>
      <c r="V49" s="179">
        <v>0</v>
      </c>
      <c r="W49" s="179"/>
      <c r="X49" s="179">
        <v>0</v>
      </c>
      <c r="Y49" s="179"/>
      <c r="Z49" s="179" t="s">
        <v>379</v>
      </c>
      <c r="AA49" s="179"/>
      <c r="AB49" s="179">
        <v>50</v>
      </c>
      <c r="AC49" s="179">
        <v>50</v>
      </c>
    </row>
    <row r="50" spans="1:29" s="151" customFormat="1" x14ac:dyDescent="0.25">
      <c r="A50" s="180" t="s">
        <v>442</v>
      </c>
      <c r="B50" s="183" t="s">
        <v>125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379</v>
      </c>
      <c r="AA50" s="179"/>
      <c r="AB50" s="179">
        <v>0</v>
      </c>
      <c r="AC50" s="179">
        <v>0</v>
      </c>
    </row>
    <row r="51" spans="1:29" s="151" customFormat="1" ht="31.5" x14ac:dyDescent="0.25">
      <c r="A51" s="180" t="s">
        <v>444</v>
      </c>
      <c r="B51" s="181" t="s">
        <v>443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379</v>
      </c>
      <c r="AA51" s="179"/>
      <c r="AB51" s="179">
        <v>0</v>
      </c>
      <c r="AC51" s="179">
        <v>0</v>
      </c>
    </row>
    <row r="52" spans="1:29" s="151" customFormat="1" ht="31.5" x14ac:dyDescent="0.25">
      <c r="A52" s="180" t="s">
        <v>446</v>
      </c>
      <c r="B52" s="181" t="s">
        <v>445</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379</v>
      </c>
      <c r="AA52" s="179"/>
      <c r="AB52" s="179">
        <v>0</v>
      </c>
      <c r="AC52" s="179">
        <v>0</v>
      </c>
    </row>
    <row r="53" spans="1:29" s="151" customFormat="1" x14ac:dyDescent="0.25">
      <c r="A53" s="180" t="s">
        <v>447</v>
      </c>
      <c r="B53" s="181" t="s">
        <v>124</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379</v>
      </c>
      <c r="AA53" s="179"/>
      <c r="AB53" s="179">
        <v>0</v>
      </c>
      <c r="AC53" s="179">
        <v>0</v>
      </c>
    </row>
    <row r="54" spans="1:29" s="151" customFormat="1" x14ac:dyDescent="0.25">
      <c r="A54" s="180" t="s">
        <v>448</v>
      </c>
      <c r="B54" s="181" t="s">
        <v>427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379</v>
      </c>
      <c r="AA54" s="179"/>
      <c r="AB54" s="179">
        <v>0</v>
      </c>
      <c r="AC54" s="179">
        <v>0</v>
      </c>
    </row>
    <row r="55" spans="1:29" s="151" customFormat="1" x14ac:dyDescent="0.25">
      <c r="A55" s="180" t="s">
        <v>449</v>
      </c>
      <c r="B55" s="181" t="s">
        <v>429</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379</v>
      </c>
      <c r="AA55" s="179"/>
      <c r="AB55" s="179">
        <v>0</v>
      </c>
      <c r="AC55" s="179">
        <v>0</v>
      </c>
    </row>
    <row r="56" spans="1:29" s="151" customFormat="1" x14ac:dyDescent="0.25">
      <c r="A56" s="180" t="s">
        <v>450</v>
      </c>
      <c r="B56" s="18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379</v>
      </c>
      <c r="AA56" s="179"/>
      <c r="AB56" s="179">
        <v>0</v>
      </c>
      <c r="AC56" s="179">
        <v>0</v>
      </c>
    </row>
    <row r="57" spans="1:29" s="151" customFormat="1" x14ac:dyDescent="0.25">
      <c r="A57" s="180" t="s">
        <v>451</v>
      </c>
      <c r="B57" s="18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379</v>
      </c>
      <c r="AA57" s="179"/>
      <c r="AB57" s="179">
        <v>0</v>
      </c>
      <c r="AC57" s="179">
        <v>0</v>
      </c>
    </row>
    <row r="58" spans="1:29" s="151" customFormat="1" x14ac:dyDescent="0.25">
      <c r="A58" s="180" t="s">
        <v>452</v>
      </c>
      <c r="B58" s="181" t="s">
        <v>435</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379</v>
      </c>
      <c r="AA58" s="179"/>
      <c r="AB58" s="179">
        <v>0</v>
      </c>
      <c r="AC58" s="179">
        <v>0</v>
      </c>
    </row>
    <row r="59" spans="1:29" s="151" customFormat="1" x14ac:dyDescent="0.25">
      <c r="A59" s="180" t="s">
        <v>453</v>
      </c>
      <c r="B59" s="18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379</v>
      </c>
      <c r="AA59" s="179"/>
      <c r="AB59" s="179">
        <v>0</v>
      </c>
      <c r="AC59" s="179">
        <v>0</v>
      </c>
    </row>
    <row r="60" spans="1:29" s="151" customFormat="1" x14ac:dyDescent="0.25">
      <c r="A60" s="180" t="s">
        <v>454</v>
      </c>
      <c r="B60" s="18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379</v>
      </c>
      <c r="AA60" s="179"/>
      <c r="AB60" s="179">
        <v>0</v>
      </c>
      <c r="AC60" s="179">
        <v>0</v>
      </c>
    </row>
    <row r="61" spans="1:29" s="151" customFormat="1" ht="35.25" customHeight="1" x14ac:dyDescent="0.25">
      <c r="A61" s="177" t="s">
        <v>59</v>
      </c>
      <c r="B61" s="178" t="s">
        <v>123</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51" customFormat="1" x14ac:dyDescent="0.25">
      <c r="A62" s="180" t="s">
        <v>455</v>
      </c>
      <c r="B62" s="181" t="s">
        <v>122</v>
      </c>
      <c r="C62" s="179">
        <v>27.845336376532977</v>
      </c>
      <c r="D62" s="179">
        <v>30.78540291958566</v>
      </c>
      <c r="E62" s="179"/>
      <c r="F62" s="179"/>
      <c r="G62" s="179">
        <v>0</v>
      </c>
      <c r="H62" s="179">
        <v>27.845336376532977</v>
      </c>
      <c r="I62" s="179"/>
      <c r="J62" s="179">
        <v>0</v>
      </c>
      <c r="K62" s="179"/>
      <c r="L62" s="179">
        <v>0</v>
      </c>
      <c r="M62" s="179"/>
      <c r="N62" s="179">
        <v>30.78540291958566</v>
      </c>
      <c r="O62" s="179"/>
      <c r="P62" s="179">
        <v>0</v>
      </c>
      <c r="Q62" s="179"/>
      <c r="R62" s="179">
        <v>0</v>
      </c>
      <c r="S62" s="179"/>
      <c r="T62" s="179">
        <v>0</v>
      </c>
      <c r="U62" s="179"/>
      <c r="V62" s="179">
        <v>0</v>
      </c>
      <c r="W62" s="179"/>
      <c r="X62" s="179">
        <v>0</v>
      </c>
      <c r="Y62" s="179"/>
      <c r="Z62" s="179" t="s">
        <v>379</v>
      </c>
      <c r="AA62" s="179"/>
      <c r="AB62" s="179">
        <v>27.845336376532977</v>
      </c>
      <c r="AC62" s="179">
        <v>30.78540291958566</v>
      </c>
    </row>
    <row r="63" spans="1:29" s="151" customFormat="1" x14ac:dyDescent="0.25">
      <c r="A63" s="180" t="s">
        <v>456</v>
      </c>
      <c r="B63" s="183" t="s">
        <v>120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379</v>
      </c>
      <c r="AA63" s="179"/>
      <c r="AB63" s="179">
        <v>0</v>
      </c>
      <c r="AC63" s="179">
        <v>0</v>
      </c>
    </row>
    <row r="64" spans="1:29" s="151" customFormat="1" x14ac:dyDescent="0.25">
      <c r="A64" s="180" t="s">
        <v>457</v>
      </c>
      <c r="B64" s="181" t="s">
        <v>119</v>
      </c>
      <c r="C64" s="179"/>
      <c r="D64" s="179"/>
      <c r="E64" s="179"/>
      <c r="F64" s="179"/>
      <c r="G64" s="179">
        <v>0</v>
      </c>
      <c r="H64" s="179">
        <v>50</v>
      </c>
      <c r="I64" s="179"/>
      <c r="J64" s="179">
        <v>0</v>
      </c>
      <c r="K64" s="179"/>
      <c r="L64" s="179">
        <v>0</v>
      </c>
      <c r="M64" s="179"/>
      <c r="N64" s="179">
        <v>50</v>
      </c>
      <c r="O64" s="179"/>
      <c r="P64" s="179">
        <v>0</v>
      </c>
      <c r="Q64" s="179"/>
      <c r="R64" s="179">
        <v>0</v>
      </c>
      <c r="S64" s="179"/>
      <c r="T64" s="179">
        <v>0</v>
      </c>
      <c r="U64" s="179"/>
      <c r="V64" s="179">
        <v>0</v>
      </c>
      <c r="W64" s="179"/>
      <c r="X64" s="179">
        <v>0</v>
      </c>
      <c r="Y64" s="179"/>
      <c r="Z64" s="179" t="s">
        <v>379</v>
      </c>
      <c r="AA64" s="179"/>
      <c r="AB64" s="179">
        <v>50</v>
      </c>
      <c r="AC64" s="179">
        <v>50</v>
      </c>
    </row>
    <row r="65" spans="1:29" s="151" customFormat="1" x14ac:dyDescent="0.25">
      <c r="A65" s="180" t="s">
        <v>458</v>
      </c>
      <c r="B65" s="183" t="s">
        <v>118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379</v>
      </c>
      <c r="AA65" s="179"/>
      <c r="AB65" s="179">
        <v>0</v>
      </c>
      <c r="AC65" s="179">
        <v>0</v>
      </c>
    </row>
    <row r="66" spans="1:29" s="151" customFormat="1" x14ac:dyDescent="0.25">
      <c r="A66" s="180" t="s">
        <v>459</v>
      </c>
      <c r="B66" s="183" t="s">
        <v>117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379</v>
      </c>
      <c r="AA66" s="179"/>
      <c r="AB66" s="179">
        <v>0</v>
      </c>
      <c r="AC66" s="179">
        <v>0</v>
      </c>
    </row>
    <row r="67" spans="1:29" s="151" customFormat="1" x14ac:dyDescent="0.25">
      <c r="A67" s="180" t="s">
        <v>460</v>
      </c>
      <c r="B67" s="181" t="s">
        <v>427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379</v>
      </c>
      <c r="AA67" s="179"/>
      <c r="AB67" s="179">
        <v>0</v>
      </c>
      <c r="AC67" s="179">
        <v>0</v>
      </c>
    </row>
    <row r="68" spans="1:29" s="151" customFormat="1" x14ac:dyDescent="0.25">
      <c r="A68" s="180" t="s">
        <v>461</v>
      </c>
      <c r="B68" s="181" t="s">
        <v>429</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379</v>
      </c>
      <c r="AA68" s="179"/>
      <c r="AB68" s="179">
        <v>0</v>
      </c>
      <c r="AC68" s="179">
        <v>0</v>
      </c>
    </row>
    <row r="69" spans="1:29" s="151" customFormat="1" x14ac:dyDescent="0.25">
      <c r="A69" s="180" t="s">
        <v>462</v>
      </c>
      <c r="B69" s="181"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379</v>
      </c>
      <c r="AA69" s="179"/>
      <c r="AB69" s="179">
        <v>0</v>
      </c>
      <c r="AC69" s="179">
        <v>0</v>
      </c>
    </row>
    <row r="70" spans="1:29" s="151" customFormat="1" x14ac:dyDescent="0.25">
      <c r="A70" s="180" t="s">
        <v>463</v>
      </c>
      <c r="B70" s="181"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379</v>
      </c>
      <c r="AA70" s="179"/>
      <c r="AB70" s="179">
        <v>0</v>
      </c>
      <c r="AC70" s="179">
        <v>0</v>
      </c>
    </row>
    <row r="71" spans="1:29" s="151" customFormat="1" x14ac:dyDescent="0.25">
      <c r="A71" s="180" t="s">
        <v>464</v>
      </c>
      <c r="B71" s="181" t="s">
        <v>435</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379</v>
      </c>
      <c r="AA71" s="179"/>
      <c r="AB71" s="179">
        <v>0</v>
      </c>
      <c r="AC71" s="179">
        <v>0</v>
      </c>
    </row>
    <row r="72" spans="1:29" s="151" customFormat="1" x14ac:dyDescent="0.25">
      <c r="A72" s="180" t="s">
        <v>465</v>
      </c>
      <c r="B72" s="181"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379</v>
      </c>
      <c r="AA72" s="179"/>
      <c r="AB72" s="179">
        <v>0</v>
      </c>
      <c r="AC72" s="179">
        <v>0</v>
      </c>
    </row>
    <row r="73" spans="1:29" s="151" customFormat="1" x14ac:dyDescent="0.25">
      <c r="A73" s="180" t="s">
        <v>466</v>
      </c>
      <c r="B73" s="181"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379</v>
      </c>
      <c r="AA73" s="179"/>
      <c r="AB73" s="179">
        <v>0</v>
      </c>
      <c r="AC73" s="179">
        <v>0</v>
      </c>
    </row>
    <row r="74" spans="1:29" s="151" customFormat="1" ht="36.75" customHeight="1" x14ac:dyDescent="0.25">
      <c r="A74" s="177" t="s">
        <v>58</v>
      </c>
      <c r="B74" s="184" t="s">
        <v>170</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379</v>
      </c>
      <c r="AA74" s="179"/>
      <c r="AB74" s="179">
        <v>0</v>
      </c>
      <c r="AC74" s="179">
        <v>0</v>
      </c>
    </row>
    <row r="75" spans="1:29" s="151" customFormat="1" x14ac:dyDescent="0.25">
      <c r="A75" s="177" t="s">
        <v>56</v>
      </c>
      <c r="B75" s="178" t="s">
        <v>121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51" customFormat="1" x14ac:dyDescent="0.25">
      <c r="A76" s="180" t="s">
        <v>467</v>
      </c>
      <c r="B76" s="181" t="s">
        <v>425</v>
      </c>
      <c r="C76" s="124"/>
      <c r="D76" s="185"/>
      <c r="E76" s="186"/>
      <c r="F76" s="186"/>
      <c r="G76" s="179">
        <v>0</v>
      </c>
      <c r="H76" s="179" t="s">
        <v>379</v>
      </c>
      <c r="I76" s="186"/>
      <c r="J76" s="179">
        <v>0</v>
      </c>
      <c r="K76" s="185"/>
      <c r="L76" s="179" t="s">
        <v>379</v>
      </c>
      <c r="M76" s="185"/>
      <c r="N76" s="179">
        <v>0</v>
      </c>
      <c r="O76" s="185"/>
      <c r="P76" s="179" t="s">
        <v>379</v>
      </c>
      <c r="Q76" s="185"/>
      <c r="R76" s="179">
        <v>0</v>
      </c>
      <c r="S76" s="185"/>
      <c r="T76" s="179" t="s">
        <v>379</v>
      </c>
      <c r="U76" s="185"/>
      <c r="V76" s="179">
        <v>0</v>
      </c>
      <c r="W76" s="185"/>
      <c r="X76" s="179">
        <v>0</v>
      </c>
      <c r="Y76" s="185"/>
      <c r="Z76" s="179" t="s">
        <v>379</v>
      </c>
      <c r="AA76" s="185"/>
      <c r="AB76" s="179">
        <v>0</v>
      </c>
      <c r="AC76" s="179">
        <v>0</v>
      </c>
    </row>
    <row r="77" spans="1:29" s="151" customFormat="1" ht="31.5" x14ac:dyDescent="0.25">
      <c r="A77" s="180" t="s">
        <v>468</v>
      </c>
      <c r="B77" s="183" t="s">
        <v>420</v>
      </c>
      <c r="C77" s="179"/>
      <c r="D77" s="179"/>
      <c r="E77" s="179"/>
      <c r="F77" s="179"/>
      <c r="G77" s="179">
        <v>0</v>
      </c>
      <c r="H77" s="179" t="s">
        <v>379</v>
      </c>
      <c r="I77" s="179"/>
      <c r="J77" s="179">
        <v>0</v>
      </c>
      <c r="K77" s="179"/>
      <c r="L77" s="179" t="s">
        <v>379</v>
      </c>
      <c r="M77" s="179"/>
      <c r="N77" s="179">
        <v>80</v>
      </c>
      <c r="O77" s="179"/>
      <c r="P77" s="179" t="s">
        <v>379</v>
      </c>
      <c r="Q77" s="179"/>
      <c r="R77" s="179">
        <v>0</v>
      </c>
      <c r="S77" s="179"/>
      <c r="T77" s="179" t="s">
        <v>379</v>
      </c>
      <c r="U77" s="179"/>
      <c r="V77" s="179">
        <v>0</v>
      </c>
      <c r="W77" s="179"/>
      <c r="X77" s="179">
        <v>0</v>
      </c>
      <c r="Y77" s="179"/>
      <c r="Z77" s="179" t="s">
        <v>379</v>
      </c>
      <c r="AA77" s="179"/>
      <c r="AB77" s="179">
        <v>0</v>
      </c>
      <c r="AC77" s="179">
        <v>80</v>
      </c>
    </row>
    <row r="78" spans="1:29" s="151" customFormat="1" x14ac:dyDescent="0.25">
      <c r="A78" s="180" t="s">
        <v>469</v>
      </c>
      <c r="B78" s="183" t="s">
        <v>125</v>
      </c>
      <c r="C78" s="179"/>
      <c r="D78" s="179"/>
      <c r="E78" s="179"/>
      <c r="F78" s="179"/>
      <c r="G78" s="179">
        <v>0</v>
      </c>
      <c r="H78" s="179" t="s">
        <v>379</v>
      </c>
      <c r="I78" s="179"/>
      <c r="J78" s="179">
        <v>0</v>
      </c>
      <c r="K78" s="179"/>
      <c r="L78" s="179" t="s">
        <v>379</v>
      </c>
      <c r="M78" s="179"/>
      <c r="N78" s="179">
        <v>0</v>
      </c>
      <c r="O78" s="179"/>
      <c r="P78" s="179" t="s">
        <v>379</v>
      </c>
      <c r="Q78" s="179"/>
      <c r="R78" s="179">
        <v>0</v>
      </c>
      <c r="S78" s="179"/>
      <c r="T78" s="179" t="s">
        <v>379</v>
      </c>
      <c r="U78" s="179"/>
      <c r="V78" s="179">
        <v>0</v>
      </c>
      <c r="W78" s="179"/>
      <c r="X78" s="179">
        <v>0</v>
      </c>
      <c r="Y78" s="179"/>
      <c r="Z78" s="179" t="s">
        <v>379</v>
      </c>
      <c r="AA78" s="179"/>
      <c r="AB78" s="179">
        <v>0</v>
      </c>
      <c r="AC78" s="179">
        <v>0</v>
      </c>
    </row>
    <row r="79" spans="1:29" s="151" customFormat="1" x14ac:dyDescent="0.25">
      <c r="A79" s="180" t="s">
        <v>470</v>
      </c>
      <c r="B79" s="181" t="s">
        <v>401</v>
      </c>
      <c r="C79" s="179"/>
      <c r="D79" s="179"/>
      <c r="E79" s="179"/>
      <c r="F79" s="179"/>
      <c r="G79" s="179">
        <v>0</v>
      </c>
      <c r="H79" s="179" t="s">
        <v>379</v>
      </c>
      <c r="I79" s="179"/>
      <c r="J79" s="179">
        <v>0</v>
      </c>
      <c r="K79" s="179"/>
      <c r="L79" s="179" t="s">
        <v>379</v>
      </c>
      <c r="M79" s="179"/>
      <c r="N79" s="179">
        <v>0</v>
      </c>
      <c r="O79" s="179"/>
      <c r="P79" s="179" t="s">
        <v>379</v>
      </c>
      <c r="Q79" s="179"/>
      <c r="R79" s="179">
        <v>0</v>
      </c>
      <c r="S79" s="179"/>
      <c r="T79" s="179" t="s">
        <v>379</v>
      </c>
      <c r="U79" s="179"/>
      <c r="V79" s="179">
        <v>0</v>
      </c>
      <c r="W79" s="179"/>
      <c r="X79" s="179">
        <v>0</v>
      </c>
      <c r="Y79" s="179"/>
      <c r="Z79" s="179" t="s">
        <v>379</v>
      </c>
      <c r="AA79" s="179"/>
      <c r="AB79" s="179">
        <v>0</v>
      </c>
      <c r="AC79" s="179">
        <v>0</v>
      </c>
    </row>
    <row r="80" spans="1:29" s="151" customFormat="1" x14ac:dyDescent="0.25">
      <c r="A80" s="180" t="s">
        <v>471</v>
      </c>
      <c r="B80" s="181" t="s">
        <v>427</v>
      </c>
      <c r="C80" s="124"/>
      <c r="D80" s="185"/>
      <c r="E80" s="186"/>
      <c r="F80" s="186"/>
      <c r="G80" s="179">
        <v>0</v>
      </c>
      <c r="H80" s="179" t="s">
        <v>379</v>
      </c>
      <c r="I80" s="186"/>
      <c r="J80" s="179">
        <v>0</v>
      </c>
      <c r="K80" s="185"/>
      <c r="L80" s="179" t="s">
        <v>379</v>
      </c>
      <c r="M80" s="185"/>
      <c r="N80" s="179">
        <v>0</v>
      </c>
      <c r="O80" s="185"/>
      <c r="P80" s="179" t="s">
        <v>379</v>
      </c>
      <c r="Q80" s="185"/>
      <c r="R80" s="179">
        <v>0</v>
      </c>
      <c r="S80" s="185"/>
      <c r="T80" s="179" t="s">
        <v>379</v>
      </c>
      <c r="U80" s="185"/>
      <c r="V80" s="179">
        <v>0</v>
      </c>
      <c r="W80" s="185"/>
      <c r="X80" s="179">
        <v>0</v>
      </c>
      <c r="Y80" s="185"/>
      <c r="Z80" s="179" t="s">
        <v>379</v>
      </c>
      <c r="AA80" s="185"/>
      <c r="AB80" s="179">
        <v>0</v>
      </c>
      <c r="AC80" s="179">
        <v>0</v>
      </c>
    </row>
    <row r="81" spans="1:29" s="151" customFormat="1" x14ac:dyDescent="0.25">
      <c r="A81" s="180" t="s">
        <v>472</v>
      </c>
      <c r="B81" s="181" t="s">
        <v>429</v>
      </c>
      <c r="C81" s="124"/>
      <c r="D81" s="185"/>
      <c r="E81" s="186"/>
      <c r="F81" s="186"/>
      <c r="G81" s="179">
        <v>0</v>
      </c>
      <c r="H81" s="179" t="s">
        <v>379</v>
      </c>
      <c r="I81" s="186"/>
      <c r="J81" s="179">
        <v>0</v>
      </c>
      <c r="K81" s="185"/>
      <c r="L81" s="179" t="s">
        <v>379</v>
      </c>
      <c r="M81" s="185"/>
      <c r="N81" s="179">
        <v>0</v>
      </c>
      <c r="O81" s="185"/>
      <c r="P81" s="179" t="s">
        <v>379</v>
      </c>
      <c r="Q81" s="185"/>
      <c r="R81" s="179">
        <v>0</v>
      </c>
      <c r="S81" s="185"/>
      <c r="T81" s="179" t="s">
        <v>379</v>
      </c>
      <c r="U81" s="185"/>
      <c r="V81" s="179">
        <v>0</v>
      </c>
      <c r="W81" s="185"/>
      <c r="X81" s="179">
        <v>0</v>
      </c>
      <c r="Y81" s="185"/>
      <c r="Z81" s="179" t="s">
        <v>379</v>
      </c>
      <c r="AA81" s="185"/>
      <c r="AB81" s="179">
        <v>0</v>
      </c>
      <c r="AC81" s="179">
        <v>0</v>
      </c>
    </row>
    <row r="82" spans="1:29" s="151" customFormat="1" x14ac:dyDescent="0.25">
      <c r="A82" s="180" t="s">
        <v>473</v>
      </c>
      <c r="B82" s="181" t="s">
        <v>431</v>
      </c>
      <c r="C82" s="124"/>
      <c r="D82" s="185"/>
      <c r="E82" s="186"/>
      <c r="F82" s="186"/>
      <c r="G82" s="179">
        <v>0</v>
      </c>
      <c r="H82" s="179" t="s">
        <v>379</v>
      </c>
      <c r="I82" s="186"/>
      <c r="J82" s="179">
        <v>0</v>
      </c>
      <c r="K82" s="185"/>
      <c r="L82" s="179" t="s">
        <v>379</v>
      </c>
      <c r="M82" s="185"/>
      <c r="N82" s="179">
        <v>0</v>
      </c>
      <c r="O82" s="185"/>
      <c r="P82" s="179" t="s">
        <v>379</v>
      </c>
      <c r="Q82" s="185"/>
      <c r="R82" s="179">
        <v>0</v>
      </c>
      <c r="S82" s="185"/>
      <c r="T82" s="179" t="s">
        <v>379</v>
      </c>
      <c r="U82" s="185"/>
      <c r="V82" s="179">
        <v>0</v>
      </c>
      <c r="W82" s="185"/>
      <c r="X82" s="179">
        <v>0</v>
      </c>
      <c r="Y82" s="185"/>
      <c r="Z82" s="179" t="s">
        <v>379</v>
      </c>
      <c r="AA82" s="185"/>
      <c r="AB82" s="179">
        <v>0</v>
      </c>
      <c r="AC82" s="179">
        <v>0</v>
      </c>
    </row>
    <row r="83" spans="1:29" s="151" customFormat="1" x14ac:dyDescent="0.25">
      <c r="A83" s="180" t="s">
        <v>474</v>
      </c>
      <c r="B83" s="181" t="s">
        <v>433</v>
      </c>
      <c r="C83" s="124"/>
      <c r="D83" s="185"/>
      <c r="E83" s="186"/>
      <c r="F83" s="186"/>
      <c r="G83" s="179">
        <v>0</v>
      </c>
      <c r="H83" s="179" t="s">
        <v>379</v>
      </c>
      <c r="I83" s="186"/>
      <c r="J83" s="179">
        <v>0</v>
      </c>
      <c r="K83" s="185"/>
      <c r="L83" s="179" t="s">
        <v>379</v>
      </c>
      <c r="M83" s="185"/>
      <c r="N83" s="179">
        <v>0</v>
      </c>
      <c r="O83" s="185"/>
      <c r="P83" s="179" t="s">
        <v>379</v>
      </c>
      <c r="Q83" s="185"/>
      <c r="R83" s="179">
        <v>0</v>
      </c>
      <c r="S83" s="185"/>
      <c r="T83" s="179" t="s">
        <v>379</v>
      </c>
      <c r="U83" s="185"/>
      <c r="V83" s="179">
        <v>0</v>
      </c>
      <c r="W83" s="185"/>
      <c r="X83" s="179">
        <v>0</v>
      </c>
      <c r="Y83" s="185"/>
      <c r="Z83" s="179" t="s">
        <v>379</v>
      </c>
      <c r="AA83" s="185"/>
      <c r="AB83" s="179">
        <v>0</v>
      </c>
      <c r="AC83" s="179">
        <v>0</v>
      </c>
    </row>
    <row r="84" spans="1:29" s="151" customFormat="1" x14ac:dyDescent="0.25">
      <c r="A84" s="180" t="s">
        <v>475</v>
      </c>
      <c r="B84" s="181" t="s">
        <v>435</v>
      </c>
      <c r="C84" s="124"/>
      <c r="D84" s="185"/>
      <c r="E84" s="186"/>
      <c r="F84" s="186"/>
      <c r="G84" s="179">
        <v>0</v>
      </c>
      <c r="H84" s="179" t="s">
        <v>379</v>
      </c>
      <c r="I84" s="186"/>
      <c r="J84" s="179">
        <v>0</v>
      </c>
      <c r="K84" s="185"/>
      <c r="L84" s="179" t="s">
        <v>379</v>
      </c>
      <c r="M84" s="185"/>
      <c r="N84" s="179">
        <v>0</v>
      </c>
      <c r="O84" s="185"/>
      <c r="P84" s="179" t="s">
        <v>379</v>
      </c>
      <c r="Q84" s="185"/>
      <c r="R84" s="179">
        <v>0</v>
      </c>
      <c r="S84" s="185"/>
      <c r="T84" s="179" t="s">
        <v>379</v>
      </c>
      <c r="U84" s="185"/>
      <c r="V84" s="179">
        <v>0</v>
      </c>
      <c r="W84" s="185"/>
      <c r="X84" s="179">
        <v>0</v>
      </c>
      <c r="Y84" s="185"/>
      <c r="Z84" s="179" t="s">
        <v>379</v>
      </c>
      <c r="AA84" s="185"/>
      <c r="AB84" s="179">
        <v>0</v>
      </c>
      <c r="AC84" s="179">
        <v>0</v>
      </c>
    </row>
    <row r="85" spans="1:29" s="151" customFormat="1" x14ac:dyDescent="0.25">
      <c r="A85" s="180" t="s">
        <v>476</v>
      </c>
      <c r="B85" s="181" t="s">
        <v>437</v>
      </c>
      <c r="C85" s="124"/>
      <c r="D85" s="185"/>
      <c r="E85" s="186"/>
      <c r="F85" s="186"/>
      <c r="G85" s="179">
        <v>0</v>
      </c>
      <c r="H85" s="179" t="s">
        <v>379</v>
      </c>
      <c r="I85" s="186"/>
      <c r="J85" s="179">
        <v>0</v>
      </c>
      <c r="K85" s="185"/>
      <c r="L85" s="179" t="s">
        <v>379</v>
      </c>
      <c r="M85" s="185"/>
      <c r="N85" s="179">
        <v>0</v>
      </c>
      <c r="O85" s="185"/>
      <c r="P85" s="179" t="s">
        <v>379</v>
      </c>
      <c r="Q85" s="185"/>
      <c r="R85" s="179">
        <v>0</v>
      </c>
      <c r="S85" s="185"/>
      <c r="T85" s="179" t="s">
        <v>379</v>
      </c>
      <c r="U85" s="185"/>
      <c r="V85" s="179">
        <v>0</v>
      </c>
      <c r="W85" s="185"/>
      <c r="X85" s="179">
        <v>0</v>
      </c>
      <c r="Y85" s="185"/>
      <c r="Z85" s="179" t="s">
        <v>379</v>
      </c>
      <c r="AA85" s="185"/>
      <c r="AB85" s="179">
        <v>0</v>
      </c>
      <c r="AC85" s="179">
        <v>0</v>
      </c>
    </row>
    <row r="86" spans="1:29" s="151" customFormat="1" ht="13.5" customHeight="1" x14ac:dyDescent="0.25">
      <c r="A86" s="180" t="s">
        <v>477</v>
      </c>
      <c r="B86" s="181" t="s">
        <v>439</v>
      </c>
      <c r="C86" s="187"/>
      <c r="D86" s="185"/>
      <c r="E86" s="186"/>
      <c r="F86" s="186"/>
      <c r="G86" s="179">
        <v>0</v>
      </c>
      <c r="H86" s="179" t="s">
        <v>379</v>
      </c>
      <c r="I86" s="186"/>
      <c r="J86" s="179">
        <v>0</v>
      </c>
      <c r="K86" s="185"/>
      <c r="L86" s="179" t="s">
        <v>379</v>
      </c>
      <c r="M86" s="185"/>
      <c r="N86" s="179">
        <v>0</v>
      </c>
      <c r="O86" s="185"/>
      <c r="P86" s="179" t="s">
        <v>379</v>
      </c>
      <c r="Q86" s="185"/>
      <c r="R86" s="179">
        <v>0</v>
      </c>
      <c r="S86" s="185"/>
      <c r="T86" s="179" t="s">
        <v>379</v>
      </c>
      <c r="U86" s="185"/>
      <c r="V86" s="179">
        <v>0</v>
      </c>
      <c r="W86" s="185"/>
      <c r="X86" s="179">
        <v>0</v>
      </c>
      <c r="Y86" s="185"/>
      <c r="Z86" s="179" t="s">
        <v>379</v>
      </c>
      <c r="AA86" s="185"/>
      <c r="AB86" s="179">
        <v>0</v>
      </c>
      <c r="AC86" s="17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2"/>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7" t="str">
        <f>'1. паспорт местоположение'!$A$9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8.25" customHeight="1"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7" t="str">
        <f>'6.2. Паспорт фин осв ввод'!A11:AC11</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8" t="s">
        <v>357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52</v>
      </c>
      <c r="B22" s="400" t="s">
        <v>24</v>
      </c>
      <c r="C22" s="389" t="s">
        <v>51</v>
      </c>
      <c r="D22" s="389" t="s">
        <v>50</v>
      </c>
      <c r="E22" s="403" t="s">
        <v>368</v>
      </c>
      <c r="F22" s="404"/>
      <c r="G22" s="404"/>
      <c r="H22" s="404"/>
      <c r="I22" s="404"/>
      <c r="J22" s="404"/>
      <c r="K22" s="404"/>
      <c r="L22" s="405"/>
      <c r="M22" s="389" t="s">
        <v>49</v>
      </c>
      <c r="N22" s="389" t="s">
        <v>48</v>
      </c>
      <c r="O22" s="389" t="s">
        <v>47</v>
      </c>
      <c r="P22" s="384" t="s">
        <v>178</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ht="64.5" customHeight="1" x14ac:dyDescent="0.25">
      <c r="A23" s="399"/>
      <c r="B23" s="401"/>
      <c r="C23" s="399"/>
      <c r="D23" s="399"/>
      <c r="E23" s="394" t="s">
        <v>23</v>
      </c>
      <c r="F23" s="385" t="s">
        <v>120</v>
      </c>
      <c r="G23" s="385" t="s">
        <v>119</v>
      </c>
      <c r="H23" s="385" t="s">
        <v>118</v>
      </c>
      <c r="I23" s="387" t="s">
        <v>281</v>
      </c>
      <c r="J23" s="387" t="s">
        <v>282</v>
      </c>
      <c r="K23" s="387" t="s">
        <v>283</v>
      </c>
      <c r="L23" s="385" t="s">
        <v>79</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76" t="s">
        <v>13</v>
      </c>
      <c r="AG24" s="76" t="s">
        <v>12</v>
      </c>
      <c r="AH24" s="77" t="s">
        <v>2</v>
      </c>
      <c r="AI24" s="77" t="s">
        <v>11</v>
      </c>
      <c r="AJ24" s="390"/>
      <c r="AK24" s="390"/>
      <c r="AL24" s="390"/>
      <c r="AM24" s="390"/>
      <c r="AN24" s="390"/>
      <c r="AO24" s="390"/>
      <c r="AP24" s="390"/>
      <c r="AQ24" s="408"/>
      <c r="AR24" s="384"/>
      <c r="AS24" s="384"/>
      <c r="AT24" s="384"/>
      <c r="AU24" s="384"/>
      <c r="AV24" s="39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06"/>
      <c r="B26" s="206" t="s">
        <v>523</v>
      </c>
      <c r="C26" s="206" t="s">
        <v>524</v>
      </c>
      <c r="D26" s="207">
        <v>45627</v>
      </c>
      <c r="E26" s="208" t="s">
        <v>244</v>
      </c>
      <c r="F26" s="208" t="s">
        <v>244</v>
      </c>
      <c r="G26" s="208" t="s">
        <v>244</v>
      </c>
      <c r="H26" s="208" t="s">
        <v>244</v>
      </c>
      <c r="I26" s="208" t="s">
        <v>244</v>
      </c>
      <c r="J26" s="208" t="s">
        <v>244</v>
      </c>
      <c r="K26" s="208" t="s">
        <v>244</v>
      </c>
      <c r="L26" s="208" t="s">
        <v>244</v>
      </c>
      <c r="M26" s="206" t="s">
        <v>525</v>
      </c>
      <c r="N26" s="206" t="s">
        <v>526</v>
      </c>
      <c r="O26" s="209" t="s">
        <v>527</v>
      </c>
      <c r="P26" s="209">
        <v>14952</v>
      </c>
      <c r="Q26" s="206" t="s">
        <v>528</v>
      </c>
      <c r="R26" s="209">
        <v>14952</v>
      </c>
      <c r="S26" s="206" t="s">
        <v>529</v>
      </c>
      <c r="T26" s="206" t="s">
        <v>530</v>
      </c>
      <c r="U26" s="206">
        <v>1</v>
      </c>
      <c r="V26" s="206">
        <v>1</v>
      </c>
      <c r="W26" s="206" t="s">
        <v>531</v>
      </c>
      <c r="X26" s="209">
        <v>14952</v>
      </c>
      <c r="Y26" s="206"/>
      <c r="Z26" s="206">
        <v>1</v>
      </c>
      <c r="AA26" s="209">
        <v>14952</v>
      </c>
      <c r="AB26" s="209">
        <v>14952</v>
      </c>
      <c r="AC26" s="206" t="s">
        <v>531</v>
      </c>
      <c r="AD26" s="209">
        <v>17942</v>
      </c>
      <c r="AE26" s="209">
        <v>17942</v>
      </c>
      <c r="AF26" s="210" t="s">
        <v>532</v>
      </c>
      <c r="AG26" s="206" t="s">
        <v>533</v>
      </c>
      <c r="AH26" s="206" t="s">
        <v>534</v>
      </c>
      <c r="AI26" s="206" t="s">
        <v>534</v>
      </c>
      <c r="AJ26" s="206" t="s">
        <v>535</v>
      </c>
      <c r="AK26" s="206" t="s">
        <v>536</v>
      </c>
      <c r="AL26" s="211" t="s">
        <v>537</v>
      </c>
      <c r="AM26" s="212"/>
      <c r="AN26" s="212"/>
      <c r="AO26" s="212"/>
      <c r="AP26" s="206" t="s">
        <v>538</v>
      </c>
      <c r="AQ26" s="206" t="s">
        <v>539</v>
      </c>
      <c r="AR26" s="206" t="s">
        <v>538</v>
      </c>
      <c r="AS26" s="206" t="s">
        <v>539</v>
      </c>
      <c r="AT26" s="206" t="s">
        <v>540</v>
      </c>
      <c r="AU26" s="212"/>
      <c r="AV26" s="206" t="s">
        <v>541</v>
      </c>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29"/>
      <c r="X27" s="130"/>
      <c r="Y27" s="129"/>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29"/>
      <c r="X28" s="130"/>
      <c r="Y28" s="129"/>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29"/>
      <c r="X29" s="130"/>
      <c r="Y29" s="129"/>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29"/>
      <c r="X30" s="130"/>
      <c r="Y30" s="129"/>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row r="31" spans="1:4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29"/>
      <c r="X31" s="130"/>
      <c r="Y31" s="129"/>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row>
    <row r="32" spans="1:4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29"/>
      <c r="X32" s="130"/>
      <c r="Y32" s="129"/>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8"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381</v>
      </c>
    </row>
    <row r="5" spans="1:2" ht="18.75" x14ac:dyDescent="0.3">
      <c r="A5" s="412" t="str">
        <f>'1. паспорт местоположение'!$A$5</f>
        <v>Год раскрытия информации: 2025 год</v>
      </c>
      <c r="B5" s="412"/>
    </row>
    <row r="6" spans="1:2" ht="18.75" x14ac:dyDescent="0.3">
      <c r="A6" s="109"/>
      <c r="B6" s="109"/>
    </row>
    <row r="7" spans="1:2" ht="18.75" x14ac:dyDescent="0.25">
      <c r="A7" s="255" t="s">
        <v>9</v>
      </c>
      <c r="B7" s="255"/>
    </row>
    <row r="8" spans="1:2" ht="18.75" x14ac:dyDescent="0.25">
      <c r="A8" s="10"/>
      <c r="B8" s="10"/>
    </row>
    <row r="9" spans="1:2" ht="15.75" x14ac:dyDescent="0.25">
      <c r="A9" s="413" t="str">
        <f>'7. Паспорт отчет о закупке'!A9:AV9</f>
        <v xml:space="preserve"> АО "Россети Тюмень" </v>
      </c>
      <c r="B9" s="413"/>
    </row>
    <row r="10" spans="1:2" ht="18.75" x14ac:dyDescent="0.25">
      <c r="A10" s="410" t="s">
        <v>8</v>
      </c>
      <c r="B10" s="410"/>
    </row>
    <row r="11" spans="1:2" ht="18.75" x14ac:dyDescent="0.25">
      <c r="A11" s="10"/>
      <c r="B11" s="10"/>
    </row>
    <row r="12" spans="1:2" ht="15.75" x14ac:dyDescent="0.25">
      <c r="A12" s="414" t="str">
        <f>'7. Паспорт отчет о закупке'!A12:AV12</f>
        <v>O_TP1100.PS.0088</v>
      </c>
      <c r="B12" s="415"/>
    </row>
    <row r="13" spans="1:2" ht="18.75" x14ac:dyDescent="0.25">
      <c r="A13" s="410" t="s">
        <v>7</v>
      </c>
      <c r="B13" s="410"/>
    </row>
    <row r="14" spans="1:2" ht="18.75" x14ac:dyDescent="0.25">
      <c r="A14" s="9"/>
      <c r="B14" s="9"/>
    </row>
    <row r="15" spans="1:2" ht="97.5" customHeight="1" x14ac:dyDescent="0.25">
      <c r="A15" s="409" t="str">
        <f>'7. Паспорт отчет о закупке'!A15:AV15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409"/>
    </row>
    <row r="16" spans="1:2" ht="18.75" x14ac:dyDescent="0.25">
      <c r="A16" s="410" t="s">
        <v>6</v>
      </c>
      <c r="B16" s="410"/>
    </row>
    <row r="17" spans="1:3" ht="15.75" x14ac:dyDescent="0.25">
      <c r="A17" s="73"/>
      <c r="B17" s="88"/>
    </row>
    <row r="18" spans="1:3" ht="30" customHeight="1" x14ac:dyDescent="0.25">
      <c r="A18" s="411" t="s">
        <v>358</v>
      </c>
      <c r="B18" s="411"/>
    </row>
    <row r="19" spans="1:3" ht="30" customHeight="1" x14ac:dyDescent="0.25">
      <c r="A19" s="188"/>
      <c r="B19" s="188"/>
    </row>
    <row r="20" spans="1:3" ht="15.75" thickBot="1" x14ac:dyDescent="0.3"/>
    <row r="21" spans="1:3" ht="100.5" customHeight="1" x14ac:dyDescent="0.25">
      <c r="A21" s="89" t="s">
        <v>382</v>
      </c>
      <c r="B21" s="90" t="str">
        <f>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row>
    <row r="22" spans="1:3" ht="28.5" x14ac:dyDescent="0.25">
      <c r="A22" s="91" t="s">
        <v>251</v>
      </c>
      <c r="B22" s="92" t="s">
        <v>490</v>
      </c>
    </row>
    <row r="23" spans="1:3" x14ac:dyDescent="0.25">
      <c r="A23" s="91" t="s">
        <v>232</v>
      </c>
      <c r="B23" s="93" t="s">
        <v>502</v>
      </c>
    </row>
    <row r="24" spans="1:3" ht="61.5" customHeight="1" x14ac:dyDescent="0.25">
      <c r="A24" s="91" t="s">
        <v>252</v>
      </c>
      <c r="B24" s="148" t="s">
        <v>506</v>
      </c>
    </row>
    <row r="25" spans="1:3" x14ac:dyDescent="0.25">
      <c r="A25" s="95" t="s">
        <v>253</v>
      </c>
      <c r="B25" s="92">
        <v>2026</v>
      </c>
    </row>
    <row r="26" spans="1:3" ht="28.5" x14ac:dyDescent="0.25">
      <c r="A26" s="95" t="s">
        <v>254</v>
      </c>
      <c r="B26" s="141" t="s">
        <v>487</v>
      </c>
    </row>
    <row r="27" spans="1:3" ht="28.5" x14ac:dyDescent="0.25">
      <c r="A27" s="96" t="s">
        <v>482</v>
      </c>
      <c r="B27" s="137">
        <v>36.713083013975094</v>
      </c>
    </row>
    <row r="28" spans="1:3" ht="30" x14ac:dyDescent="0.25">
      <c r="A28" s="98" t="s">
        <v>255</v>
      </c>
      <c r="B28" s="107" t="s">
        <v>494</v>
      </c>
    </row>
    <row r="29" spans="1:3" ht="28.5" x14ac:dyDescent="0.25">
      <c r="A29" s="96" t="s">
        <v>256</v>
      </c>
      <c r="B29" s="97">
        <v>8.7149999999999999</v>
      </c>
      <c r="C29" s="112"/>
    </row>
    <row r="30" spans="1:3" ht="28.5" x14ac:dyDescent="0.25">
      <c r="A30" s="99" t="s">
        <v>257</v>
      </c>
      <c r="B30" s="100">
        <v>8.7149999999999999</v>
      </c>
    </row>
    <row r="31" spans="1:3" x14ac:dyDescent="0.25">
      <c r="A31" s="98" t="s">
        <v>258</v>
      </c>
      <c r="B31" s="94"/>
    </row>
    <row r="32" spans="1:3" ht="30" customHeight="1" thickBot="1" x14ac:dyDescent="0.3">
      <c r="A32" s="101" t="s">
        <v>383</v>
      </c>
      <c r="B32" s="102">
        <v>8.7149999999999999</v>
      </c>
    </row>
    <row r="33" spans="1:2" s="104" customFormat="1" ht="42.75" customHeight="1" x14ac:dyDescent="0.25">
      <c r="A33" s="103" t="s">
        <v>542</v>
      </c>
      <c r="B33" s="111">
        <v>8.7149999999999999</v>
      </c>
    </row>
    <row r="34" spans="1:2" s="104" customFormat="1" x14ac:dyDescent="0.25">
      <c r="A34" s="105" t="s">
        <v>259</v>
      </c>
      <c r="B34" s="106">
        <v>26.25</v>
      </c>
    </row>
    <row r="35" spans="1:2" s="104" customFormat="1" x14ac:dyDescent="0.25">
      <c r="A35" s="105" t="s">
        <v>260</v>
      </c>
      <c r="B35" s="107">
        <v>0</v>
      </c>
    </row>
    <row r="36" spans="1:2" s="104" customFormat="1" x14ac:dyDescent="0.25">
      <c r="A36" s="105" t="s">
        <v>261</v>
      </c>
      <c r="B36" s="107">
        <v>0</v>
      </c>
    </row>
    <row r="37" spans="1:2" ht="45" customHeight="1" thickBot="1" x14ac:dyDescent="0.3">
      <c r="A37" s="101" t="s">
        <v>384</v>
      </c>
      <c r="B37" s="102">
        <v>0</v>
      </c>
    </row>
    <row r="38" spans="1:2" s="104" customFormat="1" ht="30" customHeight="1" x14ac:dyDescent="0.25">
      <c r="A38" s="105" t="s">
        <v>385</v>
      </c>
      <c r="B38" s="106"/>
    </row>
    <row r="39" spans="1:2" s="104" customFormat="1" x14ac:dyDescent="0.25">
      <c r="A39" s="105" t="s">
        <v>259</v>
      </c>
      <c r="B39" s="106"/>
    </row>
    <row r="40" spans="1:2" s="104" customFormat="1" x14ac:dyDescent="0.25">
      <c r="A40" s="105" t="s">
        <v>260</v>
      </c>
      <c r="B40" s="106"/>
    </row>
    <row r="41" spans="1:2" s="104" customFormat="1" x14ac:dyDescent="0.25">
      <c r="A41" s="105" t="s">
        <v>261</v>
      </c>
      <c r="B41" s="106"/>
    </row>
    <row r="42" spans="1:2" ht="30" customHeight="1" thickBot="1" x14ac:dyDescent="0.3">
      <c r="A42" s="101" t="s">
        <v>386</v>
      </c>
      <c r="B42" s="102"/>
    </row>
    <row r="43" spans="1:2" s="104" customFormat="1" ht="30" customHeight="1" x14ac:dyDescent="0.25">
      <c r="A43" s="105" t="s">
        <v>385</v>
      </c>
      <c r="B43" s="106"/>
    </row>
    <row r="44" spans="1:2" s="104" customFormat="1" x14ac:dyDescent="0.25">
      <c r="A44" s="105" t="s">
        <v>259</v>
      </c>
      <c r="B44" s="106"/>
    </row>
    <row r="45" spans="1:2" s="104" customFormat="1" x14ac:dyDescent="0.25">
      <c r="A45" s="105" t="s">
        <v>260</v>
      </c>
      <c r="B45" s="106"/>
    </row>
    <row r="46" spans="1:2" s="104" customFormat="1" x14ac:dyDescent="0.25">
      <c r="A46" s="105" t="s">
        <v>261</v>
      </c>
      <c r="B46" s="106"/>
    </row>
    <row r="47" spans="1:2" ht="30" customHeight="1" thickBot="1" x14ac:dyDescent="0.3">
      <c r="A47" s="101" t="s">
        <v>262</v>
      </c>
      <c r="B47" s="108"/>
    </row>
    <row r="48" spans="1:2" s="104" customFormat="1" x14ac:dyDescent="0.25">
      <c r="A48" s="105" t="s">
        <v>258</v>
      </c>
      <c r="B48" s="106"/>
    </row>
    <row r="49" spans="1:2" s="104" customFormat="1" x14ac:dyDescent="0.25">
      <c r="A49" s="105" t="s">
        <v>387</v>
      </c>
      <c r="B49" s="106"/>
    </row>
    <row r="50" spans="1:2" s="104" customFormat="1" x14ac:dyDescent="0.25">
      <c r="A50" s="105" t="s">
        <v>388</v>
      </c>
      <c r="B50" s="106"/>
    </row>
    <row r="51" spans="1:2" s="104" customFormat="1" ht="30" customHeight="1" x14ac:dyDescent="0.25">
      <c r="A51" s="105" t="s">
        <v>389</v>
      </c>
      <c r="B51" s="106"/>
    </row>
    <row r="52" spans="1:2" ht="15.75" thickBot="1" x14ac:dyDescent="0.3">
      <c r="A52" s="101" t="s">
        <v>263</v>
      </c>
      <c r="B52" s="132"/>
    </row>
    <row r="53" spans="1:2" ht="15.75" thickBot="1" x14ac:dyDescent="0.3">
      <c r="A53" s="101" t="s">
        <v>264</v>
      </c>
      <c r="B53" s="133"/>
    </row>
    <row r="54" spans="1:2" ht="15.75" thickBot="1" x14ac:dyDescent="0.3">
      <c r="A54" s="101" t="s">
        <v>265</v>
      </c>
      <c r="B54" s="132"/>
    </row>
    <row r="55" spans="1:2" ht="15.75" thickBot="1" x14ac:dyDescent="0.3">
      <c r="A55" s="101" t="s">
        <v>266</v>
      </c>
      <c r="B55" s="133"/>
    </row>
    <row r="56" spans="1:2" ht="15.75" thickBot="1" x14ac:dyDescent="0.3">
      <c r="A56" s="101" t="s">
        <v>267</v>
      </c>
      <c r="B56" s="108" t="s">
        <v>376</v>
      </c>
    </row>
    <row r="57" spans="1:2" s="104" customFormat="1" ht="30" customHeight="1" x14ac:dyDescent="0.25">
      <c r="A57" s="105" t="s">
        <v>268</v>
      </c>
      <c r="B57" s="106" t="s">
        <v>492</v>
      </c>
    </row>
    <row r="58" spans="1:2" s="104" customFormat="1" x14ac:dyDescent="0.25">
      <c r="A58" s="105" t="s">
        <v>269</v>
      </c>
      <c r="B58" s="106" t="s">
        <v>543</v>
      </c>
    </row>
    <row r="59" spans="1:2" s="104" customFormat="1" x14ac:dyDescent="0.25">
      <c r="A59" s="105" t="s">
        <v>270</v>
      </c>
      <c r="B59" s="106" t="s">
        <v>376</v>
      </c>
    </row>
    <row r="60" spans="1:2" s="104" customFormat="1" x14ac:dyDescent="0.25">
      <c r="A60" s="105" t="s">
        <v>486</v>
      </c>
      <c r="B60" s="106"/>
    </row>
    <row r="61" spans="1:2" s="104" customFormat="1" x14ac:dyDescent="0.25">
      <c r="A61" s="105" t="s">
        <v>271</v>
      </c>
      <c r="B61" s="106" t="s">
        <v>376</v>
      </c>
    </row>
    <row r="62" spans="1:2" ht="30" customHeight="1" thickBot="1" x14ac:dyDescent="0.3">
      <c r="A62" s="101" t="s">
        <v>272</v>
      </c>
      <c r="B62" s="142" t="s">
        <v>488</v>
      </c>
    </row>
    <row r="63" spans="1:2" ht="30" customHeight="1" thickBot="1" x14ac:dyDescent="0.3">
      <c r="A63" s="101" t="s">
        <v>273</v>
      </c>
      <c r="B63" s="142" t="s">
        <v>488</v>
      </c>
    </row>
    <row r="64" spans="1:2" s="104" customFormat="1" x14ac:dyDescent="0.25">
      <c r="A64" s="105" t="s">
        <v>258</v>
      </c>
      <c r="B64" s="143" t="s">
        <v>376</v>
      </c>
    </row>
    <row r="65" spans="1:2" s="104" customFormat="1" x14ac:dyDescent="0.25">
      <c r="A65" s="105" t="s">
        <v>390</v>
      </c>
      <c r="B65" s="143" t="s">
        <v>376</v>
      </c>
    </row>
    <row r="66" spans="1:2" s="104" customFormat="1" x14ac:dyDescent="0.25">
      <c r="A66" s="105" t="s">
        <v>391</v>
      </c>
      <c r="B66" s="143" t="s">
        <v>376</v>
      </c>
    </row>
    <row r="67" spans="1:2" ht="15.75" thickBot="1" x14ac:dyDescent="0.3">
      <c r="A67" s="101" t="s">
        <v>274</v>
      </c>
      <c r="B67" s="144" t="s">
        <v>514</v>
      </c>
    </row>
    <row r="68" spans="1:2" ht="15.75" thickBot="1" x14ac:dyDescent="0.3">
      <c r="A68" s="101" t="s">
        <v>275</v>
      </c>
      <c r="B68" s="155" t="s">
        <v>503</v>
      </c>
    </row>
    <row r="69" spans="1:2" s="104" customFormat="1" x14ac:dyDescent="0.25">
      <c r="A69" s="105" t="s">
        <v>392</v>
      </c>
      <c r="B69" s="145" t="s">
        <v>244</v>
      </c>
    </row>
    <row r="70" spans="1:2" s="104" customFormat="1" x14ac:dyDescent="0.25">
      <c r="A70" s="105" t="s">
        <v>393</v>
      </c>
      <c r="B70" s="143" t="s">
        <v>244</v>
      </c>
    </row>
    <row r="71" spans="1:2" s="104" customFormat="1" x14ac:dyDescent="0.25">
      <c r="A71" s="105" t="s">
        <v>394</v>
      </c>
      <c r="B71" s="143" t="s">
        <v>244</v>
      </c>
    </row>
    <row r="72" spans="1:2" ht="30" customHeight="1" thickBot="1" x14ac:dyDescent="0.3">
      <c r="A72" s="101" t="s">
        <v>276</v>
      </c>
      <c r="B72" s="142" t="s">
        <v>489</v>
      </c>
    </row>
    <row r="73" spans="1:2" ht="30" customHeight="1" thickBot="1" x14ac:dyDescent="0.3">
      <c r="A73" s="101" t="s">
        <v>277</v>
      </c>
      <c r="B73" s="144" t="s">
        <v>407</v>
      </c>
    </row>
    <row r="74" spans="1:2" s="104" customFormat="1" x14ac:dyDescent="0.25">
      <c r="A74" s="105" t="s">
        <v>395</v>
      </c>
      <c r="B74" s="106" t="s">
        <v>376</v>
      </c>
    </row>
    <row r="75" spans="1:2" s="104" customFormat="1" ht="30" customHeight="1" x14ac:dyDescent="0.25">
      <c r="A75" s="105" t="s">
        <v>396</v>
      </c>
      <c r="B75" s="106" t="s">
        <v>376</v>
      </c>
    </row>
    <row r="76" spans="1:2" s="104" customFormat="1" x14ac:dyDescent="0.25">
      <c r="A76" s="105" t="s">
        <v>397</v>
      </c>
      <c r="B76" s="106" t="s">
        <v>376</v>
      </c>
    </row>
    <row r="77" spans="1:2" s="104" customFormat="1" x14ac:dyDescent="0.25">
      <c r="A77" s="105" t="s">
        <v>398</v>
      </c>
      <c r="B77" s="106" t="s">
        <v>376</v>
      </c>
    </row>
    <row r="78" spans="1:2" s="104" customFormat="1" x14ac:dyDescent="0.25">
      <c r="A78" s="105" t="s">
        <v>399</v>
      </c>
      <c r="B78" s="106"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2025-11-04T10:34:08Z</dcterms:modified>
</cp:coreProperties>
</file>