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O_TP1500.PR.0059\"/>
    </mc:Choice>
  </mc:AlternateContent>
  <bookViews>
    <workbookView xWindow="0" yWindow="0" windowWidth="28800" windowHeight="12885" tabRatio="93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2" i="23" l="1"/>
  <c r="A9" i="23"/>
  <c r="A12" i="22" l="1"/>
  <c r="A12" i="6"/>
  <c r="A15" i="6" l="1"/>
  <c r="A14" i="17"/>
  <c r="A15" i="22" l="1"/>
  <c r="B21" i="22" s="1"/>
  <c r="A15" i="5" l="1"/>
  <c r="A12" i="5"/>
  <c r="E15" i="14" l="1"/>
  <c r="N12" i="14"/>
  <c r="A15" i="19" l="1"/>
  <c r="A15" i="23" s="1"/>
  <c r="A12" i="19"/>
  <c r="B3" i="22" l="1"/>
  <c r="AV3" i="5"/>
  <c r="AC3" i="15"/>
  <c r="O3" i="10"/>
  <c r="Z3" i="17"/>
  <c r="C3" i="6"/>
  <c r="AA3" i="14"/>
  <c r="T4" i="13"/>
  <c r="S3" i="12"/>
  <c r="A13" i="13" l="1"/>
  <c r="A5" i="22" l="1"/>
  <c r="A5" i="5"/>
  <c r="A4" i="15"/>
  <c r="A11" i="17" l="1"/>
  <c r="A8" i="17"/>
  <c r="A4" i="17"/>
  <c r="A9" i="6"/>
  <c r="A5" i="6"/>
  <c r="A5" i="14"/>
  <c r="A16" i="13"/>
  <c r="A10" i="13"/>
  <c r="A6" i="13"/>
  <c r="A14" i="12"/>
  <c r="A11" i="12"/>
  <c r="A8" i="12"/>
  <c r="A4" i="12"/>
  <c r="A15" i="10" l="1"/>
  <c r="A12" i="10"/>
  <c r="A9" i="10"/>
  <c r="A5" i="10"/>
  <c r="A5" i="19" s="1"/>
  <c r="A5" i="23" s="1"/>
  <c r="A9" i="5" l="1"/>
  <c r="A8" i="15"/>
  <c r="A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<sst xmlns="http://schemas.openxmlformats.org/spreadsheetml/2006/main" count="1189" uniqueCount="620">
  <si>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</si>
  <si>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</si>
  <si>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</si>
  <si>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</si>
  <si>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</si>
  <si>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</si>
  <si>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</si>
  <si>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</si>
  <si>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</si>
  <si>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</si>
  <si>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</si>
  <si>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</si>
  <si>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</si>
  <si>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</si>
  <si>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</si>
  <si>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</si>
  <si>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</si>
  <si>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</si>
  <si>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</si>
  <si>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</si>
  <si>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</si>
  <si>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</si>
  <si>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</si>
  <si>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</si>
  <si>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</si>
  <si>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</si>
  <si>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</si>
  <si>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</si>
  <si>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</si>
  <si>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</si>
  <si>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</si>
  <si>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</si>
  <si>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</si>
  <si>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</si>
  <si>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</si>
  <si>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</si>
  <si>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</si>
  <si>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</si>
  <si>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</si>
  <si>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</si>
  <si>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</si>
  <si>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</si>
  <si>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</si>
  <si>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</si>
  <si>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</si>
  <si>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</si>
  <si>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</si>
  <si>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</si>
  <si>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</si>
  <si>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</si>
  <si>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</si>
  <si>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</si>
  <si>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</si>
  <si>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</si>
  <si>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</si>
  <si>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</si>
  <si>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</si>
  <si>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</si>
  <si>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</si>
  <si>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</si>
  <si>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</si>
  <si>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</si>
  <si>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</si>
  <si>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</si>
  <si>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</si>
  <si>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</si>
  <si>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</si>
  <si>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</si>
  <si>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</si>
  <si>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</si>
  <si>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</si>
  <si>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</si>
  <si>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</si>
  <si>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</si>
  <si>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</si>
  <si>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</si>
  <si>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</si>
  <si>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</si>
  <si>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</si>
  <si>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</si>
  <si>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</si>
  <si>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</si>
  <si>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</si>
  <si>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</si>
  <si>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</si>
  <si>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</si>
  <si>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</si>
  <si>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</si>
  <si>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</si>
  <si>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</si>
  <si>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</si>
  <si>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</si>
  <si>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</si>
  <si>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</si>
  <si>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</si>
  <si>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</si>
  <si>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</si>
  <si>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</si>
  <si>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</si>
  <si>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</si>
  <si>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</si>
  <si>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</si>
  <si>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</si>
  <si>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</si>
  <si>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</si>
  <si>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</si>
  <si>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</si>
  <si>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</si>
  <si>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</si>
  <si>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</si>
  <si>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</si>
  <si>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</si>
  <si>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</si>
  <si>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</si>
  <si>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</si>
  <si>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</si>
  <si>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</si>
  <si>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</si>
  <si>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</si>
  <si>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</si>
  <si>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</si>
  <si>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</si>
  <si>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</si>
  <si>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</si>
  <si>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</si>
  <si>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</si>
  <si>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</si>
  <si>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</si>
  <si>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</si>
  <si>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</si>
  <si>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</si>
  <si>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</si>
  <si>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</si>
  <si>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</si>
  <si>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</si>
  <si>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</si>
  <si>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</si>
  <si>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</si>
  <si>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</si>
  <si>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</si>
  <si>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</si>
  <si>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</si>
  <si>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</si>
  <si>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</si>
  <si>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</si>
  <si>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</si>
  <si>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</si>
  <si>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</si>
  <si>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</si>
  <si>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</si>
  <si>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</si>
  <si>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</si>
  <si>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</si>
  <si>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</si>
  <si>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</si>
  <si>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</si>
  <si>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</si>
  <si>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</si>
  <si>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</si>
  <si>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</si>
  <si>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</si>
  <si>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</si>
  <si>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</si>
  <si>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</si>
  <si>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</si>
  <si>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</si>
  <si>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</si>
  <si>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</si>
  <si>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</si>
  <si>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</si>
  <si>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</si>
  <si>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</si>
  <si>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</si>
  <si>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</si>
  <si>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</si>
  <si>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</si>
  <si>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</si>
  <si>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</si>
  <si>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</si>
  <si>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</si>
  <si>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</si>
  <si>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</si>
  <si>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</si>
  <si>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</si>
  <si>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</si>
  <si>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</si>
  <si>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</si>
  <si>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</si>
  <si>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</si>
  <si>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</si>
  <si>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</si>
  <si>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</si>
  <si>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</si>
  <si>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</si>
  <si>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</si>
  <si>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</si>
  <si>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</si>
  <si>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</si>
  <si>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</si>
  <si>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</si>
  <si>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</si>
  <si>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</si>
  <si>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</si>
  <si>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</si>
  <si>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</si>
  <si>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</si>
  <si>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</si>
  <si>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</si>
  <si>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</si>
  <si>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</si>
  <si>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</si>
  <si>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</si>
  <si>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</si>
  <si>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</si>
  <si>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</si>
  <si>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</si>
  <si>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</si>
  <si>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</si>
  <si>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</si>
  <si>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</si>
  <si>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</si>
  <si>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</si>
  <si>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</si>
  <si>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</si>
  <si>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</si>
  <si>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</si>
  <si>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</si>
  <si>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</si>
  <si>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</si>
  <si>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</si>
  <si>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</si>
  <si>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</si>
  <si>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</si>
  <si>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</si>
  <si>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</si>
  <si>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</si>
  <si>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</si>
  <si>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</si>
  <si>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</si>
  <si>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</si>
  <si>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</si>
  <si>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</si>
  <si>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</si>
  <si>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</si>
  <si>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</si>
  <si>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</si>
  <si>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</si>
  <si>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</si>
  <si>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</si>
  <si>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</si>
  <si>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</si>
  <si>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</si>
  <si>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</si>
  <si>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</si>
  <si>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</si>
  <si>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</si>
  <si>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</si>
  <si>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</si>
  <si>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</si>
  <si>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</si>
  <si>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</si>
  <si>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</si>
  <si>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</si>
  <si>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</si>
  <si>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</si>
  <si>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</si>
  <si>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</si>
  <si>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</si>
  <si>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</si>
  <si>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</si>
  <si>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</si>
  <si>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</si>
  <si>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</si>
  <si>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</si>
  <si>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</si>
  <si>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</si>
  <si>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</si>
  <si>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</si>
  <si>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</si>
  <si>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</si>
  <si>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</si>
  <si>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</si>
  <si>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</si>
  <si>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</si>
  <si>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</si>
  <si>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</si>
  <si>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</si>
  <si>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</si>
  <si>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</si>
  <si>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</si>
  <si>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</si>
  <si>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</si>
  <si>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</si>
  <si>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</si>
  <si>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</si>
  <si>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</si>
  <si>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</si>
  <si>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</si>
  <si>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</si>
  <si>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</si>
  <si>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</si>
  <si>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</si>
  <si>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</si>
  <si>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</si>
  <si>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</si>
  <si>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</si>
  <si>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</si>
  <si>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</si>
  <si>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</si>
  <si>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</si>
  <si>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</si>
  <si>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</si>
  <si>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</si>
  <si>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</si>
  <si>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</si>
  <si>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</si>
  <si>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</si>
  <si>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</si>
  <si>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</si>
  <si>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</si>
  <si>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</si>
  <si>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</si>
  <si>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</si>
  <si>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</si>
  <si>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</si>
  <si>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</si>
  <si>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</si>
  <si>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</si>
  <si>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</si>
  <si>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</si>
  <si>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</si>
  <si>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</si>
  <si>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</si>
  <si>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</si>
  <si>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</si>
  <si>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</si>
  <si>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</si>
  <si>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</si>
  <si>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</si>
  <si>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</si>
  <si>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</si>
  <si>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</si>
  <si>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</si>
  <si>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</si>
  <si>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</si>
  <si>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</si>
  <si>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</si>
  <si>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</si>
  <si>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</si>
  <si>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</si>
  <si>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</si>
  <si>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</si>
  <si>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</si>
  <si>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</si>
  <si>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</si>
  <si>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</si>
  <si>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</si>
  <si>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</si>
  <si>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</si>
  <si>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</si>
  <si>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</si>
  <si>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</si>
  <si>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</si>
  <si>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</si>
  <si>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</si>
  <si>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</si>
  <si>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</si>
  <si>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</si>
  <si>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</si>
  <si>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</si>
  <si>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</si>
  <si>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</si>
  <si>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</si>
  <si>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</si>
  <si>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</si>
  <si>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</si>
  <si>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</si>
  <si>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</si>
  <si>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</si>
  <si>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</si>
  <si>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</si>
  <si>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</si>
  <si>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</si>
  <si>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</si>
  <si>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</si>
  <si>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</si>
  <si>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</si>
  <si>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</si>
  <si>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</si>
  <si>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</si>
  <si>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</si>
  <si>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</si>
  <si>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</si>
  <si>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</si>
  <si>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</si>
  <si>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</si>
  <si>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</si>
  <si>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</si>
  <si>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</si>
  <si>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</si>
  <si>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</si>
  <si>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</si>
  <si>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</si>
  <si>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</si>
  <si>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</si>
  <si>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</si>
  <si>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</si>
  <si>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</si>
  <si>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</si>
  <si>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</si>
  <si>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</si>
  <si>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</si>
  <si>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</si>
  <si>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</si>
  <si>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</si>
  <si>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</si>
  <si>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</si>
  <si>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</si>
  <si>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</si>
  <si>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</si>
  <si>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</si>
  <si>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</si>
  <si>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</si>
  <si>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</si>
  <si>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</si>
  <si>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</si>
  <si>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</si>
  <si>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</si>
  <si>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</si>
  <si>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</si>
  <si>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</si>
  <si>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</si>
  <si>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</si>
  <si>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</si>
  <si>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</si>
  <si>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</si>
  <si>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</si>
  <si>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</si>
  <si>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</si>
  <si>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</si>
  <si>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</si>
  <si>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</si>
  <si>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</si>
  <si>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</si>
  <si>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</si>
  <si>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</si>
  <si>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</si>
  <si>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</si>
  <si>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</si>
  <si>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</si>
  <si>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</si>
  <si>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</si>
  <si>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</si>
  <si>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</si>
  <si>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</si>
  <si>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</si>
  <si>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</si>
  <si>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</si>
  <si>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</si>
  <si>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</si>
  <si>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</si>
  <si>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</si>
  <si>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</si>
  <si>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</si>
  <si>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</si>
  <si>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</si>
  <si>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</si>
  <si>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</si>
  <si>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</si>
  <si>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</si>
  <si>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</si>
  <si>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</si>
  <si>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</si>
  <si>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</si>
  <si>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</si>
  <si>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</si>
  <si>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</si>
  <si>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</si>
  <si>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</si>
  <si>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</si>
  <si>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</si>
  <si>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</si>
  <si>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</si>
  <si>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</si>
  <si>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</si>
  <si>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</si>
  <si>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</si>
  <si>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</si>
  <si>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</si>
  <si>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</si>
  <si>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</si>
  <si>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</si>
  <si>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</si>
  <si>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</si>
  <si>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</si>
  <si>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</si>
  <si>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</si>
  <si>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</si>
  <si>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</si>
  <si>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</si>
  <si>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</si>
  <si>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</si>
  <si>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</si>
  <si>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</si>
  <si>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</si>
  <si>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</si>
  <si>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</si>
  <si>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</si>
  <si>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</si>
  <si>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</si>
  <si>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</si>
  <si>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</si>
  <si>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</si>
  <si>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</si>
  <si>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</si>
  <si>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</si>
  <si>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</si>
  <si>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</si>
  <si>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</si>
  <si>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</si>
  <si>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</si>
  <si>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</si>
  <si>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</si>
  <si>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</si>
  <si>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</si>
  <si>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Нет</t>
  </si>
  <si>
    <t>Предварительный расчет стоимости</t>
  </si>
  <si>
    <t>Проблемных воросов нет</t>
  </si>
  <si>
    <t>Не подошел срок реализации</t>
  </si>
  <si>
    <t>от «__» _____ 20__ г. №___</t>
  </si>
  <si>
    <t>АО "Россети Тюмень"</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</si>
  <si>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</si>
  <si>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</si>
  <si>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</si>
  <si>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</si>
  <si>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</si>
  <si>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</si>
  <si>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</si>
  <si>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</si>
  <si>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</si>
  <si>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</si>
  <si>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</si>
  <si>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</si>
  <si>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</si>
  <si>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</si>
  <si>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</si>
  <si>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</si>
  <si>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</si>
  <si>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</si>
  <si>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</si>
  <si>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</si>
  <si>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</si>
  <si>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</si>
  <si>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</si>
  <si>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</si>
  <si>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</si>
  <si>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</si>
  <si>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</si>
  <si>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</si>
  <si>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</si>
  <si>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</si>
  <si>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</si>
  <si>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</si>
  <si>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</si>
  <si>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</si>
  <si>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</si>
  <si>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</si>
  <si>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1.12.</t>
  </si>
  <si>
    <t>3.7.</t>
  </si>
  <si>
    <t>0.2 Реконструкция, модернизация, техническое перевооружение</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</si>
  <si>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</si>
  <si>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</si>
  <si>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</si>
  <si>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</si>
  <si>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</si>
  <si>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</si>
  <si>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</si>
  <si>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</si>
  <si>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</si>
  <si>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</si>
  <si>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</si>
  <si>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</si>
  <si>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</si>
  <si>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</si>
  <si>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</si>
  <si>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</si>
  <si>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</si>
  <si>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</si>
  <si>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</si>
  <si>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</si>
  <si>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</si>
  <si>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</si>
  <si>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</si>
  <si>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</si>
  <si>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применимо</t>
  </si>
  <si>
    <t>ХМАО-Югра</t>
  </si>
  <si>
    <t>не относится</t>
  </si>
  <si>
    <t>ХМАО-Югра, Сургутский район</t>
  </si>
  <si>
    <t>Техническое перевооружение</t>
  </si>
  <si>
    <t>Обеспечение соответствия объекта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используется подъемные сооружения».</t>
  </si>
  <si>
    <t>Выполнение Требований Федеральных норм и правил в области промышленной безопасности «Правила безопасности опасных производственных объектов, на которых используется подъемные сооружения».</t>
  </si>
  <si>
    <t xml:space="preserve">Крановая система в комплекте с краном мостовым электрическим однобалочным опорным. (Таль электрическая канатная г/г 3,2 тн, в/п 6,0 м) </t>
  </si>
  <si>
    <t>Крановая система в комплекте с краном мостовым электрическим однобалочным опорным. (Таль электрическая канатная г/г 3,2 тн, в/п 6,0 м) ПБ Кирилловская филиала АО "Россети Тюмень" Когалымские электрические сети</t>
  </si>
  <si>
    <t>Техническое перевооружение здания маслохозяйства на ПБ Кирилловская (замена крановой системы)</t>
  </si>
  <si>
    <t>П</t>
  </si>
  <si>
    <t xml:space="preserve"> Сургутский район, г. Когалым</t>
  </si>
  <si>
    <t>1 шт.</t>
  </si>
  <si>
    <t>Год 2027</t>
  </si>
  <si>
    <t>O_TP1500.PR.0059</t>
  </si>
  <si>
    <t xml:space="preserve"> </t>
  </si>
  <si>
    <t>Год 2028</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</si>
  <si>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</si>
  <si>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</si>
  <si>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- 9,759 млн. руб.</t>
  </si>
  <si>
    <t>8207,47 тыс.руб./шт.</t>
  </si>
  <si>
    <t xml:space="preserve">Факт 2024 года </t>
  </si>
  <si>
    <t xml:space="preserve"> по состоянию на 01.01.2024</t>
  </si>
  <si>
    <t>по состоянию на 01.01.2025</t>
  </si>
  <si>
    <t>Год 2029</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</si>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</sst>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u/>
      <sz val="14"/>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7" fillId="0" borderId="1" xfId="1" applyFont="1" applyBorder="1" applyAlignment="1">
      <alignment horizontal="center" vertical="top"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0" fontId="62" fillId="0" borderId="0" xfId="1" applyFont="1" applyAlignment="1">
      <alignment vertical="center"/>
    </xf>
    <xf numFmtId="4" fontId="7" fillId="0" borderId="1" xfId="1" applyNumberFormat="1" applyFont="1" applyBorder="1" applyAlignment="1">
      <alignment horizontal="center"/>
    </xf>
    <xf numFmtId="14" fontId="11" fillId="24"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 fillId="0" borderId="0" xfId="1"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69" fillId="0" borderId="0" xfId="1" applyFont="1" applyAlignment="1">
      <alignment vertical="center"/>
    </xf>
    <xf numFmtId="0" fontId="8" fillId="0" borderId="0" xfId="1" applyFont="1" applyAlignment="1">
      <alignment vertical="center" wrapText="1"/>
    </xf>
    <xf numFmtId="14" fontId="11" fillId="0" borderId="1" xfId="2"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Font="1" applyFill="1" applyBorder="1" applyProtection="1">
      <protection locked="0"/>
    </xf>
    <xf numFmtId="0" fontId="0" fillId="0" borderId="1" xfId="0" applyFill="1" applyBorder="1" applyAlignment="1" applyProtection="1">
      <alignment wrapText="1"/>
      <protection locked="0"/>
    </xf>
    <xf numFmtId="0" fontId="11" fillId="0" borderId="1" xfId="2" applyNumberFormat="1" applyFont="1" applyFill="1" applyBorder="1" applyAlignment="1" applyProtection="1">
      <alignment horizontal="left" vertical="top" wrapText="1"/>
      <protection locked="0"/>
    </xf>
    <xf numFmtId="4" fontId="11" fillId="0" borderId="0" xfId="2"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Alignment="1">
      <alignment horizontal="center" vertical="center" wrapText="1"/>
    </xf>
    <xf numFmtId="0" fontId="61" fillId="0" borderId="0" xfId="2" applyFont="1" applyFill="1" applyAlignment="1">
      <alignment horizont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36"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pplyProtection="1">
      <alignment horizontal="center" vertical="center"/>
      <protection locked="0"/>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3D-4F9B-B0E9-E49E6B9857D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3D-4F9B-B0E9-E49E6B9857D7}"/>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Normal="100" zoomScaleSheetLayoutView="70" workbookViewId="0">
      <selection activeCell="F20" sqref="F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529</v>
      </c>
      <c r="F3" s="16"/>
      <c r="G3" s="16"/>
    </row>
    <row r="4" spans="1:22" s="12" customFormat="1" ht="18.75" x14ac:dyDescent="0.3">
      <c r="A4" s="17"/>
      <c r="F4" s="16"/>
      <c r="G4" s="16"/>
      <c r="H4" s="15"/>
    </row>
    <row r="5" spans="1:22" s="12" customFormat="1" ht="15.75" x14ac:dyDescent="0.25">
      <c r="A5" s="257" t="s">
        <v>612</v>
      </c>
      <c r="B5" s="257"/>
      <c r="C5" s="257"/>
      <c r="D5" s="163"/>
      <c r="E5" s="163"/>
      <c r="F5" s="163"/>
      <c r="G5" s="163"/>
      <c r="H5" s="163"/>
      <c r="I5" s="163"/>
      <c r="J5" s="163"/>
    </row>
    <row r="6" spans="1:22" s="12" customFormat="1" ht="20.25" x14ac:dyDescent="0.3">
      <c r="A6" s="17"/>
      <c r="B6" s="265"/>
      <c r="C6" s="265"/>
      <c r="F6" s="16"/>
      <c r="G6" s="16"/>
      <c r="H6" s="15"/>
    </row>
    <row r="7" spans="1:22" s="12" customFormat="1" ht="18.75" x14ac:dyDescent="0.2">
      <c r="A7" s="261" t="s">
        <v>9</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530</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58" t="s">
        <v>8</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608</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7</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8.75" customHeight="1" x14ac:dyDescent="0.2">
      <c r="A15" s="264" t="s">
        <v>603</v>
      </c>
      <c r="B15" s="264"/>
      <c r="C15" s="264"/>
      <c r="D15" s="241"/>
      <c r="E15" s="8"/>
      <c r="F15" s="8"/>
      <c r="G15" s="8"/>
      <c r="H15" s="8"/>
      <c r="I15" s="8"/>
      <c r="J15" s="8"/>
      <c r="K15" s="8"/>
      <c r="L15" s="8"/>
      <c r="M15" s="8"/>
      <c r="N15" s="8"/>
      <c r="O15" s="8"/>
      <c r="P15" s="8"/>
      <c r="Q15" s="8"/>
      <c r="R15" s="8"/>
      <c r="S15" s="8"/>
      <c r="T15" s="8"/>
      <c r="U15" s="8"/>
      <c r="V15" s="8"/>
    </row>
    <row r="16" spans="1:22" s="3" customFormat="1" ht="15" customHeight="1" x14ac:dyDescent="0.2">
      <c r="A16" s="258" t="s">
        <v>6</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506</v>
      </c>
      <c r="B18" s="260"/>
      <c r="C18" s="260"/>
      <c r="D18" s="242"/>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7" t="s">
        <v>67</v>
      </c>
      <c r="C20" s="36"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0" t="s">
        <v>344</v>
      </c>
      <c r="C22" s="36" t="s">
        <v>569</v>
      </c>
      <c r="D22" s="33"/>
      <c r="E22" s="33"/>
      <c r="F22" s="33"/>
      <c r="G22" s="33"/>
      <c r="H22" s="33"/>
      <c r="I22" s="32"/>
      <c r="J22" s="32"/>
      <c r="K22" s="32"/>
      <c r="L22" s="32"/>
      <c r="M22" s="32"/>
      <c r="N22" s="32"/>
      <c r="O22" s="32"/>
      <c r="P22" s="32"/>
      <c r="Q22" s="32"/>
      <c r="R22" s="32"/>
      <c r="S22" s="32"/>
      <c r="T22" s="31"/>
      <c r="U22" s="31"/>
      <c r="V22" s="31"/>
    </row>
    <row r="23" spans="1:22" s="3" customFormat="1" ht="123" customHeight="1" x14ac:dyDescent="0.2">
      <c r="A23" s="28" t="s">
        <v>63</v>
      </c>
      <c r="B23" s="35" t="s">
        <v>64</v>
      </c>
      <c r="C23" s="36" t="s">
        <v>599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4"/>
      <c r="B24" s="255"/>
      <c r="C24" s="256"/>
      <c r="D24" s="33"/>
      <c r="E24" s="33"/>
      <c r="F24" s="33"/>
      <c r="G24" s="33"/>
      <c r="H24" s="33"/>
      <c r="I24" s="32"/>
      <c r="J24" s="32"/>
      <c r="K24" s="32"/>
      <c r="L24" s="32"/>
      <c r="M24" s="32"/>
      <c r="N24" s="32"/>
      <c r="O24" s="32"/>
      <c r="P24" s="32"/>
      <c r="Q24" s="32"/>
      <c r="R24" s="32"/>
      <c r="S24" s="32"/>
      <c r="T24" s="31"/>
      <c r="U24" s="31"/>
      <c r="V24" s="31"/>
    </row>
    <row r="25" spans="1:22" s="237" customFormat="1" ht="58.5" customHeight="1" x14ac:dyDescent="0.2">
      <c r="A25" s="28" t="s">
        <v>62</v>
      </c>
      <c r="B25" s="160" t="s">
        <v>453</v>
      </c>
      <c r="C25" s="172" t="s">
        <v>594</v>
      </c>
      <c r="D25" s="235"/>
      <c r="E25" s="235"/>
      <c r="F25" s="235"/>
      <c r="G25" s="235"/>
      <c r="H25" s="234"/>
      <c r="I25" s="234"/>
      <c r="J25" s="234"/>
      <c r="K25" s="234"/>
      <c r="L25" s="234"/>
      <c r="M25" s="234"/>
      <c r="N25" s="234"/>
      <c r="O25" s="234"/>
      <c r="P25" s="234"/>
      <c r="Q25" s="234"/>
      <c r="R25" s="234"/>
      <c r="S25" s="236"/>
      <c r="T25" s="236"/>
      <c r="U25" s="236"/>
      <c r="V25" s="236"/>
    </row>
    <row r="26" spans="1:22" s="237" customFormat="1" ht="42.75" customHeight="1" x14ac:dyDescent="0.2">
      <c r="A26" s="28" t="s">
        <v>61</v>
      </c>
      <c r="B26" s="160" t="s">
        <v>75</v>
      </c>
      <c r="C26" s="172" t="s">
        <v>595</v>
      </c>
      <c r="D26" s="235"/>
      <c r="E26" s="235"/>
      <c r="F26" s="235"/>
      <c r="G26" s="235"/>
      <c r="H26" s="234"/>
      <c r="I26" s="234"/>
      <c r="J26" s="234"/>
      <c r="K26" s="234"/>
      <c r="L26" s="234"/>
      <c r="M26" s="234"/>
      <c r="N26" s="234"/>
      <c r="O26" s="234"/>
      <c r="P26" s="234"/>
      <c r="Q26" s="234"/>
      <c r="R26" s="234"/>
      <c r="S26" s="236"/>
      <c r="T26" s="236"/>
      <c r="U26" s="236"/>
      <c r="V26" s="236"/>
    </row>
    <row r="27" spans="1:22" s="237" customFormat="1" ht="51.75" customHeight="1" x14ac:dyDescent="0.2">
      <c r="A27" s="28" t="s">
        <v>59</v>
      </c>
      <c r="B27" s="160" t="s">
        <v>74</v>
      </c>
      <c r="C27" s="244" t="s">
        <v>605</v>
      </c>
      <c r="D27" s="235"/>
      <c r="E27" s="235"/>
      <c r="F27" s="235"/>
      <c r="G27" s="235"/>
      <c r="H27" s="234"/>
      <c r="I27" s="234"/>
      <c r="J27" s="234"/>
      <c r="K27" s="234"/>
      <c r="L27" s="234"/>
      <c r="M27" s="234"/>
      <c r="N27" s="234"/>
      <c r="O27" s="234"/>
      <c r="P27" s="234"/>
      <c r="Q27" s="234"/>
      <c r="R27" s="234"/>
      <c r="S27" s="236"/>
      <c r="T27" s="236"/>
      <c r="U27" s="236"/>
      <c r="V27" s="236"/>
    </row>
    <row r="28" spans="1:22" s="237" customFormat="1" ht="42.75" customHeight="1" x14ac:dyDescent="0.2">
      <c r="A28" s="28" t="s">
        <v>58</v>
      </c>
      <c r="B28" s="160" t="s">
        <v>454</v>
      </c>
      <c r="C28" s="172" t="s">
        <v>523</v>
      </c>
      <c r="D28" s="235"/>
      <c r="E28" s="235"/>
      <c r="F28" s="235"/>
      <c r="G28" s="235"/>
      <c r="H28" s="234"/>
      <c r="I28" s="234"/>
      <c r="J28" s="234"/>
      <c r="K28" s="234"/>
      <c r="L28" s="234"/>
      <c r="M28" s="234"/>
      <c r="N28" s="234"/>
      <c r="O28" s="234"/>
      <c r="P28" s="234"/>
      <c r="Q28" s="234"/>
      <c r="R28" s="234"/>
      <c r="S28" s="236"/>
      <c r="T28" s="236"/>
      <c r="U28" s="236"/>
      <c r="V28" s="236"/>
    </row>
    <row r="29" spans="1:22" s="237" customFormat="1" ht="51.75" customHeight="1" x14ac:dyDescent="0.2">
      <c r="A29" s="28" t="s">
        <v>56</v>
      </c>
      <c r="B29" s="160" t="s">
        <v>455</v>
      </c>
      <c r="C29" s="172" t="s">
        <v>523</v>
      </c>
      <c r="D29" s="235"/>
      <c r="E29" s="235"/>
      <c r="F29" s="235"/>
      <c r="G29" s="235"/>
      <c r="H29" s="234"/>
      <c r="I29" s="234"/>
      <c r="J29" s="234"/>
      <c r="K29" s="234"/>
      <c r="L29" s="234"/>
      <c r="M29" s="234"/>
      <c r="N29" s="234"/>
      <c r="O29" s="234"/>
      <c r="P29" s="234"/>
      <c r="Q29" s="234"/>
      <c r="R29" s="234"/>
      <c r="S29" s="236"/>
      <c r="T29" s="236"/>
      <c r="U29" s="236"/>
      <c r="V29" s="236"/>
    </row>
    <row r="30" spans="1:22" s="237" customFormat="1" ht="51.75" customHeight="1" x14ac:dyDescent="0.2">
      <c r="A30" s="28" t="s">
        <v>54</v>
      </c>
      <c r="B30" s="160" t="s">
        <v>456</v>
      </c>
      <c r="C30" s="172" t="s">
        <v>523</v>
      </c>
      <c r="D30" s="235"/>
      <c r="E30" s="235"/>
      <c r="F30" s="235"/>
      <c r="G30" s="235"/>
      <c r="H30" s="234"/>
      <c r="I30" s="234"/>
      <c r="J30" s="234"/>
      <c r="K30" s="234"/>
      <c r="L30" s="234"/>
      <c r="M30" s="234"/>
      <c r="N30" s="234"/>
      <c r="O30" s="234"/>
      <c r="P30" s="234"/>
      <c r="Q30" s="234"/>
      <c r="R30" s="234"/>
      <c r="S30" s="236"/>
      <c r="T30" s="236"/>
      <c r="U30" s="236"/>
      <c r="V30" s="236"/>
    </row>
    <row r="31" spans="1:22" s="237" customFormat="1" ht="51.75" customHeight="1" x14ac:dyDescent="0.2">
      <c r="A31" s="28" t="s">
        <v>73</v>
      </c>
      <c r="B31" s="160" t="s">
        <v>457</v>
      </c>
      <c r="C31" s="172" t="s">
        <v>523</v>
      </c>
      <c r="D31" s="235"/>
      <c r="E31" s="235"/>
      <c r="F31" s="235"/>
      <c r="G31" s="235"/>
      <c r="H31" s="234"/>
      <c r="I31" s="234"/>
      <c r="J31" s="234"/>
      <c r="K31" s="234"/>
      <c r="L31" s="234"/>
      <c r="M31" s="234"/>
      <c r="N31" s="234"/>
      <c r="O31" s="234"/>
      <c r="P31" s="234"/>
      <c r="Q31" s="234"/>
      <c r="R31" s="234"/>
      <c r="S31" s="236"/>
      <c r="T31" s="236"/>
      <c r="U31" s="236"/>
      <c r="V31" s="236"/>
    </row>
    <row r="32" spans="1:22" s="237" customFormat="1" ht="51.75" customHeight="1" x14ac:dyDescent="0.2">
      <c r="A32" s="28" t="s">
        <v>71</v>
      </c>
      <c r="B32" s="160" t="s">
        <v>458</v>
      </c>
      <c r="C32" s="172" t="s">
        <v>523</v>
      </c>
      <c r="D32" s="235"/>
      <c r="E32" s="235"/>
      <c r="F32" s="235"/>
      <c r="G32" s="235"/>
      <c r="H32" s="234"/>
      <c r="I32" s="234"/>
      <c r="J32" s="234"/>
      <c r="K32" s="234"/>
      <c r="L32" s="234"/>
      <c r="M32" s="234"/>
      <c r="N32" s="234"/>
      <c r="O32" s="234"/>
      <c r="P32" s="234"/>
      <c r="Q32" s="234"/>
      <c r="R32" s="234"/>
      <c r="S32" s="236"/>
      <c r="T32" s="236"/>
      <c r="U32" s="236"/>
      <c r="V32" s="236"/>
    </row>
    <row r="33" spans="1:22" s="237" customFormat="1" ht="101.25" customHeight="1" x14ac:dyDescent="0.2">
      <c r="A33" s="28" t="s">
        <v>70</v>
      </c>
      <c r="B33" s="160" t="s">
        <v>459</v>
      </c>
      <c r="C33" s="172" t="s">
        <v>596</v>
      </c>
      <c r="D33" s="235"/>
      <c r="E33" s="235"/>
      <c r="F33" s="235"/>
      <c r="G33" s="235"/>
      <c r="H33" s="234"/>
      <c r="I33" s="234"/>
      <c r="J33" s="234"/>
      <c r="K33" s="234"/>
      <c r="L33" s="234"/>
      <c r="M33" s="234"/>
      <c r="N33" s="234"/>
      <c r="O33" s="234"/>
      <c r="P33" s="234"/>
      <c r="Q33" s="234"/>
      <c r="R33" s="234"/>
      <c r="S33" s="236"/>
      <c r="T33" s="236"/>
      <c r="U33" s="236"/>
      <c r="V33" s="236"/>
    </row>
    <row r="34" spans="1:22" ht="111" customHeight="1" x14ac:dyDescent="0.25">
      <c r="A34" s="28" t="s">
        <v>475</v>
      </c>
      <c r="B34" s="39" t="s">
        <v>460</v>
      </c>
      <c r="C34" s="172"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463</v>
      </c>
      <c r="B35" s="39" t="s">
        <v>72</v>
      </c>
      <c r="C35" s="172"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476</v>
      </c>
      <c r="B36" s="39" t="s">
        <v>461</v>
      </c>
      <c r="C36" s="36"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464</v>
      </c>
      <c r="B37" s="39" t="s">
        <v>462</v>
      </c>
      <c r="C37" s="36" t="s">
        <v>370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477</v>
      </c>
      <c r="B38" s="39" t="s">
        <v>238</v>
      </c>
      <c r="C38" s="36"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4"/>
      <c r="B39" s="255"/>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465</v>
      </c>
      <c r="B40" s="39" t="s">
        <v>519</v>
      </c>
      <c r="C40" s="172"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478</v>
      </c>
      <c r="B41" s="39" t="s">
        <v>501</v>
      </c>
      <c r="C41" s="173" t="s">
        <v>566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466</v>
      </c>
      <c r="B42" s="39" t="s">
        <v>516</v>
      </c>
      <c r="C42" s="173" t="s">
        <v>566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481</v>
      </c>
      <c r="B43" s="39" t="s">
        <v>482</v>
      </c>
      <c r="C43" s="173" t="s">
        <v>566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467</v>
      </c>
      <c r="B44" s="39" t="s">
        <v>507</v>
      </c>
      <c r="C44" s="36" t="s">
        <v>566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502</v>
      </c>
      <c r="B45" s="39" t="s">
        <v>508</v>
      </c>
      <c r="C45" s="36" t="s">
        <v>566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468</v>
      </c>
      <c r="B46" s="39" t="s">
        <v>509</v>
      </c>
      <c r="C46" s="36" t="s">
        <v>566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503</v>
      </c>
      <c r="B48" s="39" t="s">
        <v>517</v>
      </c>
      <c r="C48" s="185">
        <v>9.7593485220736476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469</v>
      </c>
      <c r="B49" s="39" t="s">
        <v>518</v>
      </c>
      <c r="C49" s="185">
        <v>8.2074717155763111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7" zoomScale="70" zoomScaleSheetLayoutView="70" workbookViewId="0">
      <selection activeCell="S3" sqref="S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9</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58" t="s">
        <v>8</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6" t="str">
        <f>'1. паспорт местоположение'!A12:C12</f>
        <v>O_TP1500.PR.0059</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4.25" x14ac:dyDescent="0.2">
      <c r="A14" s="266" t="str">
        <f>'1. паспорт местоположение'!A15:C15</f>
        <v>Техническое перевооружение здания маслохозяйства на ПБ Кирилловская (замена крановой системы)</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9" t="s">
        <v>480</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5</v>
      </c>
      <c r="B19" s="270" t="s">
        <v>108</v>
      </c>
      <c r="C19" s="271" t="s">
        <v>376</v>
      </c>
      <c r="D19" s="270" t="s">
        <v>375</v>
      </c>
      <c r="E19" s="270" t="s">
        <v>107</v>
      </c>
      <c r="F19" s="270" t="s">
        <v>106</v>
      </c>
      <c r="G19" s="270" t="s">
        <v>371</v>
      </c>
      <c r="H19" s="270" t="s">
        <v>105</v>
      </c>
      <c r="I19" s="270" t="s">
        <v>104</v>
      </c>
      <c r="J19" s="270" t="s">
        <v>103</v>
      </c>
      <c r="K19" s="270" t="s">
        <v>102</v>
      </c>
      <c r="L19" s="270" t="s">
        <v>101</v>
      </c>
      <c r="M19" s="270" t="s">
        <v>100</v>
      </c>
      <c r="N19" s="270" t="s">
        <v>99</v>
      </c>
      <c r="O19" s="270" t="s">
        <v>98</v>
      </c>
      <c r="P19" s="270" t="s">
        <v>97</v>
      </c>
      <c r="Q19" s="270" t="s">
        <v>374</v>
      </c>
      <c r="R19" s="270"/>
      <c r="S19" s="273" t="s">
        <v>472</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1" t="s">
        <v>372</v>
      </c>
      <c r="R20" s="42" t="s">
        <v>373</v>
      </c>
      <c r="S20" s="273"/>
      <c r="T20" s="32"/>
      <c r="U20" s="32"/>
      <c r="V20" s="32"/>
      <c r="W20" s="32"/>
      <c r="X20" s="32"/>
      <c r="Y20" s="32"/>
      <c r="Z20" s="31"/>
      <c r="AA20" s="31"/>
      <c r="AB20" s="31"/>
    </row>
    <row r="21" spans="1:28" s="3" customFormat="1" ht="18.75" x14ac:dyDescent="0.2">
      <c r="A21" s="41">
        <v>1</v>
      </c>
      <c r="B21" s="46">
        <v>2</v>
      </c>
      <c r="C21" s="41">
        <v>3</v>
      </c>
      <c r="D21" s="46">
        <v>4</v>
      </c>
      <c r="E21" s="41">
        <v>5</v>
      </c>
      <c r="F21" s="46">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53"/>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53"/>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53"/>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53"/>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53"/>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5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3"/>
      <c r="T28" s="32"/>
      <c r="U28" s="32"/>
      <c r="V28" s="32"/>
      <c r="W28" s="32"/>
      <c r="X28" s="31"/>
      <c r="Y28" s="31"/>
      <c r="Z28" s="31"/>
      <c r="AA28" s="31"/>
      <c r="AB28" s="31"/>
    </row>
    <row r="29" spans="1:28" ht="20.25" customHeight="1" x14ac:dyDescent="0.25">
      <c r="A29" s="113"/>
      <c r="B29" s="46" t="s">
        <v>369</v>
      </c>
      <c r="C29" s="46"/>
      <c r="D29" s="46"/>
      <c r="E29" s="113" t="s">
        <v>370</v>
      </c>
      <c r="F29" s="113" t="s">
        <v>370</v>
      </c>
      <c r="G29" s="113" t="s">
        <v>370</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6" t="str">
        <f>'1. паспорт местоположение'!A12:C12</f>
        <v>O_TP1500.PR.0059</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34.5" customHeight="1" x14ac:dyDescent="0.2">
      <c r="A16" s="277" t="str">
        <f>'1. паспорт местоположение'!A15:C15</f>
        <v>Техническое перевооружение здания маслохозяйства на ПБ Кирилловская (замена крановой системы)</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0" t="s">
        <v>485</v>
      </c>
      <c r="B19" s="260"/>
      <c r="C19" s="260"/>
      <c r="D19" s="260"/>
      <c r="E19" s="260"/>
      <c r="F19" s="260"/>
      <c r="G19" s="260"/>
      <c r="H19" s="260"/>
      <c r="I19" s="260"/>
      <c r="J19" s="260"/>
      <c r="K19" s="260"/>
      <c r="L19" s="260"/>
      <c r="M19" s="260"/>
      <c r="N19" s="260"/>
      <c r="O19" s="260"/>
      <c r="P19" s="260"/>
      <c r="Q19" s="260"/>
      <c r="R19" s="260"/>
      <c r="S19" s="260"/>
      <c r="T19" s="260"/>
    </row>
    <row r="20" spans="1:113" s="58"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5</v>
      </c>
      <c r="B21" s="282" t="s">
        <v>229</v>
      </c>
      <c r="C21" s="283"/>
      <c r="D21" s="286" t="s">
        <v>130</v>
      </c>
      <c r="E21" s="282" t="s">
        <v>514</v>
      </c>
      <c r="F21" s="283"/>
      <c r="G21" s="282" t="s">
        <v>279</v>
      </c>
      <c r="H21" s="283"/>
      <c r="I21" s="282" t="s">
        <v>129</v>
      </c>
      <c r="J21" s="283"/>
      <c r="K21" s="286" t="s">
        <v>128</v>
      </c>
      <c r="L21" s="282" t="s">
        <v>127</v>
      </c>
      <c r="M21" s="283"/>
      <c r="N21" s="282" t="s">
        <v>510</v>
      </c>
      <c r="O21" s="283"/>
      <c r="P21" s="286" t="s">
        <v>126</v>
      </c>
      <c r="Q21" s="274" t="s">
        <v>125</v>
      </c>
      <c r="R21" s="275"/>
      <c r="S21" s="274" t="s">
        <v>124</v>
      </c>
      <c r="T21" s="276"/>
    </row>
    <row r="22" spans="1:113" ht="204.75" customHeight="1" x14ac:dyDescent="0.25">
      <c r="A22" s="280"/>
      <c r="B22" s="284"/>
      <c r="C22" s="285"/>
      <c r="D22" s="289"/>
      <c r="E22" s="284"/>
      <c r="F22" s="285"/>
      <c r="G22" s="284"/>
      <c r="H22" s="285"/>
      <c r="I22" s="284"/>
      <c r="J22" s="285"/>
      <c r="K22" s="287"/>
      <c r="L22" s="284"/>
      <c r="M22" s="285"/>
      <c r="N22" s="284"/>
      <c r="O22" s="285"/>
      <c r="P22" s="287"/>
      <c r="Q22" s="96" t="s">
        <v>123</v>
      </c>
      <c r="R22" s="96" t="s">
        <v>484</v>
      </c>
      <c r="S22" s="96" t="s">
        <v>122</v>
      </c>
      <c r="T22" s="96" t="s">
        <v>121</v>
      </c>
    </row>
    <row r="23" spans="1:113" ht="51.75" customHeight="1" x14ac:dyDescent="0.25">
      <c r="A23" s="281"/>
      <c r="B23" s="161" t="s">
        <v>119</v>
      </c>
      <c r="C23" s="161" t="s">
        <v>120</v>
      </c>
      <c r="D23" s="287"/>
      <c r="E23" s="161" t="s">
        <v>119</v>
      </c>
      <c r="F23" s="161" t="s">
        <v>120</v>
      </c>
      <c r="G23" s="161" t="s">
        <v>119</v>
      </c>
      <c r="H23" s="161" t="s">
        <v>120</v>
      </c>
      <c r="I23" s="161" t="s">
        <v>119</v>
      </c>
      <c r="J23" s="161" t="s">
        <v>120</v>
      </c>
      <c r="K23" s="161" t="s">
        <v>119</v>
      </c>
      <c r="L23" s="161" t="s">
        <v>119</v>
      </c>
      <c r="M23" s="161" t="s">
        <v>120</v>
      </c>
      <c r="N23" s="161" t="s">
        <v>119</v>
      </c>
      <c r="O23" s="161" t="s">
        <v>120</v>
      </c>
      <c r="P23" s="162" t="s">
        <v>119</v>
      </c>
      <c r="Q23" s="96" t="s">
        <v>119</v>
      </c>
      <c r="R23" s="96" t="s">
        <v>119</v>
      </c>
      <c r="S23" s="96" t="s">
        <v>119</v>
      </c>
      <c r="T23" s="96"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4"/>
      <c r="R25" s="60"/>
      <c r="S25" s="164"/>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88" t="s">
        <v>520</v>
      </c>
      <c r="C29" s="288"/>
      <c r="D29" s="288"/>
      <c r="E29" s="288"/>
      <c r="F29" s="288"/>
      <c r="G29" s="288"/>
      <c r="H29" s="288"/>
      <c r="I29" s="288"/>
      <c r="J29" s="288"/>
      <c r="K29" s="288"/>
      <c r="L29" s="288"/>
      <c r="M29" s="288"/>
      <c r="N29" s="288"/>
      <c r="O29" s="288"/>
      <c r="P29" s="288"/>
      <c r="Q29" s="288"/>
      <c r="R29" s="28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Q23" sqref="Q2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61" t="s">
        <v>9</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530</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58" t="s">
        <v>8</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184"/>
      <c r="F12" s="184"/>
      <c r="G12" s="184"/>
      <c r="H12" s="184"/>
      <c r="I12" s="184"/>
      <c r="J12" s="184"/>
      <c r="K12" s="184"/>
      <c r="L12" s="184"/>
      <c r="M12" s="184"/>
      <c r="N12" s="266" t="str">
        <f>'1. паспорт местоположение'!A12:A12</f>
        <v>O_TP1500.PR.0059</v>
      </c>
      <c r="O12" s="266"/>
      <c r="P12" s="266"/>
      <c r="Q12" s="266"/>
      <c r="R12" s="266"/>
      <c r="S12" s="266"/>
      <c r="T12" s="184"/>
      <c r="U12" s="184"/>
      <c r="V12" s="184"/>
      <c r="W12" s="184"/>
      <c r="X12" s="184"/>
      <c r="Y12" s="184"/>
    </row>
    <row r="13" spans="1:27" s="12"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66" t="str">
        <f>'1. паспорт местоположение'!A15:A15</f>
        <v>Техническое перевооружение здания маслохозяйства на ПБ Кирилловская (замена крановой системы)</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58" t="s">
        <v>6</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487</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8" customFormat="1" ht="21" customHeight="1" x14ac:dyDescent="0.25"/>
    <row r="21" spans="1:27" ht="15.75" customHeight="1" x14ac:dyDescent="0.25">
      <c r="A21" s="290" t="s">
        <v>5</v>
      </c>
      <c r="B21" s="292" t="s">
        <v>494</v>
      </c>
      <c r="C21" s="293"/>
      <c r="D21" s="292" t="s">
        <v>496</v>
      </c>
      <c r="E21" s="293"/>
      <c r="F21" s="274" t="s">
        <v>102</v>
      </c>
      <c r="G21" s="276"/>
      <c r="H21" s="276"/>
      <c r="I21" s="275"/>
      <c r="J21" s="290" t="s">
        <v>497</v>
      </c>
      <c r="K21" s="292" t="s">
        <v>498</v>
      </c>
      <c r="L21" s="293"/>
      <c r="M21" s="292" t="s">
        <v>499</v>
      </c>
      <c r="N21" s="293"/>
      <c r="O21" s="292" t="s">
        <v>486</v>
      </c>
      <c r="P21" s="293"/>
      <c r="Q21" s="292" t="s">
        <v>135</v>
      </c>
      <c r="R21" s="293"/>
      <c r="S21" s="290" t="s">
        <v>134</v>
      </c>
      <c r="T21" s="290" t="s">
        <v>500</v>
      </c>
      <c r="U21" s="290" t="s">
        <v>495</v>
      </c>
      <c r="V21" s="292" t="s">
        <v>133</v>
      </c>
      <c r="W21" s="293"/>
      <c r="X21" s="274" t="s">
        <v>125</v>
      </c>
      <c r="Y21" s="276"/>
      <c r="Z21" s="274" t="s">
        <v>124</v>
      </c>
      <c r="AA21" s="276"/>
    </row>
    <row r="22" spans="1:27" ht="216" customHeight="1" x14ac:dyDescent="0.25">
      <c r="A22" s="296"/>
      <c r="B22" s="294"/>
      <c r="C22" s="295"/>
      <c r="D22" s="294"/>
      <c r="E22" s="295"/>
      <c r="F22" s="274" t="s">
        <v>132</v>
      </c>
      <c r="G22" s="275"/>
      <c r="H22" s="274" t="s">
        <v>131</v>
      </c>
      <c r="I22" s="275"/>
      <c r="J22" s="291"/>
      <c r="K22" s="294"/>
      <c r="L22" s="295"/>
      <c r="M22" s="294"/>
      <c r="N22" s="295"/>
      <c r="O22" s="294"/>
      <c r="P22" s="295"/>
      <c r="Q22" s="294"/>
      <c r="R22" s="295"/>
      <c r="S22" s="291"/>
      <c r="T22" s="291"/>
      <c r="U22" s="291"/>
      <c r="V22" s="294"/>
      <c r="W22" s="295"/>
      <c r="X22" s="96" t="s">
        <v>123</v>
      </c>
      <c r="Y22" s="96" t="s">
        <v>484</v>
      </c>
      <c r="Z22" s="96" t="s">
        <v>122</v>
      </c>
      <c r="AA22" s="96" t="s">
        <v>121</v>
      </c>
    </row>
    <row r="23" spans="1:27" ht="60" customHeight="1" x14ac:dyDescent="0.25">
      <c r="A23" s="291"/>
      <c r="B23" s="159" t="s">
        <v>119</v>
      </c>
      <c r="C23" s="159"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N12:S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2025 год</v>
      </c>
      <c r="B5" s="257"/>
      <c r="C5" s="257"/>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61" t="s">
        <v>9</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58" t="s">
        <v>8</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O_TP1500.PR.0059</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8" t="s">
        <v>7</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77" t="str">
        <f>'1. паспорт местоположение'!A15:C15</f>
        <v>Техническое перевооружение здания маслохозяйства на ПБ Кирилловская (замена крановой системы)</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58" t="s">
        <v>6</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9" t="s">
        <v>479</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237" customFormat="1" ht="97.5" customHeight="1" x14ac:dyDescent="0.2">
      <c r="A22" s="28" t="s">
        <v>65</v>
      </c>
      <c r="B22" s="34" t="s">
        <v>492</v>
      </c>
      <c r="C22" s="239" t="s">
        <v>600</v>
      </c>
      <c r="D22" s="235"/>
      <c r="E22" s="235"/>
      <c r="F22" s="238"/>
      <c r="G22" s="238"/>
      <c r="H22" s="238"/>
      <c r="I22" s="238"/>
      <c r="J22" s="238"/>
      <c r="K22" s="238"/>
      <c r="L22" s="238"/>
      <c r="M22" s="238"/>
      <c r="N22" s="238"/>
      <c r="O22" s="238"/>
      <c r="P22" s="238"/>
      <c r="Q22" s="236"/>
      <c r="R22" s="236"/>
      <c r="S22" s="236"/>
      <c r="T22" s="236"/>
      <c r="U22" s="236"/>
    </row>
    <row r="23" spans="1:21" ht="115.5" customHeight="1" x14ac:dyDescent="0.25">
      <c r="A23" s="28" t="s">
        <v>63</v>
      </c>
      <c r="B23" s="30" t="s">
        <v>60</v>
      </c>
      <c r="C23" s="36" t="s">
        <v>602</v>
      </c>
      <c r="D23" s="27"/>
      <c r="E23" s="27"/>
      <c r="F23" s="27"/>
      <c r="G23" s="27"/>
      <c r="H23" s="27"/>
      <c r="I23" s="27"/>
      <c r="J23" s="27"/>
      <c r="K23" s="27"/>
      <c r="L23" s="27"/>
      <c r="M23" s="27"/>
      <c r="N23" s="27"/>
      <c r="O23" s="27"/>
      <c r="P23" s="27"/>
      <c r="Q23" s="27"/>
      <c r="R23" s="27"/>
      <c r="S23" s="27"/>
      <c r="T23" s="27"/>
      <c r="U23" s="27"/>
    </row>
    <row r="24" spans="1:21" ht="199.5" customHeight="1" x14ac:dyDescent="0.25">
      <c r="A24" s="28" t="s">
        <v>62</v>
      </c>
      <c r="B24" s="30" t="s">
        <v>512</v>
      </c>
      <c r="C24" s="36" t="s">
        <v>601</v>
      </c>
      <c r="D24" s="27"/>
      <c r="E24" s="27"/>
      <c r="F24" s="27"/>
      <c r="G24" s="27"/>
      <c r="H24" s="27"/>
      <c r="I24" s="27"/>
      <c r="J24" s="27"/>
      <c r="K24" s="27"/>
      <c r="L24" s="27"/>
      <c r="M24" s="27"/>
      <c r="N24" s="27"/>
      <c r="O24" s="27"/>
      <c r="P24" s="27"/>
      <c r="Q24" s="27"/>
      <c r="R24" s="27"/>
      <c r="S24" s="27"/>
      <c r="T24" s="27"/>
      <c r="U24" s="27"/>
    </row>
    <row r="25" spans="1:21" ht="42" customHeight="1" x14ac:dyDescent="0.25">
      <c r="A25" s="28" t="s">
        <v>61</v>
      </c>
      <c r="B25" s="30" t="s">
        <v>513</v>
      </c>
      <c r="C25" s="36"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525</v>
      </c>
      <c r="D26" s="27"/>
      <c r="E26" s="27"/>
      <c r="F26" s="27"/>
      <c r="G26" s="27"/>
      <c r="H26" s="27"/>
      <c r="I26" s="27"/>
      <c r="J26" s="27"/>
      <c r="K26" s="27"/>
      <c r="L26" s="27"/>
      <c r="M26" s="27"/>
      <c r="N26" s="27"/>
      <c r="O26" s="27"/>
      <c r="P26" s="27"/>
      <c r="Q26" s="27"/>
      <c r="R26" s="27"/>
      <c r="S26" s="27"/>
      <c r="T26" s="27"/>
      <c r="U26" s="27"/>
    </row>
    <row r="27" spans="1:21" ht="126" customHeight="1" x14ac:dyDescent="0.25">
      <c r="A27" s="28" t="s">
        <v>58</v>
      </c>
      <c r="B27" s="30" t="s">
        <v>493</v>
      </c>
      <c r="C27" s="178" t="s">
        <v>599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604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56"/>
      <c r="AB6" s="156"/>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56"/>
      <c r="AB7" s="156"/>
    </row>
    <row r="8" spans="1:28"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57"/>
      <c r="AB8" s="157"/>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58"/>
      <c r="AB9" s="158"/>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56"/>
      <c r="AB10" s="156"/>
    </row>
    <row r="11" spans="1:28" x14ac:dyDescent="0.25">
      <c r="A11" s="266" t="str">
        <f>'1. паспорт местоположение'!A12:C12</f>
        <v>O_TP1500.PR.0059</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57"/>
      <c r="AB11" s="157"/>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58"/>
      <c r="AB12" s="158"/>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x14ac:dyDescent="0.25">
      <c r="A14" s="266" t="str">
        <f>'1. паспорт местоположение'!A15:C15</f>
        <v>Техническое перевооружение здания маслохозяйства на ПБ Кирилловская (замена крановой системы)</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57"/>
      <c r="AB14" s="157"/>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58"/>
      <c r="AB15" s="158"/>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67"/>
      <c r="AB16" s="167"/>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67"/>
      <c r="AB17" s="167"/>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67"/>
      <c r="AB18" s="167"/>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67"/>
      <c r="AB19" s="167"/>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68"/>
      <c r="AB20" s="168"/>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68"/>
      <c r="AB21" s="168"/>
    </row>
    <row r="22" spans="1:28" x14ac:dyDescent="0.25">
      <c r="A22" s="299" t="s">
        <v>511</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69"/>
      <c r="AB22" s="169"/>
    </row>
    <row r="23" spans="1:28" ht="32.25" customHeight="1" x14ac:dyDescent="0.25">
      <c r="A23" s="301" t="s">
        <v>367</v>
      </c>
      <c r="B23" s="302"/>
      <c r="C23" s="302"/>
      <c r="D23" s="302"/>
      <c r="E23" s="302"/>
      <c r="F23" s="302"/>
      <c r="G23" s="302"/>
      <c r="H23" s="302"/>
      <c r="I23" s="302"/>
      <c r="J23" s="302"/>
      <c r="K23" s="302"/>
      <c r="L23" s="303"/>
      <c r="M23" s="300" t="s">
        <v>368</v>
      </c>
      <c r="N23" s="300"/>
      <c r="O23" s="300"/>
      <c r="P23" s="300"/>
      <c r="Q23" s="300"/>
      <c r="R23" s="300"/>
      <c r="S23" s="300"/>
      <c r="T23" s="300"/>
      <c r="U23" s="300"/>
      <c r="V23" s="300"/>
      <c r="W23" s="300"/>
      <c r="X23" s="300"/>
      <c r="Y23" s="300"/>
      <c r="Z23" s="300"/>
    </row>
    <row r="24" spans="1:28" ht="151.5" customHeight="1" x14ac:dyDescent="0.25">
      <c r="A24" s="93" t="s">
        <v>239</v>
      </c>
      <c r="B24" s="94" t="s">
        <v>268</v>
      </c>
      <c r="C24" s="93" t="s">
        <v>361</v>
      </c>
      <c r="D24" s="93" t="s">
        <v>240</v>
      </c>
      <c r="E24" s="93" t="s">
        <v>362</v>
      </c>
      <c r="F24" s="93" t="s">
        <v>364</v>
      </c>
      <c r="G24" s="93" t="s">
        <v>363</v>
      </c>
      <c r="H24" s="93" t="s">
        <v>241</v>
      </c>
      <c r="I24" s="93" t="s">
        <v>365</v>
      </c>
      <c r="J24" s="93" t="s">
        <v>273</v>
      </c>
      <c r="K24" s="94" t="s">
        <v>267</v>
      </c>
      <c r="L24" s="94" t="s">
        <v>242</v>
      </c>
      <c r="M24" s="95" t="s">
        <v>287</v>
      </c>
      <c r="N24" s="94" t="s">
        <v>522</v>
      </c>
      <c r="O24" s="93" t="s">
        <v>284</v>
      </c>
      <c r="P24" s="93" t="s">
        <v>285</v>
      </c>
      <c r="Q24" s="93" t="s">
        <v>283</v>
      </c>
      <c r="R24" s="93" t="s">
        <v>241</v>
      </c>
      <c r="S24" s="93" t="s">
        <v>282</v>
      </c>
      <c r="T24" s="93" t="s">
        <v>281</v>
      </c>
      <c r="U24" s="93" t="s">
        <v>360</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70">
        <v>11</v>
      </c>
      <c r="L25" s="94">
        <v>12</v>
      </c>
      <c r="M25" s="170">
        <v>13</v>
      </c>
      <c r="N25" s="94">
        <v>14</v>
      </c>
      <c r="O25" s="170">
        <v>15</v>
      </c>
      <c r="P25" s="94">
        <v>16</v>
      </c>
      <c r="Q25" s="170">
        <v>17</v>
      </c>
      <c r="R25" s="94">
        <v>18</v>
      </c>
      <c r="S25" s="170">
        <v>19</v>
      </c>
      <c r="T25" s="94">
        <v>20</v>
      </c>
      <c r="U25" s="170">
        <v>21</v>
      </c>
      <c r="V25" s="94">
        <v>22</v>
      </c>
      <c r="W25" s="170">
        <v>23</v>
      </c>
      <c r="X25" s="94">
        <v>24</v>
      </c>
      <c r="Y25" s="170">
        <v>25</v>
      </c>
      <c r="Z25" s="94">
        <v>26</v>
      </c>
    </row>
    <row r="26" spans="1:28" ht="45.75" customHeight="1" x14ac:dyDescent="0.25">
      <c r="A26" s="86" t="s">
        <v>345</v>
      </c>
      <c r="B26" s="92"/>
      <c r="C26" s="88" t="s">
        <v>347</v>
      </c>
      <c r="D26" s="88" t="s">
        <v>348</v>
      </c>
      <c r="E26" s="88" t="s">
        <v>349</v>
      </c>
      <c r="F26" s="88" t="s">
        <v>278</v>
      </c>
      <c r="G26" s="88" t="s">
        <v>350</v>
      </c>
      <c r="H26" s="88" t="s">
        <v>241</v>
      </c>
      <c r="I26" s="88" t="s">
        <v>351</v>
      </c>
      <c r="J26" s="88" t="s">
        <v>352</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346</v>
      </c>
      <c r="B32" s="92"/>
      <c r="C32" s="88" t="s">
        <v>353</v>
      </c>
      <c r="D32" s="88" t="s">
        <v>354</v>
      </c>
      <c r="E32" s="88" t="s">
        <v>355</v>
      </c>
      <c r="F32" s="88" t="s">
        <v>356</v>
      </c>
      <c r="G32" s="88" t="s">
        <v>357</v>
      </c>
      <c r="H32" s="88" t="s">
        <v>241</v>
      </c>
      <c r="I32" s="88" t="s">
        <v>358</v>
      </c>
      <c r="J32" s="88" t="s">
        <v>359</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Q36" sqref="Q3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61" t="s">
        <v>9</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58" t="s">
        <v>8</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6" t="str">
        <f>'1. паспорт местоположение'!A12:C12</f>
        <v>O_TP1500.PR.0059</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8" t="s">
        <v>7</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25.5" customHeight="1" x14ac:dyDescent="0.2">
      <c r="A15" s="277" t="str">
        <f>'1. паспорт местоположение'!A15:C15</f>
        <v>Техническое перевооружение здания маслохозяйства на ПБ Кирилловская (замена крановой системы)</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58" t="s">
        <v>6</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4" t="s">
        <v>488</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05" t="s">
        <v>86</v>
      </c>
      <c r="F19" s="306"/>
      <c r="G19" s="306"/>
      <c r="H19" s="306"/>
      <c r="I19" s="307"/>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41" t="s">
        <v>84</v>
      </c>
      <c r="F20" s="41" t="s">
        <v>83</v>
      </c>
      <c r="G20" s="41" t="s">
        <v>82</v>
      </c>
      <c r="H20" s="41" t="s">
        <v>81</v>
      </c>
      <c r="I20" s="41" t="s">
        <v>80</v>
      </c>
      <c r="J20" s="41" t="s">
        <v>79</v>
      </c>
      <c r="K20" s="41" t="s">
        <v>4</v>
      </c>
      <c r="L20" s="49" t="s">
        <v>3</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16" sqref="A16:AR16"/>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7" t="str">
        <f>'4. паспортбюджет'!A5:O5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201"/>
      <c r="B8" s="201"/>
      <c r="C8" s="201"/>
      <c r="D8" s="201"/>
      <c r="E8" s="201"/>
      <c r="F8" s="201"/>
      <c r="G8" s="201"/>
      <c r="H8" s="201"/>
      <c r="I8" s="201"/>
      <c r="J8" s="201"/>
      <c r="K8" s="201"/>
      <c r="L8" s="156"/>
      <c r="M8" s="156"/>
      <c r="N8" s="156"/>
      <c r="O8" s="156"/>
      <c r="P8" s="156"/>
      <c r="Q8" s="156"/>
      <c r="R8" s="156"/>
      <c r="S8" s="156"/>
      <c r="T8" s="156"/>
      <c r="U8" s="156"/>
      <c r="V8" s="156"/>
      <c r="W8" s="156"/>
      <c r="X8" s="156"/>
      <c r="Y8" s="156"/>
    </row>
    <row r="9" spans="1:44" s="12" customFormat="1" ht="18.75" customHeight="1" x14ac:dyDescent="0.2">
      <c r="A9" s="262" t="s">
        <v>530</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201"/>
      <c r="B11" s="201"/>
      <c r="C11" s="201"/>
      <c r="D11" s="201"/>
      <c r="E11" s="201"/>
      <c r="F11" s="201"/>
      <c r="G11" s="201"/>
      <c r="H11" s="201"/>
      <c r="I11" s="201"/>
      <c r="J11" s="201"/>
      <c r="K11" s="201"/>
      <c r="L11" s="156"/>
      <c r="M11" s="156"/>
      <c r="N11" s="156"/>
      <c r="O11" s="156"/>
      <c r="P11" s="156"/>
      <c r="Q11" s="156"/>
      <c r="R11" s="156"/>
      <c r="S11" s="156"/>
      <c r="T11" s="156"/>
      <c r="U11" s="156"/>
      <c r="V11" s="156"/>
      <c r="W11" s="156"/>
      <c r="X11" s="156"/>
      <c r="Y11" s="156"/>
    </row>
    <row r="12" spans="1:44" s="12" customFormat="1" ht="18.75" customHeight="1" x14ac:dyDescent="0.2">
      <c r="A12" s="262" t="str">
        <f>'1. паспорт местоположение'!A12:C12</f>
        <v>O_TP1500.PR.0059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44" s="3" customFormat="1" ht="22.5" customHeight="1" x14ac:dyDescent="0.2">
      <c r="A15" s="264" t="str">
        <f>'1. паспорт местоположение'!A15:C15</f>
        <v>Техническое перевооружение здания маслохозяйства на ПБ Кирилловская (замена крановой системы)</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row>
    <row r="18" spans="1:45" s="3" customFormat="1" ht="15" customHeight="1" x14ac:dyDescent="0.2">
      <c r="A18" s="260" t="s">
        <v>489</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12"/>
      <c r="AP19" s="112"/>
      <c r="AQ19" s="112"/>
      <c r="AR19" s="38"/>
    </row>
    <row r="20" spans="1:45" ht="18.75" x14ac:dyDescent="0.3">
      <c r="AO20" s="112"/>
      <c r="AP20" s="112"/>
      <c r="AQ20" s="112"/>
      <c r="AR20" s="15"/>
    </row>
    <row r="21" spans="1:45" ht="20.25" customHeight="1" x14ac:dyDescent="0.3">
      <c r="AO21" s="112"/>
      <c r="AP21" s="112"/>
      <c r="AQ21" s="112"/>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204"/>
      <c r="B23" s="204"/>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L23" s="204"/>
      <c r="AM23" s="204"/>
      <c r="AN23" s="204"/>
      <c r="AO23" s="204"/>
      <c r="AP23" s="204"/>
      <c r="AQ23" s="204"/>
      <c r="AR23" s="204"/>
      <c r="AS23" s="204"/>
    </row>
    <row r="24" spans="1:45" ht="14.25" customHeight="1" thickBot="1" x14ac:dyDescent="0.3">
      <c r="A24" s="372" t="s">
        <v>342</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205"/>
      <c r="AN24" s="205"/>
      <c r="AO24" s="206"/>
      <c r="AP24" s="206"/>
      <c r="AQ24" s="206"/>
      <c r="AR24" s="206"/>
      <c r="AS24" s="207"/>
    </row>
    <row r="25" spans="1:45" ht="12.75" customHeight="1" x14ac:dyDescent="0.25">
      <c r="A25" s="353" t="s">
        <v>571</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208"/>
      <c r="AN25" s="373" t="s">
        <v>341</v>
      </c>
      <c r="AO25" s="373"/>
      <c r="AP25" s="373"/>
      <c r="AQ25" s="374"/>
      <c r="AR25" s="374"/>
      <c r="AS25" s="207"/>
    </row>
    <row r="26" spans="1:45" ht="17.25" customHeight="1" x14ac:dyDescent="0.25">
      <c r="A26" s="324" t="s">
        <v>340</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208"/>
      <c r="AN26" s="362" t="s">
        <v>339</v>
      </c>
      <c r="AO26" s="363"/>
      <c r="AP26" s="364"/>
      <c r="AQ26" s="360" t="s">
        <v>566</v>
      </c>
      <c r="AR26" s="365"/>
      <c r="AS26" s="207"/>
    </row>
    <row r="27" spans="1:45" ht="17.25" customHeight="1" x14ac:dyDescent="0.25">
      <c r="A27" s="324" t="s">
        <v>338</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208"/>
      <c r="AN27" s="362" t="s">
        <v>337</v>
      </c>
      <c r="AO27" s="363"/>
      <c r="AP27" s="364"/>
      <c r="AQ27" s="360" t="s">
        <v>566</v>
      </c>
      <c r="AR27" s="365"/>
      <c r="AS27" s="207"/>
    </row>
    <row r="28" spans="1:45" ht="27.75" customHeight="1" thickBot="1" x14ac:dyDescent="0.3">
      <c r="A28" s="366" t="s">
        <v>336</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42"/>
      <c r="AL28" s="342"/>
      <c r="AM28" s="208"/>
      <c r="AN28" s="369" t="s">
        <v>572</v>
      </c>
      <c r="AO28" s="370"/>
      <c r="AP28" s="371"/>
      <c r="AQ28" s="360" t="s">
        <v>566</v>
      </c>
      <c r="AR28" s="365"/>
      <c r="AS28" s="207"/>
    </row>
    <row r="29" spans="1:45" ht="17.25" customHeight="1" x14ac:dyDescent="0.25">
      <c r="A29" s="355" t="s">
        <v>335</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2"/>
      <c r="AL29" s="352"/>
      <c r="AM29" s="208"/>
      <c r="AN29" s="358"/>
      <c r="AO29" s="359"/>
      <c r="AP29" s="359"/>
      <c r="AQ29" s="360"/>
      <c r="AR29" s="361"/>
      <c r="AS29" s="207"/>
    </row>
    <row r="30" spans="1:45" ht="17.25" customHeight="1" x14ac:dyDescent="0.25">
      <c r="A30" s="324" t="s">
        <v>573</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208"/>
      <c r="AS30" s="207"/>
    </row>
    <row r="31" spans="1:45" ht="17.25" customHeight="1" x14ac:dyDescent="0.25">
      <c r="A31" s="324" t="s">
        <v>334</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208"/>
      <c r="AN31" s="208"/>
      <c r="AO31" s="209"/>
      <c r="AP31" s="209"/>
      <c r="AQ31" s="209"/>
      <c r="AR31" s="209"/>
      <c r="AS31" s="207"/>
    </row>
    <row r="32" spans="1:45" ht="17.25" customHeight="1" x14ac:dyDescent="0.25">
      <c r="A32" s="324" t="s">
        <v>313</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208"/>
      <c r="AN32" s="208"/>
      <c r="AO32" s="208"/>
      <c r="AP32" s="208"/>
      <c r="AQ32" s="208"/>
      <c r="AR32" s="208"/>
      <c r="AS32" s="207"/>
    </row>
    <row r="33" spans="1:45" ht="17.25" customHeight="1" x14ac:dyDescent="0.25">
      <c r="A33" s="324" t="s">
        <v>333</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45"/>
      <c r="AL33" s="345"/>
      <c r="AM33" s="208"/>
      <c r="AN33" s="208"/>
      <c r="AO33" s="208"/>
      <c r="AP33" s="208"/>
      <c r="AQ33" s="208"/>
      <c r="AR33" s="208"/>
      <c r="AS33" s="207"/>
    </row>
    <row r="34" spans="1:45" ht="17.25" customHeight="1" x14ac:dyDescent="0.25">
      <c r="A34" s="324" t="s">
        <v>332</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208"/>
      <c r="AN34" s="208"/>
      <c r="AO34" s="208"/>
      <c r="AP34" s="208"/>
      <c r="AQ34" s="208"/>
      <c r="AR34" s="208"/>
      <c r="AS34" s="207"/>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208"/>
      <c r="AN35" s="208"/>
      <c r="AO35" s="208"/>
      <c r="AP35" s="208"/>
      <c r="AQ35" s="208"/>
      <c r="AR35" s="208"/>
      <c r="AS35" s="207"/>
    </row>
    <row r="36" spans="1:45" ht="17.25" customHeight="1" thickBot="1" x14ac:dyDescent="0.3">
      <c r="A36" s="340" t="s">
        <v>306</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208"/>
      <c r="AN36" s="208"/>
      <c r="AO36" s="208"/>
      <c r="AP36" s="208"/>
      <c r="AQ36" s="208"/>
      <c r="AR36" s="208"/>
      <c r="AS36" s="207"/>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208"/>
      <c r="AN37" s="208"/>
      <c r="AO37" s="208"/>
      <c r="AP37" s="208"/>
      <c r="AQ37" s="208"/>
      <c r="AR37" s="208"/>
      <c r="AS37" s="207"/>
    </row>
    <row r="38" spans="1:45" ht="17.25" customHeight="1" x14ac:dyDescent="0.25">
      <c r="A38" s="324" t="s">
        <v>331</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208"/>
      <c r="AN38" s="208"/>
      <c r="AO38" s="208"/>
      <c r="AP38" s="208"/>
      <c r="AQ38" s="208"/>
      <c r="AR38" s="208"/>
      <c r="AS38" s="207"/>
    </row>
    <row r="39" spans="1:45" ht="17.25" customHeight="1" thickBot="1" x14ac:dyDescent="0.3">
      <c r="A39" s="340" t="s">
        <v>330</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208"/>
      <c r="AN39" s="208"/>
      <c r="AO39" s="208"/>
      <c r="AP39" s="208"/>
      <c r="AQ39" s="208"/>
      <c r="AR39" s="208"/>
      <c r="AS39" s="207"/>
    </row>
    <row r="40" spans="1:45" ht="17.25" customHeight="1" x14ac:dyDescent="0.25">
      <c r="A40" s="353" t="s">
        <v>574</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208"/>
      <c r="AN40" s="208"/>
      <c r="AO40" s="208"/>
      <c r="AP40" s="208"/>
      <c r="AQ40" s="208"/>
      <c r="AR40" s="208"/>
      <c r="AS40" s="207"/>
    </row>
    <row r="41" spans="1:45" ht="17.25" customHeight="1" x14ac:dyDescent="0.25">
      <c r="A41" s="324" t="s">
        <v>329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208"/>
      <c r="AN41" s="208"/>
      <c r="AO41" s="208"/>
      <c r="AP41" s="208"/>
      <c r="AQ41" s="208"/>
      <c r="AR41" s="208"/>
      <c r="AS41" s="207"/>
    </row>
    <row r="42" spans="1:45" ht="17.25" customHeight="1" x14ac:dyDescent="0.25">
      <c r="A42" s="324" t="s">
        <v>328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208"/>
      <c r="AN42" s="208"/>
      <c r="AO42" s="208"/>
      <c r="AP42" s="208"/>
      <c r="AQ42" s="208"/>
      <c r="AR42" s="208"/>
      <c r="AS42" s="207"/>
    </row>
    <row r="43" spans="1:45" ht="17.25" customHeight="1" x14ac:dyDescent="0.25">
      <c r="A43" s="324" t="s">
        <v>327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208"/>
      <c r="AN43" s="208"/>
      <c r="AO43" s="208"/>
      <c r="AP43" s="208"/>
      <c r="AQ43" s="208"/>
      <c r="AR43" s="208"/>
      <c r="AS43" s="207"/>
    </row>
    <row r="44" spans="1:45" ht="17.25" customHeight="1" x14ac:dyDescent="0.25">
      <c r="A44" s="324" t="s">
        <v>326</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208"/>
      <c r="AN44" s="208"/>
      <c r="AO44" s="208"/>
      <c r="AP44" s="208"/>
      <c r="AQ44" s="208"/>
      <c r="AR44" s="208"/>
      <c r="AS44" s="207"/>
    </row>
    <row r="45" spans="1:45" ht="17.25" customHeight="1" x14ac:dyDescent="0.25">
      <c r="A45" s="324" t="s">
        <v>325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208"/>
      <c r="AN45" s="208"/>
      <c r="AO45" s="208"/>
      <c r="AP45" s="208"/>
      <c r="AQ45" s="208"/>
      <c r="AR45" s="208"/>
      <c r="AS45" s="207"/>
    </row>
    <row r="46" spans="1:45" ht="17.25" customHeight="1" thickBot="1" x14ac:dyDescent="0.3">
      <c r="A46" s="346" t="s">
        <v>575</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208"/>
      <c r="AN46" s="208"/>
      <c r="AO46" s="208"/>
      <c r="AP46" s="208"/>
      <c r="AQ46" s="208"/>
      <c r="AR46" s="208"/>
      <c r="AS46" s="207"/>
    </row>
    <row r="47" spans="1:45" ht="24" customHeight="1" x14ac:dyDescent="0.25">
      <c r="A47" s="349" t="s">
        <v>324</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4</v>
      </c>
      <c r="AL47" s="352"/>
      <c r="AM47" s="336" t="s">
        <v>576</v>
      </c>
      <c r="AN47" s="336"/>
      <c r="AO47" s="210" t="s">
        <v>577</v>
      </c>
      <c r="AP47" s="210" t="s">
        <v>578</v>
      </c>
      <c r="AQ47" s="207"/>
    </row>
    <row r="48" spans="1:45" ht="12" customHeight="1" x14ac:dyDescent="0.25">
      <c r="A48" s="324" t="s">
        <v>323</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211"/>
      <c r="AP48" s="211"/>
      <c r="AQ48" s="207"/>
    </row>
    <row r="49" spans="1:43" ht="12" customHeight="1" x14ac:dyDescent="0.25">
      <c r="A49" s="324" t="s">
        <v>322</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211"/>
      <c r="AP49" s="211"/>
      <c r="AQ49" s="207"/>
    </row>
    <row r="50" spans="1:43" ht="12" customHeight="1" thickBot="1" x14ac:dyDescent="0.3">
      <c r="A50" s="340" t="s">
        <v>579</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212"/>
      <c r="AP50" s="212"/>
      <c r="AQ50" s="207"/>
    </row>
    <row r="51" spans="1:43" ht="6.75" customHeight="1" thickBot="1" x14ac:dyDescent="0.3">
      <c r="A51" s="213"/>
      <c r="B51" s="213"/>
      <c r="C51" s="213"/>
      <c r="D51" s="213"/>
      <c r="E51" s="213"/>
      <c r="F51" s="213"/>
      <c r="G51" s="213"/>
      <c r="H51" s="213"/>
      <c r="I51" s="213"/>
      <c r="J51" s="213"/>
      <c r="K51" s="213"/>
      <c r="L51" s="213"/>
      <c r="M51" s="213"/>
      <c r="N51" s="213"/>
      <c r="O51" s="213"/>
      <c r="P51" s="213"/>
      <c r="Q51" s="213"/>
      <c r="R51" s="213"/>
      <c r="S51" s="213"/>
      <c r="T51" s="213"/>
      <c r="U51" s="213"/>
      <c r="V51" s="213"/>
      <c r="W51" s="213"/>
      <c r="X51" s="213"/>
      <c r="Y51" s="213"/>
      <c r="Z51" s="213"/>
      <c r="AA51" s="213"/>
      <c r="AB51" s="213"/>
      <c r="AC51" s="213"/>
      <c r="AD51" s="213"/>
      <c r="AE51" s="213"/>
      <c r="AF51" s="213"/>
      <c r="AG51" s="213"/>
      <c r="AH51" s="213"/>
      <c r="AI51" s="213"/>
      <c r="AJ51" s="213"/>
      <c r="AK51" s="213"/>
      <c r="AL51" s="213"/>
      <c r="AM51" s="214"/>
      <c r="AN51" s="214"/>
      <c r="AO51" s="215"/>
      <c r="AP51" s="215"/>
      <c r="AQ51" s="216"/>
    </row>
    <row r="52" spans="1:43" ht="24" customHeight="1" x14ac:dyDescent="0.25">
      <c r="A52" s="334" t="s">
        <v>321</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576</v>
      </c>
      <c r="AN52" s="336"/>
      <c r="AO52" s="210" t="s">
        <v>577</v>
      </c>
      <c r="AP52" s="210" t="s">
        <v>578</v>
      </c>
      <c r="AQ52" s="207"/>
    </row>
    <row r="53" spans="1:43" ht="11.25" customHeight="1" x14ac:dyDescent="0.25">
      <c r="A53" s="343" t="s">
        <v>320</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217"/>
      <c r="AP53" s="217"/>
      <c r="AQ53" s="207"/>
    </row>
    <row r="54" spans="1:43" ht="12" customHeight="1" x14ac:dyDescent="0.25">
      <c r="A54" s="324" t="s">
        <v>319</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211"/>
      <c r="AP54" s="211"/>
      <c r="AQ54" s="207"/>
    </row>
    <row r="55" spans="1:43" ht="12" customHeight="1" x14ac:dyDescent="0.25">
      <c r="A55" s="324" t="s">
        <v>318</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211"/>
      <c r="AP55" s="211"/>
      <c r="AQ55" s="207"/>
    </row>
    <row r="56" spans="1:43" ht="12" customHeight="1" thickBot="1" x14ac:dyDescent="0.3">
      <c r="A56" s="340" t="s">
        <v>317</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212"/>
      <c r="AP56" s="212"/>
      <c r="AQ56" s="207"/>
    </row>
    <row r="57" spans="1:43" ht="6" customHeight="1" thickBot="1" x14ac:dyDescent="0.3">
      <c r="A57" s="218"/>
      <c r="B57" s="218"/>
      <c r="C57" s="218"/>
      <c r="D57" s="218"/>
      <c r="E57" s="218"/>
      <c r="F57" s="218"/>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08"/>
      <c r="AN57" s="208"/>
      <c r="AO57" s="219"/>
      <c r="AP57" s="219"/>
      <c r="AQ57" s="205"/>
    </row>
    <row r="58" spans="1:43" ht="24" customHeight="1" x14ac:dyDescent="0.25">
      <c r="A58" s="334" t="s">
        <v>580</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576</v>
      </c>
      <c r="AN58" s="336"/>
      <c r="AO58" s="210" t="s">
        <v>577</v>
      </c>
      <c r="AP58" s="210" t="s">
        <v>578</v>
      </c>
      <c r="AQ58" s="207"/>
    </row>
    <row r="59" spans="1:43" ht="12.75" customHeight="1" x14ac:dyDescent="0.25">
      <c r="A59" s="337" t="s">
        <v>316</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220"/>
      <c r="AP59" s="220"/>
      <c r="AQ59" s="221"/>
    </row>
    <row r="60" spans="1:43" ht="12" customHeight="1" x14ac:dyDescent="0.25">
      <c r="A60" s="324" t="s">
        <v>315</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211"/>
      <c r="AP60" s="211"/>
      <c r="AQ60" s="207"/>
    </row>
    <row r="61" spans="1:43" ht="12" customHeight="1" x14ac:dyDescent="0.25">
      <c r="A61" s="324" t="s">
        <v>314</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211"/>
      <c r="AP61" s="211"/>
      <c r="AQ61" s="207"/>
    </row>
    <row r="62" spans="1:43" ht="12" customHeight="1" x14ac:dyDescent="0.25">
      <c r="A62" s="324" t="s">
        <v>313</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211"/>
      <c r="AP62" s="211"/>
      <c r="AQ62" s="207"/>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211"/>
      <c r="AP63" s="211"/>
      <c r="AQ63" s="207"/>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211"/>
      <c r="AP64" s="211"/>
      <c r="AQ64" s="207"/>
    </row>
    <row r="65" spans="1:43" ht="12" customHeight="1" x14ac:dyDescent="0.25">
      <c r="A65" s="324" t="s">
        <v>312</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211"/>
      <c r="AP65" s="211"/>
      <c r="AQ65" s="207"/>
    </row>
    <row r="66" spans="1:43" ht="27.75" customHeight="1" x14ac:dyDescent="0.25">
      <c r="A66" s="319" t="s">
        <v>581</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222"/>
      <c r="AP66" s="222"/>
      <c r="AQ66" s="221"/>
    </row>
    <row r="67" spans="1:43" ht="11.25" customHeight="1" x14ac:dyDescent="0.25">
      <c r="A67" s="324" t="s">
        <v>308</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211"/>
      <c r="AP67" s="211"/>
      <c r="AQ67" s="207"/>
    </row>
    <row r="68" spans="1:43" ht="25.5" customHeight="1" x14ac:dyDescent="0.25">
      <c r="A68" s="319" t="s">
        <v>582</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222"/>
      <c r="AP68" s="222"/>
      <c r="AQ68" s="221"/>
    </row>
    <row r="69" spans="1:43" ht="12" customHeight="1" x14ac:dyDescent="0.25">
      <c r="A69" s="324" t="s">
        <v>307</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211"/>
      <c r="AP69" s="211"/>
      <c r="AQ69" s="207"/>
    </row>
    <row r="70" spans="1:43" ht="12.75" customHeight="1" x14ac:dyDescent="0.25">
      <c r="A70" s="328" t="s">
        <v>311</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2"/>
      <c r="AL70" s="322"/>
      <c r="AM70" s="322"/>
      <c r="AN70" s="322"/>
      <c r="AO70" s="222"/>
      <c r="AP70" s="222"/>
      <c r="AQ70" s="221"/>
    </row>
    <row r="71" spans="1:43" ht="12" customHeight="1" x14ac:dyDescent="0.25">
      <c r="A71" s="324" t="s">
        <v>306</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211"/>
      <c r="AP71" s="211"/>
      <c r="AQ71" s="207"/>
    </row>
    <row r="72" spans="1:43" ht="12.75" customHeight="1" thickBot="1" x14ac:dyDescent="0.3">
      <c r="A72" s="330" t="s">
        <v>310</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223"/>
      <c r="AP72" s="223"/>
      <c r="AQ72" s="221"/>
    </row>
    <row r="73" spans="1:43" ht="7.5" customHeight="1" thickBot="1" x14ac:dyDescent="0.3">
      <c r="A73" s="218"/>
      <c r="B73" s="218"/>
      <c r="C73" s="218"/>
      <c r="D73" s="218"/>
      <c r="E73" s="218"/>
      <c r="F73" s="218"/>
      <c r="G73" s="218"/>
      <c r="H73" s="218"/>
      <c r="I73" s="218"/>
      <c r="J73" s="218"/>
      <c r="K73" s="218"/>
      <c r="L73" s="218"/>
      <c r="M73" s="218"/>
      <c r="N73" s="218"/>
      <c r="O73" s="218"/>
      <c r="P73" s="218"/>
      <c r="Q73" s="218"/>
      <c r="R73" s="218"/>
      <c r="S73" s="218"/>
      <c r="T73" s="218"/>
      <c r="U73" s="218"/>
      <c r="V73" s="218"/>
      <c r="W73" s="218"/>
      <c r="X73" s="218"/>
      <c r="Y73" s="218"/>
      <c r="Z73" s="218"/>
      <c r="AA73" s="218"/>
      <c r="AB73" s="218"/>
      <c r="AC73" s="218"/>
      <c r="AD73" s="218"/>
      <c r="AE73" s="218"/>
      <c r="AF73" s="218"/>
      <c r="AG73" s="218"/>
      <c r="AH73" s="218"/>
      <c r="AI73" s="218"/>
      <c r="AJ73" s="218"/>
      <c r="AK73" s="218"/>
      <c r="AL73" s="218"/>
      <c r="AM73" s="208"/>
      <c r="AN73" s="208"/>
      <c r="AO73" s="219"/>
      <c r="AP73" s="219"/>
      <c r="AQ73" s="205"/>
    </row>
    <row r="74" spans="1:43" ht="25.5" customHeight="1" x14ac:dyDescent="0.25">
      <c r="A74" s="334" t="s">
        <v>309</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576</v>
      </c>
      <c r="AN74" s="336"/>
      <c r="AO74" s="210" t="s">
        <v>577</v>
      </c>
      <c r="AP74" s="210" t="s">
        <v>578</v>
      </c>
      <c r="AQ74" s="207"/>
    </row>
    <row r="75" spans="1:43" ht="25.5" customHeight="1" x14ac:dyDescent="0.25">
      <c r="A75" s="319" t="s">
        <v>582</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224"/>
      <c r="AP75" s="224"/>
      <c r="AQ75" s="221"/>
    </row>
    <row r="76" spans="1:43" ht="12" customHeight="1" x14ac:dyDescent="0.25">
      <c r="A76" s="324" t="s">
        <v>308</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225"/>
      <c r="AP76" s="225"/>
      <c r="AQ76" s="207"/>
    </row>
    <row r="77" spans="1:43" ht="12" customHeight="1" x14ac:dyDescent="0.25">
      <c r="A77" s="324" t="s">
        <v>307</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225"/>
      <c r="AP77" s="225"/>
      <c r="AQ77" s="207"/>
    </row>
    <row r="78" spans="1:43" ht="12" customHeight="1" x14ac:dyDescent="0.25">
      <c r="A78" s="324" t="s">
        <v>306</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225"/>
      <c r="AP78" s="225"/>
      <c r="AQ78" s="207"/>
    </row>
    <row r="79" spans="1:43" ht="12" customHeight="1" x14ac:dyDescent="0.25">
      <c r="A79" s="324" t="s">
        <v>305</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225"/>
      <c r="AP79" s="225"/>
      <c r="AQ79" s="207"/>
    </row>
    <row r="80" spans="1:43" ht="12" customHeight="1" x14ac:dyDescent="0.25">
      <c r="A80" s="324" t="s">
        <v>304</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225"/>
      <c r="AP80" s="225"/>
      <c r="AQ80" s="207"/>
    </row>
    <row r="81" spans="1:45" ht="12.75" customHeight="1" x14ac:dyDescent="0.25">
      <c r="A81" s="324" t="s">
        <v>303</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225"/>
      <c r="AP81" s="225"/>
      <c r="AQ81" s="207"/>
    </row>
    <row r="82" spans="1:45" ht="12.75" customHeight="1" x14ac:dyDescent="0.25">
      <c r="A82" s="324" t="s">
        <v>302</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225"/>
      <c r="AP82" s="225"/>
      <c r="AQ82" s="207"/>
    </row>
    <row r="83" spans="1:45" ht="12" customHeight="1" x14ac:dyDescent="0.25">
      <c r="A83" s="328" t="s">
        <v>301</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2"/>
      <c r="AL83" s="322"/>
      <c r="AM83" s="323"/>
      <c r="AN83" s="323"/>
      <c r="AO83" s="224"/>
      <c r="AP83" s="224"/>
      <c r="AQ83" s="221"/>
    </row>
    <row r="84" spans="1:45" ht="12" customHeight="1" x14ac:dyDescent="0.25">
      <c r="A84" s="328" t="s">
        <v>583</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2"/>
      <c r="AL84" s="322"/>
      <c r="AM84" s="323"/>
      <c r="AN84" s="323"/>
      <c r="AO84" s="224"/>
      <c r="AP84" s="224"/>
      <c r="AQ84" s="221"/>
    </row>
    <row r="85" spans="1:45" ht="12" customHeight="1" x14ac:dyDescent="0.25">
      <c r="A85" s="324" t="s">
        <v>300</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225"/>
      <c r="AP85" s="225"/>
      <c r="AQ85" s="205"/>
    </row>
    <row r="86" spans="1:45" ht="27.75" customHeight="1" x14ac:dyDescent="0.25">
      <c r="A86" s="319" t="s">
        <v>584</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224"/>
      <c r="AP86" s="224"/>
      <c r="AQ86" s="221"/>
    </row>
    <row r="87" spans="1:45" x14ac:dyDescent="0.25">
      <c r="A87" s="319" t="s">
        <v>585</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224"/>
      <c r="AP87" s="224"/>
      <c r="AQ87" s="221"/>
    </row>
    <row r="88" spans="1:45" ht="14.25" customHeight="1" x14ac:dyDescent="0.25">
      <c r="A88" s="308" t="s">
        <v>586</v>
      </c>
      <c r="B88" s="309"/>
      <c r="C88" s="309"/>
      <c r="D88" s="310"/>
      <c r="E88" s="226"/>
      <c r="F88" s="226"/>
      <c r="G88" s="226"/>
      <c r="H88" s="226"/>
      <c r="I88" s="226"/>
      <c r="J88" s="226"/>
      <c r="K88" s="226"/>
      <c r="L88" s="226"/>
      <c r="M88" s="226"/>
      <c r="N88" s="226"/>
      <c r="O88" s="226"/>
      <c r="P88" s="226"/>
      <c r="Q88" s="226"/>
      <c r="R88" s="226"/>
      <c r="S88" s="226"/>
      <c r="T88" s="226"/>
      <c r="U88" s="226"/>
      <c r="V88" s="226"/>
      <c r="W88" s="226"/>
      <c r="X88" s="226"/>
      <c r="Y88" s="226"/>
      <c r="Z88" s="226"/>
      <c r="AA88" s="226"/>
      <c r="AB88" s="226"/>
      <c r="AC88" s="226"/>
      <c r="AD88" s="226"/>
      <c r="AE88" s="226"/>
      <c r="AF88" s="226"/>
      <c r="AG88" s="226"/>
      <c r="AH88" s="226"/>
      <c r="AI88" s="226"/>
      <c r="AJ88" s="226"/>
      <c r="AK88" s="311"/>
      <c r="AL88" s="312"/>
      <c r="AM88" s="313"/>
      <c r="AN88" s="314"/>
      <c r="AO88" s="224"/>
      <c r="AP88" s="224"/>
      <c r="AQ88" s="221"/>
    </row>
    <row r="89" spans="1:45" x14ac:dyDescent="0.25">
      <c r="A89" s="308" t="s">
        <v>587</v>
      </c>
      <c r="B89" s="309"/>
      <c r="C89" s="309"/>
      <c r="D89" s="310"/>
      <c r="E89" s="226"/>
      <c r="F89" s="226"/>
      <c r="G89" s="226"/>
      <c r="H89" s="226"/>
      <c r="I89" s="226"/>
      <c r="J89" s="226"/>
      <c r="K89" s="226"/>
      <c r="L89" s="226"/>
      <c r="M89" s="226"/>
      <c r="N89" s="226"/>
      <c r="O89" s="226"/>
      <c r="P89" s="226"/>
      <c r="Q89" s="226"/>
      <c r="R89" s="226"/>
      <c r="S89" s="226"/>
      <c r="T89" s="226"/>
      <c r="U89" s="226"/>
      <c r="V89" s="226"/>
      <c r="W89" s="226"/>
      <c r="X89" s="226"/>
      <c r="Y89" s="226"/>
      <c r="Z89" s="226"/>
      <c r="AA89" s="226"/>
      <c r="AB89" s="226"/>
      <c r="AC89" s="226"/>
      <c r="AD89" s="226"/>
      <c r="AE89" s="226"/>
      <c r="AF89" s="226"/>
      <c r="AG89" s="226"/>
      <c r="AH89" s="226"/>
      <c r="AI89" s="226"/>
      <c r="AJ89" s="226"/>
      <c r="AK89" s="311"/>
      <c r="AL89" s="312"/>
      <c r="AM89" s="313"/>
      <c r="AN89" s="314"/>
      <c r="AO89" s="224"/>
      <c r="AP89" s="224"/>
      <c r="AQ89" s="205"/>
    </row>
    <row r="90" spans="1:45" ht="12" customHeight="1" thickBot="1" x14ac:dyDescent="0.3">
      <c r="A90" s="227" t="s">
        <v>588</v>
      </c>
      <c r="B90" s="228"/>
      <c r="C90" s="228"/>
      <c r="D90" s="228"/>
      <c r="E90" s="228"/>
      <c r="F90" s="228"/>
      <c r="G90" s="228"/>
      <c r="H90" s="228"/>
      <c r="I90" s="228"/>
      <c r="J90" s="228"/>
      <c r="K90" s="228"/>
      <c r="L90" s="228"/>
      <c r="M90" s="228"/>
      <c r="N90" s="228"/>
      <c r="O90" s="228"/>
      <c r="P90" s="228"/>
      <c r="Q90" s="228"/>
      <c r="R90" s="228"/>
      <c r="S90" s="228"/>
      <c r="T90" s="228"/>
      <c r="U90" s="228"/>
      <c r="V90" s="228"/>
      <c r="W90" s="228"/>
      <c r="X90" s="228"/>
      <c r="Y90" s="228"/>
      <c r="Z90" s="228"/>
      <c r="AA90" s="228"/>
      <c r="AB90" s="228"/>
      <c r="AC90" s="228"/>
      <c r="AD90" s="228"/>
      <c r="AE90" s="228"/>
      <c r="AF90" s="228"/>
      <c r="AG90" s="228"/>
      <c r="AH90" s="228"/>
      <c r="AI90" s="228"/>
      <c r="AJ90" s="228"/>
      <c r="AK90" s="315"/>
      <c r="AL90" s="316"/>
      <c r="AM90" s="317"/>
      <c r="AN90" s="318"/>
      <c r="AO90" s="229"/>
      <c r="AP90" s="229"/>
      <c r="AQ90" s="207"/>
    </row>
    <row r="91" spans="1:45" ht="3" customHeight="1" x14ac:dyDescent="0.25">
      <c r="A91" s="205"/>
      <c r="B91" s="205"/>
      <c r="C91" s="205"/>
      <c r="D91" s="205"/>
      <c r="E91" s="205"/>
      <c r="F91" s="205"/>
      <c r="G91" s="205"/>
      <c r="H91" s="205"/>
      <c r="I91" s="205"/>
      <c r="J91" s="205"/>
      <c r="K91" s="205"/>
      <c r="L91" s="205"/>
      <c r="M91" s="205"/>
      <c r="N91" s="205"/>
      <c r="O91" s="205"/>
      <c r="P91" s="205"/>
      <c r="Q91" s="205"/>
      <c r="R91" s="205"/>
      <c r="S91" s="205"/>
      <c r="T91" s="205"/>
      <c r="U91" s="205"/>
      <c r="V91" s="205"/>
      <c r="W91" s="205"/>
      <c r="X91" s="205"/>
      <c r="Y91" s="205"/>
      <c r="Z91" s="205"/>
      <c r="AA91" s="205"/>
      <c r="AB91" s="205"/>
      <c r="AC91" s="205"/>
      <c r="AD91" s="205"/>
      <c r="AE91" s="205"/>
      <c r="AF91" s="205"/>
      <c r="AG91" s="205"/>
      <c r="AH91" s="205"/>
      <c r="AI91" s="205"/>
      <c r="AJ91" s="205"/>
      <c r="AK91" s="205"/>
      <c r="AL91" s="205"/>
      <c r="AM91" s="205"/>
      <c r="AN91" s="205"/>
      <c r="AO91" s="205"/>
      <c r="AP91" s="205"/>
      <c r="AQ91" s="205"/>
      <c r="AR91" s="205"/>
      <c r="AS91" s="230"/>
    </row>
    <row r="92" spans="1:45" ht="13.5" customHeight="1" x14ac:dyDescent="0.25">
      <c r="A92" s="208" t="s">
        <v>589</v>
      </c>
      <c r="C92" s="207"/>
      <c r="D92" s="207"/>
      <c r="E92" s="207"/>
      <c r="F92" s="207"/>
      <c r="G92" s="207"/>
      <c r="H92" s="207"/>
      <c r="I92" s="207"/>
      <c r="J92" s="207"/>
      <c r="K92" s="207"/>
      <c r="L92" s="207"/>
      <c r="M92" s="207"/>
      <c r="N92" s="207"/>
      <c r="O92" s="207"/>
      <c r="P92" s="207"/>
      <c r="Q92" s="207"/>
      <c r="R92" s="207"/>
      <c r="S92" s="207"/>
      <c r="T92" s="207"/>
      <c r="U92" s="207"/>
      <c r="V92" s="207"/>
      <c r="W92" s="207"/>
      <c r="X92" s="207"/>
      <c r="Y92" s="207"/>
      <c r="Z92" s="207"/>
      <c r="AA92" s="207"/>
      <c r="AB92" s="207"/>
      <c r="AC92" s="207"/>
      <c r="AD92" s="207"/>
      <c r="AE92" s="207"/>
      <c r="AF92" s="207"/>
      <c r="AG92" s="207"/>
      <c r="AH92" s="207"/>
      <c r="AI92" s="207"/>
      <c r="AJ92" s="207"/>
      <c r="AK92" s="207"/>
      <c r="AL92" s="207"/>
      <c r="AM92" s="207"/>
      <c r="AN92" s="207"/>
      <c r="AO92" s="207"/>
      <c r="AP92" s="207"/>
      <c r="AQ92" s="207"/>
      <c r="AR92" s="207"/>
      <c r="AS92" s="230"/>
    </row>
    <row r="93" spans="1:45" ht="13.5" customHeight="1" x14ac:dyDescent="0.25">
      <c r="A93" s="231" t="s">
        <v>590</v>
      </c>
      <c r="B93" s="232"/>
      <c r="C93" s="233"/>
      <c r="D93" s="232"/>
      <c r="E93" s="232"/>
      <c r="F93" s="232"/>
      <c r="G93" s="232"/>
      <c r="H93" s="232"/>
      <c r="I93" s="232"/>
      <c r="J93" s="232"/>
      <c r="K93" s="232"/>
      <c r="L93" s="232"/>
      <c r="M93" s="232"/>
      <c r="N93" s="232"/>
      <c r="O93" s="232"/>
      <c r="P93" s="232"/>
      <c r="Q93" s="232"/>
      <c r="R93" s="232"/>
      <c r="S93" s="232"/>
      <c r="T93" s="232"/>
      <c r="U93" s="232"/>
      <c r="V93" s="232"/>
      <c r="W93" s="232"/>
      <c r="X93" s="232"/>
      <c r="Y93" s="232"/>
      <c r="Z93" s="232"/>
      <c r="AA93" s="232"/>
      <c r="AB93" s="232"/>
      <c r="AC93" s="232"/>
      <c r="AD93" s="232"/>
      <c r="AE93" s="232"/>
      <c r="AF93" s="232"/>
      <c r="AG93" s="232"/>
      <c r="AH93" s="232"/>
      <c r="AI93" s="232"/>
      <c r="AJ93" s="232"/>
      <c r="AK93" s="232"/>
      <c r="AL93" s="232"/>
      <c r="AM93" s="232"/>
      <c r="AN93" s="232"/>
      <c r="AO93" s="232"/>
      <c r="AP93" s="230"/>
      <c r="AQ93" s="230"/>
      <c r="AR93" s="230"/>
      <c r="AS93" s="230"/>
    </row>
    <row r="94" spans="1:45" ht="11.25" customHeight="1" x14ac:dyDescent="0.25">
      <c r="A94" s="231" t="s">
        <v>591</v>
      </c>
      <c r="B94" s="232"/>
      <c r="C94" s="233"/>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2"/>
      <c r="AB94" s="232"/>
      <c r="AC94" s="232"/>
      <c r="AD94" s="232"/>
      <c r="AE94" s="232"/>
      <c r="AF94" s="232"/>
      <c r="AG94" s="232"/>
      <c r="AH94" s="232"/>
      <c r="AI94" s="232"/>
      <c r="AJ94" s="232"/>
      <c r="AK94" s="232"/>
      <c r="AL94" s="232"/>
      <c r="AM94" s="232"/>
      <c r="AN94" s="232"/>
      <c r="AO94" s="232"/>
      <c r="AP94" s="230"/>
      <c r="AQ94" s="230"/>
      <c r="AR94" s="230"/>
      <c r="AS94" s="205"/>
    </row>
    <row r="95" spans="1:45" x14ac:dyDescent="0.25">
      <c r="A95" s="231" t="s">
        <v>592</v>
      </c>
      <c r="B95" s="232"/>
      <c r="C95" s="233"/>
      <c r="D95" s="232"/>
      <c r="E95" s="232"/>
      <c r="F95" s="232"/>
      <c r="G95" s="232"/>
      <c r="H95" s="232"/>
      <c r="I95" s="232"/>
      <c r="J95" s="232"/>
      <c r="K95" s="232"/>
      <c r="L95" s="232"/>
      <c r="M95" s="232"/>
      <c r="N95" s="232"/>
      <c r="O95" s="232"/>
      <c r="P95" s="232"/>
      <c r="Q95" s="232"/>
      <c r="R95" s="232"/>
      <c r="S95" s="232"/>
      <c r="T95" s="232"/>
      <c r="U95" s="232"/>
      <c r="V95" s="232"/>
      <c r="W95" s="232"/>
      <c r="X95" s="232"/>
      <c r="Y95" s="232"/>
      <c r="Z95" s="232"/>
      <c r="AA95" s="232"/>
      <c r="AB95" s="232"/>
      <c r="AC95" s="232"/>
      <c r="AD95" s="232"/>
      <c r="AE95" s="232"/>
      <c r="AF95" s="232"/>
      <c r="AG95" s="232"/>
      <c r="AH95" s="232"/>
      <c r="AI95" s="232"/>
      <c r="AJ95" s="232"/>
      <c r="AK95" s="232"/>
      <c r="AL95" s="232"/>
      <c r="AM95" s="232"/>
      <c r="AN95" s="232"/>
      <c r="AO95" s="232"/>
      <c r="AP95" s="230"/>
      <c r="AQ95" s="230"/>
      <c r="AR95" s="230"/>
      <c r="AS95" s="205"/>
    </row>
    <row r="96" spans="1:45" x14ac:dyDescent="0.25">
      <c r="A96" s="208" t="s">
        <v>593</v>
      </c>
      <c r="C96" s="205"/>
      <c r="D96" s="205"/>
      <c r="E96" s="205"/>
      <c r="F96" s="20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5"/>
      <c r="AL96" s="205"/>
      <c r="AM96" s="205"/>
      <c r="AN96" s="205"/>
      <c r="AO96" s="205"/>
      <c r="AP96" s="205"/>
      <c r="AQ96" s="205"/>
      <c r="AR96" s="205"/>
    </row>
  </sheetData>
  <mergeCells count="188">
    <mergeCell ref="A25:AJ25"/>
    <mergeCell ref="AK25:AL25"/>
    <mergeCell ref="AN25:AP25"/>
    <mergeCell ref="AQ25:AR25"/>
    <mergeCell ref="A26:AJ26"/>
    <mergeCell ref="AK26:AL26"/>
    <mergeCell ref="AN26:AP26"/>
    <mergeCell ref="AQ26:AR26"/>
    <mergeCell ref="A27:AJ27"/>
    <mergeCell ref="AK27:AL27"/>
    <mergeCell ref="A13:AR13"/>
    <mergeCell ref="A15:AR15"/>
    <mergeCell ref="A16:AR16"/>
    <mergeCell ref="A22:AR22"/>
    <mergeCell ref="A24:AJ24"/>
    <mergeCell ref="AK24:AL24"/>
    <mergeCell ref="A5:AR5"/>
    <mergeCell ref="A7:AR7"/>
    <mergeCell ref="A9:AR9"/>
    <mergeCell ref="A10:AR10"/>
    <mergeCell ref="A12:AR12"/>
    <mergeCell ref="A18:AR18"/>
    <mergeCell ref="A29:AJ29"/>
    <mergeCell ref="AK29:AL29"/>
    <mergeCell ref="AN29:AP29"/>
    <mergeCell ref="AQ29:AR29"/>
    <mergeCell ref="A30:AJ30"/>
    <mergeCell ref="AK30:AL30"/>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L54"/>
  <sheetViews>
    <sheetView view="pageBreakPreview" topLeftCell="A16" zoomScale="60" workbookViewId="0">
      <selection activeCell="U39" sqref="U39"/>
    </sheetView>
  </sheetViews>
  <sheetFormatPr defaultRowHeight="15.75" x14ac:dyDescent="0.25"/>
  <cols>
    <col min="1" max="1" width="9.140625" style="65"/>
    <col min="2" max="2" width="37.7109375" style="65" customWidth="1"/>
    <col min="3" max="3" width="18.42578125" style="65" customWidth="1"/>
    <col min="4" max="4" width="12.85546875" style="65" customWidth="1"/>
    <col min="5" max="6" width="9.140625" style="65" hidden="1" customWidth="1"/>
    <col min="7" max="7" width="16.42578125" style="65" customWidth="1"/>
    <col min="8" max="8" width="15.5703125" style="65" customWidth="1"/>
    <col min="9" max="10" width="18.28515625" style="65" customWidth="1"/>
    <col min="11" max="11" width="64.85546875" style="65" customWidth="1"/>
    <col min="12" max="12" width="32.28515625" style="65" customWidth="1"/>
    <col min="13" max="220" width="9.140625" style="65"/>
    <col min="221" max="221" width="37.7109375" style="65" customWidth="1"/>
    <col min="222" max="222" width="9.140625" style="65"/>
    <col min="223" max="223" width="12.85546875" style="65" customWidth="1"/>
    <col min="224" max="225" width="0" style="65" hidden="1" customWidth="1"/>
    <col min="226" max="226" width="18.28515625" style="65" customWidth="1"/>
    <col min="227" max="227" width="64.85546875" style="65" customWidth="1"/>
    <col min="228" max="231" width="9.140625" style="65"/>
    <col min="232" max="232" width="14.85546875" style="65" customWidth="1"/>
    <col min="233" max="476" width="9.140625" style="65"/>
    <col min="477" max="477" width="37.7109375" style="65" customWidth="1"/>
    <col min="478" max="478" width="9.140625" style="65"/>
    <col min="479" max="479" width="12.85546875" style="65" customWidth="1"/>
    <col min="480" max="481" width="0" style="65" hidden="1" customWidth="1"/>
    <col min="482" max="482" width="18.28515625" style="65" customWidth="1"/>
    <col min="483" max="483" width="64.85546875" style="65" customWidth="1"/>
    <col min="484" max="487" width="9.140625" style="65"/>
    <col min="488" max="488" width="14.85546875" style="65" customWidth="1"/>
    <col min="489" max="732" width="9.140625" style="65"/>
    <col min="733" max="733" width="37.7109375" style="65" customWidth="1"/>
    <col min="734" max="734" width="9.140625" style="65"/>
    <col min="735" max="735" width="12.85546875" style="65" customWidth="1"/>
    <col min="736" max="737" width="0" style="65" hidden="1" customWidth="1"/>
    <col min="738" max="738" width="18.28515625" style="65" customWidth="1"/>
    <col min="739" max="739" width="64.85546875" style="65" customWidth="1"/>
    <col min="740" max="743" width="9.140625" style="65"/>
    <col min="744" max="744" width="14.85546875" style="65" customWidth="1"/>
    <col min="745" max="988" width="9.140625" style="65"/>
    <col min="989" max="989" width="37.7109375" style="65" customWidth="1"/>
    <col min="990" max="990" width="9.140625" style="65"/>
    <col min="991" max="991" width="12.85546875" style="65" customWidth="1"/>
    <col min="992" max="993" width="0" style="65" hidden="1" customWidth="1"/>
    <col min="994" max="994" width="18.28515625" style="65" customWidth="1"/>
    <col min="995" max="995" width="64.85546875" style="65" customWidth="1"/>
    <col min="996" max="999" width="9.140625" style="65"/>
    <col min="1000" max="1000" width="14.85546875" style="65" customWidth="1"/>
    <col min="1001" max="1244" width="9.140625" style="65"/>
    <col min="1245" max="1245" width="37.7109375" style="65" customWidth="1"/>
    <col min="1246" max="1246" width="9.140625" style="65"/>
    <col min="1247" max="1247" width="12.85546875" style="65" customWidth="1"/>
    <col min="1248" max="1249" width="0" style="65" hidden="1" customWidth="1"/>
    <col min="1250" max="1250" width="18.28515625" style="65" customWidth="1"/>
    <col min="1251" max="1251" width="64.85546875" style="65" customWidth="1"/>
    <col min="1252" max="1255" width="9.140625" style="65"/>
    <col min="1256" max="1256" width="14.85546875" style="65" customWidth="1"/>
    <col min="1257" max="1500" width="9.140625" style="65"/>
    <col min="1501" max="1501" width="37.7109375" style="65" customWidth="1"/>
    <col min="1502" max="1502" width="9.140625" style="65"/>
    <col min="1503" max="1503" width="12.85546875" style="65" customWidth="1"/>
    <col min="1504" max="1505" width="0" style="65" hidden="1" customWidth="1"/>
    <col min="1506" max="1506" width="18.28515625" style="65" customWidth="1"/>
    <col min="1507" max="1507" width="64.85546875" style="65" customWidth="1"/>
    <col min="1508" max="1511" width="9.140625" style="65"/>
    <col min="1512" max="1512" width="14.85546875" style="65" customWidth="1"/>
    <col min="1513" max="1756" width="9.140625" style="65"/>
    <col min="1757" max="1757" width="37.7109375" style="65" customWidth="1"/>
    <col min="1758" max="1758" width="9.140625" style="65"/>
    <col min="1759" max="1759" width="12.85546875" style="65" customWidth="1"/>
    <col min="1760" max="1761" width="0" style="65" hidden="1" customWidth="1"/>
    <col min="1762" max="1762" width="18.28515625" style="65" customWidth="1"/>
    <col min="1763" max="1763" width="64.85546875" style="65" customWidth="1"/>
    <col min="1764" max="1767" width="9.140625" style="65"/>
    <col min="1768" max="1768" width="14.85546875" style="65" customWidth="1"/>
    <col min="1769" max="2012" width="9.140625" style="65"/>
    <col min="2013" max="2013" width="37.7109375" style="65" customWidth="1"/>
    <col min="2014" max="2014" width="9.140625" style="65"/>
    <col min="2015" max="2015" width="12.85546875" style="65" customWidth="1"/>
    <col min="2016" max="2017" width="0" style="65" hidden="1" customWidth="1"/>
    <col min="2018" max="2018" width="18.28515625" style="65" customWidth="1"/>
    <col min="2019" max="2019" width="64.85546875" style="65" customWidth="1"/>
    <col min="2020" max="2023" width="9.140625" style="65"/>
    <col min="2024" max="2024" width="14.85546875" style="65" customWidth="1"/>
    <col min="2025" max="2268" width="9.140625" style="65"/>
    <col min="2269" max="2269" width="37.7109375" style="65" customWidth="1"/>
    <col min="2270" max="2270" width="9.140625" style="65"/>
    <col min="2271" max="2271" width="12.85546875" style="65" customWidth="1"/>
    <col min="2272" max="2273" width="0" style="65" hidden="1" customWidth="1"/>
    <col min="2274" max="2274" width="18.28515625" style="65" customWidth="1"/>
    <col min="2275" max="2275" width="64.85546875" style="65" customWidth="1"/>
    <col min="2276" max="2279" width="9.140625" style="65"/>
    <col min="2280" max="2280" width="14.85546875" style="65" customWidth="1"/>
    <col min="2281" max="2524" width="9.140625" style="65"/>
    <col min="2525" max="2525" width="37.7109375" style="65" customWidth="1"/>
    <col min="2526" max="2526" width="9.140625" style="65"/>
    <col min="2527" max="2527" width="12.85546875" style="65" customWidth="1"/>
    <col min="2528" max="2529" width="0" style="65" hidden="1" customWidth="1"/>
    <col min="2530" max="2530" width="18.28515625" style="65" customWidth="1"/>
    <col min="2531" max="2531" width="64.85546875" style="65" customWidth="1"/>
    <col min="2532" max="2535" width="9.140625" style="65"/>
    <col min="2536" max="2536" width="14.85546875" style="65" customWidth="1"/>
    <col min="2537" max="2780" width="9.140625" style="65"/>
    <col min="2781" max="2781" width="37.7109375" style="65" customWidth="1"/>
    <col min="2782" max="2782" width="9.140625" style="65"/>
    <col min="2783" max="2783" width="12.85546875" style="65" customWidth="1"/>
    <col min="2784" max="2785" width="0" style="65" hidden="1" customWidth="1"/>
    <col min="2786" max="2786" width="18.28515625" style="65" customWidth="1"/>
    <col min="2787" max="2787" width="64.85546875" style="65" customWidth="1"/>
    <col min="2788" max="2791" width="9.140625" style="65"/>
    <col min="2792" max="2792" width="14.85546875" style="65" customWidth="1"/>
    <col min="2793" max="3036" width="9.140625" style="65"/>
    <col min="3037" max="3037" width="37.7109375" style="65" customWidth="1"/>
    <col min="3038" max="3038" width="9.140625" style="65"/>
    <col min="3039" max="3039" width="12.85546875" style="65" customWidth="1"/>
    <col min="3040" max="3041" width="0" style="65" hidden="1" customWidth="1"/>
    <col min="3042" max="3042" width="18.28515625" style="65" customWidth="1"/>
    <col min="3043" max="3043" width="64.85546875" style="65" customWidth="1"/>
    <col min="3044" max="3047" width="9.140625" style="65"/>
    <col min="3048" max="3048" width="14.85546875" style="65" customWidth="1"/>
    <col min="3049" max="3292" width="9.140625" style="65"/>
    <col min="3293" max="3293" width="37.7109375" style="65" customWidth="1"/>
    <col min="3294" max="3294" width="9.140625" style="65"/>
    <col min="3295" max="3295" width="12.85546875" style="65" customWidth="1"/>
    <col min="3296" max="3297" width="0" style="65" hidden="1" customWidth="1"/>
    <col min="3298" max="3298" width="18.28515625" style="65" customWidth="1"/>
    <col min="3299" max="3299" width="64.85546875" style="65" customWidth="1"/>
    <col min="3300" max="3303" width="9.140625" style="65"/>
    <col min="3304" max="3304" width="14.85546875" style="65" customWidth="1"/>
    <col min="3305" max="3548" width="9.140625" style="65"/>
    <col min="3549" max="3549" width="37.7109375" style="65" customWidth="1"/>
    <col min="3550" max="3550" width="9.140625" style="65"/>
    <col min="3551" max="3551" width="12.85546875" style="65" customWidth="1"/>
    <col min="3552" max="3553" width="0" style="65" hidden="1" customWidth="1"/>
    <col min="3554" max="3554" width="18.28515625" style="65" customWidth="1"/>
    <col min="3555" max="3555" width="64.85546875" style="65" customWidth="1"/>
    <col min="3556" max="3559" width="9.140625" style="65"/>
    <col min="3560" max="3560" width="14.85546875" style="65" customWidth="1"/>
    <col min="3561" max="3804" width="9.140625" style="65"/>
    <col min="3805" max="3805" width="37.7109375" style="65" customWidth="1"/>
    <col min="3806" max="3806" width="9.140625" style="65"/>
    <col min="3807" max="3807" width="12.85546875" style="65" customWidth="1"/>
    <col min="3808" max="3809" width="0" style="65" hidden="1" customWidth="1"/>
    <col min="3810" max="3810" width="18.28515625" style="65" customWidth="1"/>
    <col min="3811" max="3811" width="64.85546875" style="65" customWidth="1"/>
    <col min="3812" max="3815" width="9.140625" style="65"/>
    <col min="3816" max="3816" width="14.85546875" style="65" customWidth="1"/>
    <col min="3817" max="4060" width="9.140625" style="65"/>
    <col min="4061" max="4061" width="37.7109375" style="65" customWidth="1"/>
    <col min="4062" max="4062" width="9.140625" style="65"/>
    <col min="4063" max="4063" width="12.85546875" style="65" customWidth="1"/>
    <col min="4064" max="4065" width="0" style="65" hidden="1" customWidth="1"/>
    <col min="4066" max="4066" width="18.28515625" style="65" customWidth="1"/>
    <col min="4067" max="4067" width="64.85546875" style="65" customWidth="1"/>
    <col min="4068" max="4071" width="9.140625" style="65"/>
    <col min="4072" max="4072" width="14.85546875" style="65" customWidth="1"/>
    <col min="4073" max="4316" width="9.140625" style="65"/>
    <col min="4317" max="4317" width="37.7109375" style="65" customWidth="1"/>
    <col min="4318" max="4318" width="9.140625" style="65"/>
    <col min="4319" max="4319" width="12.85546875" style="65" customWidth="1"/>
    <col min="4320" max="4321" width="0" style="65" hidden="1" customWidth="1"/>
    <col min="4322" max="4322" width="18.28515625" style="65" customWidth="1"/>
    <col min="4323" max="4323" width="64.85546875" style="65" customWidth="1"/>
    <col min="4324" max="4327" width="9.140625" style="65"/>
    <col min="4328" max="4328" width="14.85546875" style="65" customWidth="1"/>
    <col min="4329" max="4572" width="9.140625" style="65"/>
    <col min="4573" max="4573" width="37.7109375" style="65" customWidth="1"/>
    <col min="4574" max="4574" width="9.140625" style="65"/>
    <col min="4575" max="4575" width="12.85546875" style="65" customWidth="1"/>
    <col min="4576" max="4577" width="0" style="65" hidden="1" customWidth="1"/>
    <col min="4578" max="4578" width="18.28515625" style="65" customWidth="1"/>
    <col min="4579" max="4579" width="64.85546875" style="65" customWidth="1"/>
    <col min="4580" max="4583" width="9.140625" style="65"/>
    <col min="4584" max="4584" width="14.85546875" style="65" customWidth="1"/>
    <col min="4585" max="4828" width="9.140625" style="65"/>
    <col min="4829" max="4829" width="37.7109375" style="65" customWidth="1"/>
    <col min="4830" max="4830" width="9.140625" style="65"/>
    <col min="4831" max="4831" width="12.85546875" style="65" customWidth="1"/>
    <col min="4832" max="4833" width="0" style="65" hidden="1" customWidth="1"/>
    <col min="4834" max="4834" width="18.28515625" style="65" customWidth="1"/>
    <col min="4835" max="4835" width="64.85546875" style="65" customWidth="1"/>
    <col min="4836" max="4839" width="9.140625" style="65"/>
    <col min="4840" max="4840" width="14.85546875" style="65" customWidth="1"/>
    <col min="4841" max="5084" width="9.140625" style="65"/>
    <col min="5085" max="5085" width="37.7109375" style="65" customWidth="1"/>
    <col min="5086" max="5086" width="9.140625" style="65"/>
    <col min="5087" max="5087" width="12.85546875" style="65" customWidth="1"/>
    <col min="5088" max="5089" width="0" style="65" hidden="1" customWidth="1"/>
    <col min="5090" max="5090" width="18.28515625" style="65" customWidth="1"/>
    <col min="5091" max="5091" width="64.85546875" style="65" customWidth="1"/>
    <col min="5092" max="5095" width="9.140625" style="65"/>
    <col min="5096" max="5096" width="14.85546875" style="65" customWidth="1"/>
    <col min="5097" max="5340" width="9.140625" style="65"/>
    <col min="5341" max="5341" width="37.7109375" style="65" customWidth="1"/>
    <col min="5342" max="5342" width="9.140625" style="65"/>
    <col min="5343" max="5343" width="12.85546875" style="65" customWidth="1"/>
    <col min="5344" max="5345" width="0" style="65" hidden="1" customWidth="1"/>
    <col min="5346" max="5346" width="18.28515625" style="65" customWidth="1"/>
    <col min="5347" max="5347" width="64.85546875" style="65" customWidth="1"/>
    <col min="5348" max="5351" width="9.140625" style="65"/>
    <col min="5352" max="5352" width="14.85546875" style="65" customWidth="1"/>
    <col min="5353" max="5596" width="9.140625" style="65"/>
    <col min="5597" max="5597" width="37.7109375" style="65" customWidth="1"/>
    <col min="5598" max="5598" width="9.140625" style="65"/>
    <col min="5599" max="5599" width="12.85546875" style="65" customWidth="1"/>
    <col min="5600" max="5601" width="0" style="65" hidden="1" customWidth="1"/>
    <col min="5602" max="5602" width="18.28515625" style="65" customWidth="1"/>
    <col min="5603" max="5603" width="64.85546875" style="65" customWidth="1"/>
    <col min="5604" max="5607" width="9.140625" style="65"/>
    <col min="5608" max="5608" width="14.85546875" style="65" customWidth="1"/>
    <col min="5609" max="5852" width="9.140625" style="65"/>
    <col min="5853" max="5853" width="37.7109375" style="65" customWidth="1"/>
    <col min="5854" max="5854" width="9.140625" style="65"/>
    <col min="5855" max="5855" width="12.85546875" style="65" customWidth="1"/>
    <col min="5856" max="5857" width="0" style="65" hidden="1" customWidth="1"/>
    <col min="5858" max="5858" width="18.28515625" style="65" customWidth="1"/>
    <col min="5859" max="5859" width="64.85546875" style="65" customWidth="1"/>
    <col min="5860" max="5863" width="9.140625" style="65"/>
    <col min="5864" max="5864" width="14.85546875" style="65" customWidth="1"/>
    <col min="5865" max="6108" width="9.140625" style="65"/>
    <col min="6109" max="6109" width="37.7109375" style="65" customWidth="1"/>
    <col min="6110" max="6110" width="9.140625" style="65"/>
    <col min="6111" max="6111" width="12.85546875" style="65" customWidth="1"/>
    <col min="6112" max="6113" width="0" style="65" hidden="1" customWidth="1"/>
    <col min="6114" max="6114" width="18.28515625" style="65" customWidth="1"/>
    <col min="6115" max="6115" width="64.85546875" style="65" customWidth="1"/>
    <col min="6116" max="6119" width="9.140625" style="65"/>
    <col min="6120" max="6120" width="14.85546875" style="65" customWidth="1"/>
    <col min="6121" max="6364" width="9.140625" style="65"/>
    <col min="6365" max="6365" width="37.7109375" style="65" customWidth="1"/>
    <col min="6366" max="6366" width="9.140625" style="65"/>
    <col min="6367" max="6367" width="12.85546875" style="65" customWidth="1"/>
    <col min="6368" max="6369" width="0" style="65" hidden="1" customWidth="1"/>
    <col min="6370" max="6370" width="18.28515625" style="65" customWidth="1"/>
    <col min="6371" max="6371" width="64.85546875" style="65" customWidth="1"/>
    <col min="6372" max="6375" width="9.140625" style="65"/>
    <col min="6376" max="6376" width="14.85546875" style="65" customWidth="1"/>
    <col min="6377" max="6620" width="9.140625" style="65"/>
    <col min="6621" max="6621" width="37.7109375" style="65" customWidth="1"/>
    <col min="6622" max="6622" width="9.140625" style="65"/>
    <col min="6623" max="6623" width="12.85546875" style="65" customWidth="1"/>
    <col min="6624" max="6625" width="0" style="65" hidden="1" customWidth="1"/>
    <col min="6626" max="6626" width="18.28515625" style="65" customWidth="1"/>
    <col min="6627" max="6627" width="64.85546875" style="65" customWidth="1"/>
    <col min="6628" max="6631" width="9.140625" style="65"/>
    <col min="6632" max="6632" width="14.85546875" style="65" customWidth="1"/>
    <col min="6633" max="6876" width="9.140625" style="65"/>
    <col min="6877" max="6877" width="37.7109375" style="65" customWidth="1"/>
    <col min="6878" max="6878" width="9.140625" style="65"/>
    <col min="6879" max="6879" width="12.85546875" style="65" customWidth="1"/>
    <col min="6880" max="6881" width="0" style="65" hidden="1" customWidth="1"/>
    <col min="6882" max="6882" width="18.28515625" style="65" customWidth="1"/>
    <col min="6883" max="6883" width="64.85546875" style="65" customWidth="1"/>
    <col min="6884" max="6887" width="9.140625" style="65"/>
    <col min="6888" max="6888" width="14.85546875" style="65" customWidth="1"/>
    <col min="6889" max="7132" width="9.140625" style="65"/>
    <col min="7133" max="7133" width="37.7109375" style="65" customWidth="1"/>
    <col min="7134" max="7134" width="9.140625" style="65"/>
    <col min="7135" max="7135" width="12.85546875" style="65" customWidth="1"/>
    <col min="7136" max="7137" width="0" style="65" hidden="1" customWidth="1"/>
    <col min="7138" max="7138" width="18.28515625" style="65" customWidth="1"/>
    <col min="7139" max="7139" width="64.85546875" style="65" customWidth="1"/>
    <col min="7140" max="7143" width="9.140625" style="65"/>
    <col min="7144" max="7144" width="14.85546875" style="65" customWidth="1"/>
    <col min="7145" max="7388" width="9.140625" style="65"/>
    <col min="7389" max="7389" width="37.7109375" style="65" customWidth="1"/>
    <col min="7390" max="7390" width="9.140625" style="65"/>
    <col min="7391" max="7391" width="12.85546875" style="65" customWidth="1"/>
    <col min="7392" max="7393" width="0" style="65" hidden="1" customWidth="1"/>
    <col min="7394" max="7394" width="18.28515625" style="65" customWidth="1"/>
    <col min="7395" max="7395" width="64.85546875" style="65" customWidth="1"/>
    <col min="7396" max="7399" width="9.140625" style="65"/>
    <col min="7400" max="7400" width="14.85546875" style="65" customWidth="1"/>
    <col min="7401" max="7644" width="9.140625" style="65"/>
    <col min="7645" max="7645" width="37.7109375" style="65" customWidth="1"/>
    <col min="7646" max="7646" width="9.140625" style="65"/>
    <col min="7647" max="7647" width="12.85546875" style="65" customWidth="1"/>
    <col min="7648" max="7649" width="0" style="65" hidden="1" customWidth="1"/>
    <col min="7650" max="7650" width="18.28515625" style="65" customWidth="1"/>
    <col min="7651" max="7651" width="64.85546875" style="65" customWidth="1"/>
    <col min="7652" max="7655" width="9.140625" style="65"/>
    <col min="7656" max="7656" width="14.85546875" style="65" customWidth="1"/>
    <col min="7657" max="7900" width="9.140625" style="65"/>
    <col min="7901" max="7901" width="37.7109375" style="65" customWidth="1"/>
    <col min="7902" max="7902" width="9.140625" style="65"/>
    <col min="7903" max="7903" width="12.85546875" style="65" customWidth="1"/>
    <col min="7904" max="7905" width="0" style="65" hidden="1" customWidth="1"/>
    <col min="7906" max="7906" width="18.28515625" style="65" customWidth="1"/>
    <col min="7907" max="7907" width="64.85546875" style="65" customWidth="1"/>
    <col min="7908" max="7911" width="9.140625" style="65"/>
    <col min="7912" max="7912" width="14.85546875" style="65" customWidth="1"/>
    <col min="7913" max="8156" width="9.140625" style="65"/>
    <col min="8157" max="8157" width="37.7109375" style="65" customWidth="1"/>
    <col min="8158" max="8158" width="9.140625" style="65"/>
    <col min="8159" max="8159" width="12.85546875" style="65" customWidth="1"/>
    <col min="8160" max="8161" width="0" style="65" hidden="1" customWidth="1"/>
    <col min="8162" max="8162" width="18.28515625" style="65" customWidth="1"/>
    <col min="8163" max="8163" width="64.85546875" style="65" customWidth="1"/>
    <col min="8164" max="8167" width="9.140625" style="65"/>
    <col min="8168" max="8168" width="14.85546875" style="65" customWidth="1"/>
    <col min="8169" max="8412" width="9.140625" style="65"/>
    <col min="8413" max="8413" width="37.7109375" style="65" customWidth="1"/>
    <col min="8414" max="8414" width="9.140625" style="65"/>
    <col min="8415" max="8415" width="12.85546875" style="65" customWidth="1"/>
    <col min="8416" max="8417" width="0" style="65" hidden="1" customWidth="1"/>
    <col min="8418" max="8418" width="18.28515625" style="65" customWidth="1"/>
    <col min="8419" max="8419" width="64.85546875" style="65" customWidth="1"/>
    <col min="8420" max="8423" width="9.140625" style="65"/>
    <col min="8424" max="8424" width="14.85546875" style="65" customWidth="1"/>
    <col min="8425" max="8668" width="9.140625" style="65"/>
    <col min="8669" max="8669" width="37.7109375" style="65" customWidth="1"/>
    <col min="8670" max="8670" width="9.140625" style="65"/>
    <col min="8671" max="8671" width="12.85546875" style="65" customWidth="1"/>
    <col min="8672" max="8673" width="0" style="65" hidden="1" customWidth="1"/>
    <col min="8674" max="8674" width="18.28515625" style="65" customWidth="1"/>
    <col min="8675" max="8675" width="64.85546875" style="65" customWidth="1"/>
    <col min="8676" max="8679" width="9.140625" style="65"/>
    <col min="8680" max="8680" width="14.85546875" style="65" customWidth="1"/>
    <col min="8681" max="8924" width="9.140625" style="65"/>
    <col min="8925" max="8925" width="37.7109375" style="65" customWidth="1"/>
    <col min="8926" max="8926" width="9.140625" style="65"/>
    <col min="8927" max="8927" width="12.85546875" style="65" customWidth="1"/>
    <col min="8928" max="8929" width="0" style="65" hidden="1" customWidth="1"/>
    <col min="8930" max="8930" width="18.28515625" style="65" customWidth="1"/>
    <col min="8931" max="8931" width="64.85546875" style="65" customWidth="1"/>
    <col min="8932" max="8935" width="9.140625" style="65"/>
    <col min="8936" max="8936" width="14.85546875" style="65" customWidth="1"/>
    <col min="8937" max="9180" width="9.140625" style="65"/>
    <col min="9181" max="9181" width="37.7109375" style="65" customWidth="1"/>
    <col min="9182" max="9182" width="9.140625" style="65"/>
    <col min="9183" max="9183" width="12.85546875" style="65" customWidth="1"/>
    <col min="9184" max="9185" width="0" style="65" hidden="1" customWidth="1"/>
    <col min="9186" max="9186" width="18.28515625" style="65" customWidth="1"/>
    <col min="9187" max="9187" width="64.85546875" style="65" customWidth="1"/>
    <col min="9188" max="9191" width="9.140625" style="65"/>
    <col min="9192" max="9192" width="14.85546875" style="65" customWidth="1"/>
    <col min="9193" max="9436" width="9.140625" style="65"/>
    <col min="9437" max="9437" width="37.7109375" style="65" customWidth="1"/>
    <col min="9438" max="9438" width="9.140625" style="65"/>
    <col min="9439" max="9439" width="12.85546875" style="65" customWidth="1"/>
    <col min="9440" max="9441" width="0" style="65" hidden="1" customWidth="1"/>
    <col min="9442" max="9442" width="18.28515625" style="65" customWidth="1"/>
    <col min="9443" max="9443" width="64.85546875" style="65" customWidth="1"/>
    <col min="9444" max="9447" width="9.140625" style="65"/>
    <col min="9448" max="9448" width="14.85546875" style="65" customWidth="1"/>
    <col min="9449" max="9692" width="9.140625" style="65"/>
    <col min="9693" max="9693" width="37.7109375" style="65" customWidth="1"/>
    <col min="9694" max="9694" width="9.140625" style="65"/>
    <col min="9695" max="9695" width="12.85546875" style="65" customWidth="1"/>
    <col min="9696" max="9697" width="0" style="65" hidden="1" customWidth="1"/>
    <col min="9698" max="9698" width="18.28515625" style="65" customWidth="1"/>
    <col min="9699" max="9699" width="64.85546875" style="65" customWidth="1"/>
    <col min="9700" max="9703" width="9.140625" style="65"/>
    <col min="9704" max="9704" width="14.85546875" style="65" customWidth="1"/>
    <col min="9705" max="9948" width="9.140625" style="65"/>
    <col min="9949" max="9949" width="37.7109375" style="65" customWidth="1"/>
    <col min="9950" max="9950" width="9.140625" style="65"/>
    <col min="9951" max="9951" width="12.85546875" style="65" customWidth="1"/>
    <col min="9952" max="9953" width="0" style="65" hidden="1" customWidth="1"/>
    <col min="9954" max="9954" width="18.28515625" style="65" customWidth="1"/>
    <col min="9955" max="9955" width="64.85546875" style="65" customWidth="1"/>
    <col min="9956" max="9959" width="9.140625" style="65"/>
    <col min="9960" max="9960" width="14.85546875" style="65" customWidth="1"/>
    <col min="9961" max="10204" width="9.140625" style="65"/>
    <col min="10205" max="10205" width="37.7109375" style="65" customWidth="1"/>
    <col min="10206" max="10206" width="9.140625" style="65"/>
    <col min="10207" max="10207" width="12.85546875" style="65" customWidth="1"/>
    <col min="10208" max="10209" width="0" style="65" hidden="1" customWidth="1"/>
    <col min="10210" max="10210" width="18.28515625" style="65" customWidth="1"/>
    <col min="10211" max="10211" width="64.85546875" style="65" customWidth="1"/>
    <col min="10212" max="10215" width="9.140625" style="65"/>
    <col min="10216" max="10216" width="14.85546875" style="65" customWidth="1"/>
    <col min="10217" max="10460" width="9.140625" style="65"/>
    <col min="10461" max="10461" width="37.7109375" style="65" customWidth="1"/>
    <col min="10462" max="10462" width="9.140625" style="65"/>
    <col min="10463" max="10463" width="12.85546875" style="65" customWidth="1"/>
    <col min="10464" max="10465" width="0" style="65" hidden="1" customWidth="1"/>
    <col min="10466" max="10466" width="18.28515625" style="65" customWidth="1"/>
    <col min="10467" max="10467" width="64.85546875" style="65" customWidth="1"/>
    <col min="10468" max="10471" width="9.140625" style="65"/>
    <col min="10472" max="10472" width="14.85546875" style="65" customWidth="1"/>
    <col min="10473" max="10716" width="9.140625" style="65"/>
    <col min="10717" max="10717" width="37.7109375" style="65" customWidth="1"/>
    <col min="10718" max="10718" width="9.140625" style="65"/>
    <col min="10719" max="10719" width="12.85546875" style="65" customWidth="1"/>
    <col min="10720" max="10721" width="0" style="65" hidden="1" customWidth="1"/>
    <col min="10722" max="10722" width="18.28515625" style="65" customWidth="1"/>
    <col min="10723" max="10723" width="64.85546875" style="65" customWidth="1"/>
    <col min="10724" max="10727" width="9.140625" style="65"/>
    <col min="10728" max="10728" width="14.85546875" style="65" customWidth="1"/>
    <col min="10729" max="10972" width="9.140625" style="65"/>
    <col min="10973" max="10973" width="37.7109375" style="65" customWidth="1"/>
    <col min="10974" max="10974" width="9.140625" style="65"/>
    <col min="10975" max="10975" width="12.85546875" style="65" customWidth="1"/>
    <col min="10976" max="10977" width="0" style="65" hidden="1" customWidth="1"/>
    <col min="10978" max="10978" width="18.28515625" style="65" customWidth="1"/>
    <col min="10979" max="10979" width="64.85546875" style="65" customWidth="1"/>
    <col min="10980" max="10983" width="9.140625" style="65"/>
    <col min="10984" max="10984" width="14.85546875" style="65" customWidth="1"/>
    <col min="10985" max="11228" width="9.140625" style="65"/>
    <col min="11229" max="11229" width="37.7109375" style="65" customWidth="1"/>
    <col min="11230" max="11230" width="9.140625" style="65"/>
    <col min="11231" max="11231" width="12.85546875" style="65" customWidth="1"/>
    <col min="11232" max="11233" width="0" style="65" hidden="1" customWidth="1"/>
    <col min="11234" max="11234" width="18.28515625" style="65" customWidth="1"/>
    <col min="11235" max="11235" width="64.85546875" style="65" customWidth="1"/>
    <col min="11236" max="11239" width="9.140625" style="65"/>
    <col min="11240" max="11240" width="14.85546875" style="65" customWidth="1"/>
    <col min="11241" max="11484" width="9.140625" style="65"/>
    <col min="11485" max="11485" width="37.7109375" style="65" customWidth="1"/>
    <col min="11486" max="11486" width="9.140625" style="65"/>
    <col min="11487" max="11487" width="12.85546875" style="65" customWidth="1"/>
    <col min="11488" max="11489" width="0" style="65" hidden="1" customWidth="1"/>
    <col min="11490" max="11490" width="18.28515625" style="65" customWidth="1"/>
    <col min="11491" max="11491" width="64.85546875" style="65" customWidth="1"/>
    <col min="11492" max="11495" width="9.140625" style="65"/>
    <col min="11496" max="11496" width="14.85546875" style="65" customWidth="1"/>
    <col min="11497" max="11740" width="9.140625" style="65"/>
    <col min="11741" max="11741" width="37.7109375" style="65" customWidth="1"/>
    <col min="11742" max="11742" width="9.140625" style="65"/>
    <col min="11743" max="11743" width="12.85546875" style="65" customWidth="1"/>
    <col min="11744" max="11745" width="0" style="65" hidden="1" customWidth="1"/>
    <col min="11746" max="11746" width="18.28515625" style="65" customWidth="1"/>
    <col min="11747" max="11747" width="64.85546875" style="65" customWidth="1"/>
    <col min="11748" max="11751" width="9.140625" style="65"/>
    <col min="11752" max="11752" width="14.85546875" style="65" customWidth="1"/>
    <col min="11753" max="11996" width="9.140625" style="65"/>
    <col min="11997" max="11997" width="37.7109375" style="65" customWidth="1"/>
    <col min="11998" max="11998" width="9.140625" style="65"/>
    <col min="11999" max="11999" width="12.85546875" style="65" customWidth="1"/>
    <col min="12000" max="12001" width="0" style="65" hidden="1" customWidth="1"/>
    <col min="12002" max="12002" width="18.28515625" style="65" customWidth="1"/>
    <col min="12003" max="12003" width="64.85546875" style="65" customWidth="1"/>
    <col min="12004" max="12007" width="9.140625" style="65"/>
    <col min="12008" max="12008" width="14.85546875" style="65" customWidth="1"/>
    <col min="12009" max="12252" width="9.140625" style="65"/>
    <col min="12253" max="12253" width="37.7109375" style="65" customWidth="1"/>
    <col min="12254" max="12254" width="9.140625" style="65"/>
    <col min="12255" max="12255" width="12.85546875" style="65" customWidth="1"/>
    <col min="12256" max="12257" width="0" style="65" hidden="1" customWidth="1"/>
    <col min="12258" max="12258" width="18.28515625" style="65" customWidth="1"/>
    <col min="12259" max="12259" width="64.85546875" style="65" customWidth="1"/>
    <col min="12260" max="12263" width="9.140625" style="65"/>
    <col min="12264" max="12264" width="14.85546875" style="65" customWidth="1"/>
    <col min="12265" max="12508" width="9.140625" style="65"/>
    <col min="12509" max="12509" width="37.7109375" style="65" customWidth="1"/>
    <col min="12510" max="12510" width="9.140625" style="65"/>
    <col min="12511" max="12511" width="12.85546875" style="65" customWidth="1"/>
    <col min="12512" max="12513" width="0" style="65" hidden="1" customWidth="1"/>
    <col min="12514" max="12514" width="18.28515625" style="65" customWidth="1"/>
    <col min="12515" max="12515" width="64.85546875" style="65" customWidth="1"/>
    <col min="12516" max="12519" width="9.140625" style="65"/>
    <col min="12520" max="12520" width="14.85546875" style="65" customWidth="1"/>
    <col min="12521" max="12764" width="9.140625" style="65"/>
    <col min="12765" max="12765" width="37.7109375" style="65" customWidth="1"/>
    <col min="12766" max="12766" width="9.140625" style="65"/>
    <col min="12767" max="12767" width="12.85546875" style="65" customWidth="1"/>
    <col min="12768" max="12769" width="0" style="65" hidden="1" customWidth="1"/>
    <col min="12770" max="12770" width="18.28515625" style="65" customWidth="1"/>
    <col min="12771" max="12771" width="64.85546875" style="65" customWidth="1"/>
    <col min="12772" max="12775" width="9.140625" style="65"/>
    <col min="12776" max="12776" width="14.85546875" style="65" customWidth="1"/>
    <col min="12777" max="13020" width="9.140625" style="65"/>
    <col min="13021" max="13021" width="37.7109375" style="65" customWidth="1"/>
    <col min="13022" max="13022" width="9.140625" style="65"/>
    <col min="13023" max="13023" width="12.85546875" style="65" customWidth="1"/>
    <col min="13024" max="13025" width="0" style="65" hidden="1" customWidth="1"/>
    <col min="13026" max="13026" width="18.28515625" style="65" customWidth="1"/>
    <col min="13027" max="13027" width="64.85546875" style="65" customWidth="1"/>
    <col min="13028" max="13031" width="9.140625" style="65"/>
    <col min="13032" max="13032" width="14.85546875" style="65" customWidth="1"/>
    <col min="13033" max="13276" width="9.140625" style="65"/>
    <col min="13277" max="13277" width="37.7109375" style="65" customWidth="1"/>
    <col min="13278" max="13278" width="9.140625" style="65"/>
    <col min="13279" max="13279" width="12.85546875" style="65" customWidth="1"/>
    <col min="13280" max="13281" width="0" style="65" hidden="1" customWidth="1"/>
    <col min="13282" max="13282" width="18.28515625" style="65" customWidth="1"/>
    <col min="13283" max="13283" width="64.85546875" style="65" customWidth="1"/>
    <col min="13284" max="13287" width="9.140625" style="65"/>
    <col min="13288" max="13288" width="14.85546875" style="65" customWidth="1"/>
    <col min="13289" max="13532" width="9.140625" style="65"/>
    <col min="13533" max="13533" width="37.7109375" style="65" customWidth="1"/>
    <col min="13534" max="13534" width="9.140625" style="65"/>
    <col min="13535" max="13535" width="12.85546875" style="65" customWidth="1"/>
    <col min="13536" max="13537" width="0" style="65" hidden="1" customWidth="1"/>
    <col min="13538" max="13538" width="18.28515625" style="65" customWidth="1"/>
    <col min="13539" max="13539" width="64.85546875" style="65" customWidth="1"/>
    <col min="13540" max="13543" width="9.140625" style="65"/>
    <col min="13544" max="13544" width="14.85546875" style="65" customWidth="1"/>
    <col min="13545" max="13788" width="9.140625" style="65"/>
    <col min="13789" max="13789" width="37.7109375" style="65" customWidth="1"/>
    <col min="13790" max="13790" width="9.140625" style="65"/>
    <col min="13791" max="13791" width="12.85546875" style="65" customWidth="1"/>
    <col min="13792" max="13793" width="0" style="65" hidden="1" customWidth="1"/>
    <col min="13794" max="13794" width="18.28515625" style="65" customWidth="1"/>
    <col min="13795" max="13795" width="64.85546875" style="65" customWidth="1"/>
    <col min="13796" max="13799" width="9.140625" style="65"/>
    <col min="13800" max="13800" width="14.85546875" style="65" customWidth="1"/>
    <col min="13801" max="14044" width="9.140625" style="65"/>
    <col min="14045" max="14045" width="37.7109375" style="65" customWidth="1"/>
    <col min="14046" max="14046" width="9.140625" style="65"/>
    <col min="14047" max="14047" width="12.85546875" style="65" customWidth="1"/>
    <col min="14048" max="14049" width="0" style="65" hidden="1" customWidth="1"/>
    <col min="14050" max="14050" width="18.28515625" style="65" customWidth="1"/>
    <col min="14051" max="14051" width="64.85546875" style="65" customWidth="1"/>
    <col min="14052" max="14055" width="9.140625" style="65"/>
    <col min="14056" max="14056" width="14.85546875" style="65" customWidth="1"/>
    <col min="14057" max="14300" width="9.140625" style="65"/>
    <col min="14301" max="14301" width="37.7109375" style="65" customWidth="1"/>
    <col min="14302" max="14302" width="9.140625" style="65"/>
    <col min="14303" max="14303" width="12.85546875" style="65" customWidth="1"/>
    <col min="14304" max="14305" width="0" style="65" hidden="1" customWidth="1"/>
    <col min="14306" max="14306" width="18.28515625" style="65" customWidth="1"/>
    <col min="14307" max="14307" width="64.85546875" style="65" customWidth="1"/>
    <col min="14308" max="14311" width="9.140625" style="65"/>
    <col min="14312" max="14312" width="14.85546875" style="65" customWidth="1"/>
    <col min="14313" max="14556" width="9.140625" style="65"/>
    <col min="14557" max="14557" width="37.7109375" style="65" customWidth="1"/>
    <col min="14558" max="14558" width="9.140625" style="65"/>
    <col min="14559" max="14559" width="12.85546875" style="65" customWidth="1"/>
    <col min="14560" max="14561" width="0" style="65" hidden="1" customWidth="1"/>
    <col min="14562" max="14562" width="18.28515625" style="65" customWidth="1"/>
    <col min="14563" max="14563" width="64.85546875" style="65" customWidth="1"/>
    <col min="14564" max="14567" width="9.140625" style="65"/>
    <col min="14568" max="14568" width="14.85546875" style="65" customWidth="1"/>
    <col min="14569" max="14812" width="9.140625" style="65"/>
    <col min="14813" max="14813" width="37.7109375" style="65" customWidth="1"/>
    <col min="14814" max="14814" width="9.140625" style="65"/>
    <col min="14815" max="14815" width="12.85546875" style="65" customWidth="1"/>
    <col min="14816" max="14817" width="0" style="65" hidden="1" customWidth="1"/>
    <col min="14818" max="14818" width="18.28515625" style="65" customWidth="1"/>
    <col min="14819" max="14819" width="64.85546875" style="65" customWidth="1"/>
    <col min="14820" max="14823" width="9.140625" style="65"/>
    <col min="14824" max="14824" width="14.85546875" style="65" customWidth="1"/>
    <col min="14825" max="15068" width="9.140625" style="65"/>
    <col min="15069" max="15069" width="37.7109375" style="65" customWidth="1"/>
    <col min="15070" max="15070" width="9.140625" style="65"/>
    <col min="15071" max="15071" width="12.85546875" style="65" customWidth="1"/>
    <col min="15072" max="15073" width="0" style="65" hidden="1" customWidth="1"/>
    <col min="15074" max="15074" width="18.28515625" style="65" customWidth="1"/>
    <col min="15075" max="15075" width="64.85546875" style="65" customWidth="1"/>
    <col min="15076" max="15079" width="9.140625" style="65"/>
    <col min="15080" max="15080" width="14.85546875" style="65" customWidth="1"/>
    <col min="15081" max="15324" width="9.140625" style="65"/>
    <col min="15325" max="15325" width="37.7109375" style="65" customWidth="1"/>
    <col min="15326" max="15326" width="9.140625" style="65"/>
    <col min="15327" max="15327" width="12.85546875" style="65" customWidth="1"/>
    <col min="15328" max="15329" width="0" style="65" hidden="1" customWidth="1"/>
    <col min="15330" max="15330" width="18.28515625" style="65" customWidth="1"/>
    <col min="15331" max="15331" width="64.85546875" style="65" customWidth="1"/>
    <col min="15332" max="15335" width="9.140625" style="65"/>
    <col min="15336" max="15336" width="14.85546875" style="65" customWidth="1"/>
    <col min="15337" max="15580" width="9.140625" style="65"/>
    <col min="15581" max="15581" width="37.7109375" style="65" customWidth="1"/>
    <col min="15582" max="15582" width="9.140625" style="65"/>
    <col min="15583" max="15583" width="12.85546875" style="65" customWidth="1"/>
    <col min="15584" max="15585" width="0" style="65" hidden="1" customWidth="1"/>
    <col min="15586" max="15586" width="18.28515625" style="65" customWidth="1"/>
    <col min="15587" max="15587" width="64.85546875" style="65" customWidth="1"/>
    <col min="15588" max="15591" width="9.140625" style="65"/>
    <col min="15592" max="15592" width="14.85546875" style="65" customWidth="1"/>
    <col min="15593" max="15836" width="9.140625" style="65"/>
    <col min="15837" max="15837" width="37.7109375" style="65" customWidth="1"/>
    <col min="15838" max="15838" width="9.140625" style="65"/>
    <col min="15839" max="15839" width="12.85546875" style="65" customWidth="1"/>
    <col min="15840" max="15841" width="0" style="65" hidden="1" customWidth="1"/>
    <col min="15842" max="15842" width="18.28515625" style="65" customWidth="1"/>
    <col min="15843" max="15843" width="64.85546875" style="65" customWidth="1"/>
    <col min="15844" max="15847" width="9.140625" style="65"/>
    <col min="15848" max="15848" width="14.85546875" style="65" customWidth="1"/>
    <col min="15849" max="16092" width="9.140625" style="65"/>
    <col min="16093" max="16093" width="37.7109375" style="65" customWidth="1"/>
    <col min="16094" max="16094" width="9.140625" style="65"/>
    <col min="16095" max="16095" width="12.85546875" style="65" customWidth="1"/>
    <col min="16096" max="16097" width="0" style="65" hidden="1" customWidth="1"/>
    <col min="16098" max="16098" width="18.28515625" style="65" customWidth="1"/>
    <col min="16099" max="16099" width="64.85546875" style="65" customWidth="1"/>
    <col min="16100" max="16103" width="9.140625" style="65"/>
    <col min="16104" max="16104" width="14.85546875" style="65" customWidth="1"/>
    <col min="16105" max="16384" width="9.140625" style="65"/>
  </cols>
  <sheetData>
    <row r="1" spans="1:12" ht="18.75" x14ac:dyDescent="0.25">
      <c r="L1" s="38" t="s">
        <v>69</v>
      </c>
    </row>
    <row r="2" spans="1:12" ht="18.75" x14ac:dyDescent="0.3">
      <c r="L2" s="15" t="s">
        <v>10</v>
      </c>
    </row>
    <row r="3" spans="1:12" ht="18.75" x14ac:dyDescent="0.3">
      <c r="L3" s="15" t="s">
        <v>68</v>
      </c>
    </row>
    <row r="4" spans="1:12" ht="18.75" x14ac:dyDescent="0.3">
      <c r="K4" s="15"/>
    </row>
    <row r="5" spans="1:12" x14ac:dyDescent="0.25">
      <c r="A5" s="257" t="str">
        <f>'5. анализ эконом эфф'!A5:AR5</f>
        <v>Год раскрытия информации: 2025 год</v>
      </c>
      <c r="B5" s="257"/>
      <c r="C5" s="257"/>
      <c r="D5" s="257"/>
      <c r="E5" s="257"/>
      <c r="F5" s="257"/>
      <c r="G5" s="257"/>
      <c r="H5" s="257"/>
      <c r="I5" s="257"/>
      <c r="J5" s="257"/>
      <c r="K5" s="257"/>
      <c r="L5" s="257"/>
    </row>
    <row r="6" spans="1:12" ht="18.75" x14ac:dyDescent="0.3">
      <c r="K6" s="15"/>
    </row>
    <row r="7" spans="1:12" ht="18.75" x14ac:dyDescent="0.25">
      <c r="A7" s="261" t="s">
        <v>9</v>
      </c>
      <c r="B7" s="261"/>
      <c r="C7" s="261"/>
      <c r="D7" s="261"/>
      <c r="E7" s="261"/>
      <c r="F7" s="261"/>
      <c r="G7" s="261"/>
      <c r="H7" s="261"/>
      <c r="I7" s="261"/>
      <c r="J7" s="261"/>
      <c r="K7" s="261"/>
      <c r="L7" s="261"/>
    </row>
    <row r="8" spans="1:12" ht="18.75" x14ac:dyDescent="0.25">
      <c r="A8" s="261"/>
      <c r="B8" s="261"/>
      <c r="C8" s="261"/>
      <c r="D8" s="261"/>
      <c r="E8" s="261"/>
      <c r="F8" s="261"/>
      <c r="G8" s="261"/>
      <c r="H8" s="261"/>
      <c r="I8" s="261"/>
      <c r="J8" s="261"/>
      <c r="K8" s="261"/>
      <c r="L8" s="261"/>
    </row>
    <row r="9" spans="1:12" x14ac:dyDescent="0.25">
      <c r="A9" s="386" t="str">
        <f>'5. анализ эконом эфф'!A9:AR9</f>
        <v>АО "Россети Тюмень"</v>
      </c>
      <c r="B9" s="386"/>
      <c r="C9" s="386"/>
      <c r="D9" s="386"/>
      <c r="E9" s="386"/>
      <c r="F9" s="386"/>
      <c r="G9" s="386"/>
      <c r="H9" s="386"/>
      <c r="I9" s="386"/>
      <c r="J9" s="386"/>
      <c r="K9" s="386"/>
      <c r="L9" s="386"/>
    </row>
    <row r="10" spans="1:12" x14ac:dyDescent="0.25">
      <c r="A10" s="258" t="s">
        <v>8</v>
      </c>
      <c r="B10" s="258"/>
      <c r="C10" s="258"/>
      <c r="D10" s="258"/>
      <c r="E10" s="258"/>
      <c r="F10" s="258"/>
      <c r="G10" s="258"/>
      <c r="H10" s="258"/>
      <c r="I10" s="258"/>
      <c r="J10" s="258"/>
      <c r="K10" s="258"/>
      <c r="L10" s="258"/>
    </row>
    <row r="11" spans="1:12" ht="18.75" x14ac:dyDescent="0.25">
      <c r="A11" s="261"/>
      <c r="B11" s="261"/>
      <c r="C11" s="261"/>
      <c r="D11" s="261"/>
      <c r="E11" s="261"/>
      <c r="F11" s="261"/>
      <c r="G11" s="261"/>
      <c r="H11" s="261"/>
      <c r="I11" s="261"/>
      <c r="J11" s="261"/>
      <c r="K11" s="261"/>
      <c r="L11" s="261"/>
    </row>
    <row r="12" spans="1:12" x14ac:dyDescent="0.25">
      <c r="A12" s="386" t="str">
        <f>'5. анализ эконом эфф'!A12:AR12</f>
        <v>O_TP1500.PR.0059</v>
      </c>
      <c r="B12" s="386"/>
      <c r="C12" s="386"/>
      <c r="D12" s="386"/>
      <c r="E12" s="386"/>
      <c r="F12" s="386"/>
      <c r="G12" s="386"/>
      <c r="H12" s="386"/>
      <c r="I12" s="386"/>
      <c r="J12" s="386"/>
      <c r="K12" s="386"/>
      <c r="L12" s="386"/>
    </row>
    <row r="13" spans="1:12" x14ac:dyDescent="0.25">
      <c r="A13" s="258" t="s">
        <v>7</v>
      </c>
      <c r="B13" s="258"/>
      <c r="C13" s="258"/>
      <c r="D13" s="258"/>
      <c r="E13" s="258"/>
      <c r="F13" s="258"/>
      <c r="G13" s="258"/>
      <c r="H13" s="258"/>
      <c r="I13" s="258"/>
      <c r="J13" s="258"/>
      <c r="K13" s="258"/>
      <c r="L13" s="258"/>
    </row>
    <row r="14" spans="1:12" ht="18.75" x14ac:dyDescent="0.25">
      <c r="A14" s="269"/>
      <c r="B14" s="269"/>
      <c r="C14" s="269"/>
      <c r="D14" s="269"/>
      <c r="E14" s="269"/>
      <c r="F14" s="269"/>
      <c r="G14" s="269"/>
      <c r="H14" s="269"/>
      <c r="I14" s="269"/>
      <c r="J14" s="269"/>
      <c r="K14" s="269"/>
      <c r="L14" s="269"/>
    </row>
    <row r="15" spans="1:12" x14ac:dyDescent="0.25">
      <c r="A15" s="386" t="str">
        <f>'5. анализ эконом эфф'!A15:AR15</f>
        <v>Техническое перевооружение здания маслохозяйства на ПБ Кирилловская (замена крановой системы)</v>
      </c>
      <c r="B15" s="386"/>
      <c r="C15" s="386"/>
      <c r="D15" s="386"/>
      <c r="E15" s="386"/>
      <c r="F15" s="386"/>
      <c r="G15" s="386"/>
      <c r="H15" s="386"/>
      <c r="I15" s="386"/>
      <c r="J15" s="386"/>
      <c r="K15" s="386"/>
      <c r="L15" s="386"/>
    </row>
    <row r="16" spans="1:12" x14ac:dyDescent="0.25">
      <c r="A16" s="258" t="s">
        <v>6</v>
      </c>
      <c r="B16" s="258"/>
      <c r="C16" s="258"/>
      <c r="D16" s="258"/>
      <c r="E16" s="258"/>
      <c r="F16" s="258"/>
      <c r="G16" s="258"/>
      <c r="H16" s="258"/>
      <c r="I16" s="258"/>
      <c r="J16" s="258"/>
      <c r="K16" s="258"/>
      <c r="L16" s="258"/>
    </row>
    <row r="17" spans="1:12" ht="15.75" customHeight="1" x14ac:dyDescent="0.25">
      <c r="L17" s="248"/>
    </row>
    <row r="18" spans="1:12" x14ac:dyDescent="0.25">
      <c r="K18" s="84"/>
    </row>
    <row r="19" spans="1:12" ht="15.75" customHeight="1" x14ac:dyDescent="0.25">
      <c r="A19" s="385" t="s">
        <v>490</v>
      </c>
      <c r="B19" s="385"/>
      <c r="C19" s="385"/>
      <c r="D19" s="385"/>
      <c r="E19" s="385"/>
      <c r="F19" s="385"/>
      <c r="G19" s="385"/>
      <c r="H19" s="385"/>
      <c r="I19" s="385"/>
      <c r="J19" s="385"/>
      <c r="K19" s="385"/>
      <c r="L19" s="385"/>
    </row>
    <row r="20" spans="1:12" x14ac:dyDescent="0.25">
      <c r="A20" s="66"/>
      <c r="B20" s="66"/>
      <c r="C20" s="83"/>
      <c r="D20" s="83"/>
      <c r="E20" s="83"/>
      <c r="F20" s="83"/>
      <c r="G20" s="83"/>
      <c r="H20" s="83"/>
      <c r="I20" s="83"/>
      <c r="J20" s="83"/>
      <c r="K20" s="83"/>
      <c r="L20" s="83"/>
    </row>
    <row r="21" spans="1:12" ht="28.5" customHeight="1" x14ac:dyDescent="0.25">
      <c r="A21" s="379" t="s">
        <v>228</v>
      </c>
      <c r="B21" s="379" t="s">
        <v>227</v>
      </c>
      <c r="C21" s="380" t="s">
        <v>423</v>
      </c>
      <c r="D21" s="380"/>
      <c r="E21" s="380"/>
      <c r="F21" s="380"/>
      <c r="G21" s="380"/>
      <c r="H21" s="380"/>
      <c r="I21" s="381" t="s">
        <v>226</v>
      </c>
      <c r="J21" s="382" t="s">
        <v>425</v>
      </c>
      <c r="K21" s="379" t="s">
        <v>225</v>
      </c>
      <c r="L21" s="375" t="s">
        <v>424</v>
      </c>
    </row>
    <row r="22" spans="1:12" ht="58.5" customHeight="1" x14ac:dyDescent="0.25">
      <c r="A22" s="379"/>
      <c r="B22" s="379"/>
      <c r="C22" s="376" t="s">
        <v>2</v>
      </c>
      <c r="D22" s="376"/>
      <c r="E22" s="143"/>
      <c r="F22" s="144"/>
      <c r="G22" s="377" t="s">
        <v>570</v>
      </c>
      <c r="H22" s="378"/>
      <c r="I22" s="381"/>
      <c r="J22" s="383"/>
      <c r="K22" s="379"/>
      <c r="L22" s="375"/>
    </row>
    <row r="23" spans="1:12" ht="47.25" x14ac:dyDescent="0.25">
      <c r="A23" s="379"/>
      <c r="B23" s="379"/>
      <c r="C23" s="82" t="s">
        <v>224</v>
      </c>
      <c r="D23" s="82" t="s">
        <v>223</v>
      </c>
      <c r="E23" s="82" t="s">
        <v>224</v>
      </c>
      <c r="F23" s="82" t="s">
        <v>223</v>
      </c>
      <c r="G23" s="82" t="s">
        <v>224</v>
      </c>
      <c r="H23" s="82" t="s">
        <v>223</v>
      </c>
      <c r="I23" s="381"/>
      <c r="J23" s="384"/>
      <c r="K23" s="379"/>
      <c r="L23" s="375"/>
    </row>
    <row r="24" spans="1:12" x14ac:dyDescent="0.25">
      <c r="A24" s="249">
        <v>1</v>
      </c>
      <c r="B24" s="249">
        <v>2</v>
      </c>
      <c r="C24" s="82">
        <v>3</v>
      </c>
      <c r="D24" s="82">
        <v>4</v>
      </c>
      <c r="E24" s="82">
        <v>5</v>
      </c>
      <c r="F24" s="82">
        <v>6</v>
      </c>
      <c r="G24" s="82">
        <v>7</v>
      </c>
      <c r="H24" s="82">
        <v>8</v>
      </c>
      <c r="I24" s="82">
        <v>9</v>
      </c>
      <c r="J24" s="82">
        <v>10</v>
      </c>
      <c r="K24" s="82">
        <v>11</v>
      </c>
      <c r="L24" s="82">
        <v>12</v>
      </c>
    </row>
    <row r="25" spans="1:12" ht="31.5" x14ac:dyDescent="0.25">
      <c r="A25" s="74">
        <v>1</v>
      </c>
      <c r="B25" s="75" t="s">
        <v>222</v>
      </c>
      <c r="C25" s="75"/>
      <c r="D25" s="80"/>
      <c r="E25" s="80"/>
      <c r="F25" s="80"/>
      <c r="G25" s="80"/>
      <c r="H25" s="80"/>
      <c r="I25" s="80"/>
      <c r="J25" s="80"/>
      <c r="K25" s="250"/>
      <c r="L25" s="251"/>
    </row>
    <row r="26" spans="1:12" ht="21.75" customHeight="1" x14ac:dyDescent="0.25">
      <c r="A26" s="74" t="s">
        <v>221</v>
      </c>
      <c r="B26" s="81" t="s">
        <v>430</v>
      </c>
      <c r="C26" s="240" t="s">
        <v>523</v>
      </c>
      <c r="D26" s="80"/>
      <c r="E26" s="80"/>
      <c r="F26" s="80"/>
      <c r="G26" s="240" t="s">
        <v>523</v>
      </c>
      <c r="H26" s="80"/>
      <c r="I26" s="80"/>
      <c r="J26" s="80"/>
      <c r="K26" s="250"/>
      <c r="L26" s="250"/>
    </row>
    <row r="27" spans="1:12" s="67" customFormat="1" ht="39" customHeight="1" x14ac:dyDescent="0.25">
      <c r="A27" s="74" t="s">
        <v>220</v>
      </c>
      <c r="B27" s="81" t="s">
        <v>432</v>
      </c>
      <c r="C27" s="240" t="s">
        <v>523</v>
      </c>
      <c r="D27" s="80"/>
      <c r="E27" s="80"/>
      <c r="F27" s="80"/>
      <c r="G27" s="240" t="s">
        <v>523</v>
      </c>
      <c r="H27" s="80"/>
      <c r="I27" s="80"/>
      <c r="J27" s="80"/>
      <c r="K27" s="250"/>
      <c r="L27" s="250"/>
    </row>
    <row r="28" spans="1:12" s="67" customFormat="1" ht="70.5" customHeight="1" x14ac:dyDescent="0.25">
      <c r="A28" s="74" t="s">
        <v>431</v>
      </c>
      <c r="B28" s="81" t="s">
        <v>436</v>
      </c>
      <c r="C28" s="240" t="s">
        <v>523</v>
      </c>
      <c r="D28" s="80"/>
      <c r="E28" s="80"/>
      <c r="F28" s="80"/>
      <c r="G28" s="240" t="s">
        <v>523</v>
      </c>
      <c r="H28" s="80"/>
      <c r="I28" s="80"/>
      <c r="J28" s="80"/>
      <c r="K28" s="250"/>
      <c r="L28" s="250"/>
    </row>
    <row r="29" spans="1:12" s="67" customFormat="1" ht="54" customHeight="1" x14ac:dyDescent="0.25">
      <c r="A29" s="74" t="s">
        <v>219</v>
      </c>
      <c r="B29" s="81" t="s">
        <v>435</v>
      </c>
      <c r="C29" s="240" t="s">
        <v>523</v>
      </c>
      <c r="D29" s="80"/>
      <c r="E29" s="80"/>
      <c r="F29" s="80"/>
      <c r="G29" s="240" t="s">
        <v>523</v>
      </c>
      <c r="H29" s="80"/>
      <c r="I29" s="80"/>
      <c r="J29" s="80"/>
      <c r="K29" s="250"/>
      <c r="L29" s="250"/>
    </row>
    <row r="30" spans="1:12" s="67" customFormat="1" ht="42" customHeight="1" x14ac:dyDescent="0.25">
      <c r="A30" s="74" t="s">
        <v>218</v>
      </c>
      <c r="B30" s="81" t="s">
        <v>437</v>
      </c>
      <c r="C30" s="175">
        <v>45778</v>
      </c>
      <c r="D30" s="243">
        <v>45868</v>
      </c>
      <c r="E30" s="80"/>
      <c r="F30" s="80"/>
      <c r="G30" s="175">
        <v>46874</v>
      </c>
      <c r="H30" s="243">
        <v>46964</v>
      </c>
      <c r="I30" s="80"/>
      <c r="J30" s="80"/>
      <c r="K30" s="250"/>
      <c r="L30" s="250"/>
    </row>
    <row r="31" spans="1:12" s="67" customFormat="1" ht="37.5" customHeight="1" x14ac:dyDescent="0.25">
      <c r="A31" s="74" t="s">
        <v>217</v>
      </c>
      <c r="B31" s="73" t="s">
        <v>433</v>
      </c>
      <c r="C31" s="174">
        <v>45748</v>
      </c>
      <c r="D31" s="174">
        <v>45777</v>
      </c>
      <c r="E31" s="80"/>
      <c r="F31" s="80"/>
      <c r="G31" s="174">
        <v>46844</v>
      </c>
      <c r="H31" s="174">
        <v>46873</v>
      </c>
      <c r="I31" s="80"/>
      <c r="J31" s="80"/>
      <c r="K31" s="250"/>
      <c r="L31" s="250"/>
    </row>
    <row r="32" spans="1:12" s="67" customFormat="1" ht="31.5" x14ac:dyDescent="0.25">
      <c r="A32" s="74" t="s">
        <v>215</v>
      </c>
      <c r="B32" s="73" t="s">
        <v>438</v>
      </c>
      <c r="C32" s="243">
        <v>45870</v>
      </c>
      <c r="D32" s="243">
        <v>45899</v>
      </c>
      <c r="E32" s="80"/>
      <c r="F32" s="80"/>
      <c r="G32" s="243">
        <v>46966</v>
      </c>
      <c r="H32" s="243">
        <v>46995</v>
      </c>
      <c r="I32" s="80"/>
      <c r="J32" s="80"/>
      <c r="K32" s="250"/>
      <c r="L32" s="250"/>
    </row>
    <row r="33" spans="1:12" s="67" customFormat="1" ht="37.5" customHeight="1" x14ac:dyDescent="0.25">
      <c r="A33" s="74" t="s">
        <v>448</v>
      </c>
      <c r="B33" s="73" t="s">
        <v>366</v>
      </c>
      <c r="C33" s="240" t="s">
        <v>523</v>
      </c>
      <c r="D33" s="80"/>
      <c r="E33" s="80"/>
      <c r="F33" s="80"/>
      <c r="G33" s="240" t="s">
        <v>523</v>
      </c>
      <c r="H33" s="80"/>
      <c r="I33" s="80"/>
      <c r="J33" s="80"/>
      <c r="K33" s="250"/>
      <c r="L33" s="250"/>
    </row>
    <row r="34" spans="1:12" s="67" customFormat="1" ht="47.25" customHeight="1" x14ac:dyDescent="0.25">
      <c r="A34" s="74" t="s">
        <v>449</v>
      </c>
      <c r="B34" s="73" t="s">
        <v>442</v>
      </c>
      <c r="C34" s="240" t="s">
        <v>523</v>
      </c>
      <c r="D34" s="79"/>
      <c r="E34" s="79"/>
      <c r="F34" s="79"/>
      <c r="G34" s="240" t="s">
        <v>523</v>
      </c>
      <c r="H34" s="79"/>
      <c r="I34" s="79"/>
      <c r="J34" s="79"/>
      <c r="K34" s="252"/>
      <c r="L34" s="250"/>
    </row>
    <row r="35" spans="1:12" s="67" customFormat="1" ht="49.5" customHeight="1" x14ac:dyDescent="0.25">
      <c r="A35" s="74" t="s">
        <v>450</v>
      </c>
      <c r="B35" s="73" t="s">
        <v>216</v>
      </c>
      <c r="C35" s="174">
        <v>45976</v>
      </c>
      <c r="D35" s="174">
        <v>45991</v>
      </c>
      <c r="E35" s="79"/>
      <c r="F35" s="79"/>
      <c r="G35" s="174">
        <v>47072</v>
      </c>
      <c r="H35" s="174">
        <v>47087</v>
      </c>
      <c r="I35" s="79"/>
      <c r="J35" s="79"/>
      <c r="K35" s="252"/>
      <c r="L35" s="250"/>
    </row>
    <row r="36" spans="1:12" ht="37.5" customHeight="1" x14ac:dyDescent="0.25">
      <c r="A36" s="74" t="s">
        <v>451</v>
      </c>
      <c r="B36" s="73" t="s">
        <v>434</v>
      </c>
      <c r="C36" s="240" t="s">
        <v>523</v>
      </c>
      <c r="D36" s="240"/>
      <c r="E36" s="78"/>
      <c r="F36" s="77"/>
      <c r="G36" s="240" t="s">
        <v>523</v>
      </c>
      <c r="H36" s="240"/>
      <c r="I36" s="76"/>
      <c r="J36" s="76"/>
      <c r="K36" s="250"/>
      <c r="L36" s="250"/>
    </row>
    <row r="37" spans="1:12" x14ac:dyDescent="0.25">
      <c r="A37" s="74" t="s">
        <v>452</v>
      </c>
      <c r="B37" s="73" t="s">
        <v>214</v>
      </c>
      <c r="C37" s="186">
        <v>45901</v>
      </c>
      <c r="D37" s="186">
        <v>45991</v>
      </c>
      <c r="E37" s="78"/>
      <c r="F37" s="77"/>
      <c r="G37" s="186">
        <v>46997</v>
      </c>
      <c r="H37" s="186">
        <v>47087</v>
      </c>
      <c r="I37" s="76"/>
      <c r="J37" s="76"/>
      <c r="K37" s="250"/>
      <c r="L37" s="250"/>
    </row>
    <row r="38" spans="1:12" x14ac:dyDescent="0.25">
      <c r="A38" s="74" t="s">
        <v>567</v>
      </c>
      <c r="B38" s="75" t="s">
        <v>213</v>
      </c>
      <c r="C38" s="240"/>
      <c r="D38" s="72"/>
      <c r="E38" s="72"/>
      <c r="F38" s="72"/>
      <c r="G38" s="240"/>
      <c r="H38" s="72"/>
      <c r="I38" s="72"/>
      <c r="J38" s="72"/>
      <c r="K38" s="250"/>
      <c r="L38" s="250"/>
    </row>
    <row r="39" spans="1:12" ht="63" x14ac:dyDescent="0.25">
      <c r="A39" s="74">
        <v>2</v>
      </c>
      <c r="B39" s="73" t="s">
        <v>439</v>
      </c>
      <c r="C39" s="174">
        <v>46082</v>
      </c>
      <c r="D39" s="174">
        <v>46111</v>
      </c>
      <c r="E39" s="72"/>
      <c r="F39" s="72"/>
      <c r="G39" s="174">
        <v>47178</v>
      </c>
      <c r="H39" s="174">
        <v>47207</v>
      </c>
      <c r="I39" s="72"/>
      <c r="J39" s="72"/>
      <c r="K39" s="250"/>
      <c r="L39" s="250"/>
    </row>
    <row r="40" spans="1:12" ht="33.75" customHeight="1" x14ac:dyDescent="0.25">
      <c r="A40" s="74" t="s">
        <v>212</v>
      </c>
      <c r="B40" s="73" t="s">
        <v>441</v>
      </c>
      <c r="C40" s="175">
        <v>46113</v>
      </c>
      <c r="D40" s="176">
        <v>46172</v>
      </c>
      <c r="E40" s="72"/>
      <c r="F40" s="72"/>
      <c r="G40" s="175">
        <v>47209</v>
      </c>
      <c r="H40" s="176">
        <v>47268</v>
      </c>
      <c r="I40" s="72"/>
      <c r="J40" s="72"/>
      <c r="K40" s="250"/>
      <c r="L40" s="250"/>
    </row>
    <row r="41" spans="1:12" ht="63" customHeight="1" x14ac:dyDescent="0.25">
      <c r="A41" s="74" t="s">
        <v>211</v>
      </c>
      <c r="B41" s="75" t="s">
        <v>521</v>
      </c>
      <c r="C41" s="240"/>
      <c r="D41" s="72"/>
      <c r="E41" s="72"/>
      <c r="F41" s="72"/>
      <c r="G41" s="240"/>
      <c r="H41" s="72"/>
      <c r="I41" s="72"/>
      <c r="J41" s="72"/>
      <c r="K41" s="250"/>
      <c r="L41" s="250"/>
    </row>
    <row r="42" spans="1:12" ht="58.5" customHeight="1" x14ac:dyDescent="0.25">
      <c r="A42" s="74">
        <v>3</v>
      </c>
      <c r="B42" s="73" t="s">
        <v>440</v>
      </c>
      <c r="C42" s="240" t="s">
        <v>523</v>
      </c>
      <c r="D42" s="72"/>
      <c r="E42" s="72"/>
      <c r="F42" s="72"/>
      <c r="G42" s="240" t="s">
        <v>523</v>
      </c>
      <c r="H42" s="72"/>
      <c r="I42" s="72"/>
      <c r="J42" s="72"/>
      <c r="K42" s="250"/>
      <c r="L42" s="250"/>
    </row>
    <row r="43" spans="1:12" ht="34.5" customHeight="1" x14ac:dyDescent="0.25">
      <c r="A43" s="74" t="s">
        <v>210</v>
      </c>
      <c r="B43" s="73" t="s">
        <v>208</v>
      </c>
      <c r="C43" s="175">
        <v>46235</v>
      </c>
      <c r="D43" s="176">
        <v>46264</v>
      </c>
      <c r="E43" s="72"/>
      <c r="F43" s="72"/>
      <c r="G43" s="175">
        <v>47331</v>
      </c>
      <c r="H43" s="176">
        <v>47360</v>
      </c>
      <c r="I43" s="72"/>
      <c r="J43" s="72"/>
      <c r="K43" s="250"/>
      <c r="L43" s="250"/>
    </row>
    <row r="44" spans="1:12" ht="24.75" customHeight="1" x14ac:dyDescent="0.25">
      <c r="A44" s="74" t="s">
        <v>209</v>
      </c>
      <c r="B44" s="73" t="s">
        <v>206</v>
      </c>
      <c r="C44" s="175">
        <v>46266</v>
      </c>
      <c r="D44" s="175">
        <v>46296</v>
      </c>
      <c r="E44" s="72"/>
      <c r="F44" s="72"/>
      <c r="G44" s="175">
        <v>47362</v>
      </c>
      <c r="H44" s="175">
        <v>47392</v>
      </c>
      <c r="I44" s="72"/>
      <c r="J44" s="72"/>
      <c r="K44" s="250"/>
      <c r="L44" s="250"/>
    </row>
    <row r="45" spans="1:12" ht="90.75" customHeight="1" x14ac:dyDescent="0.25">
      <c r="A45" s="74" t="s">
        <v>207</v>
      </c>
      <c r="B45" s="73" t="s">
        <v>444</v>
      </c>
      <c r="C45" s="240" t="s">
        <v>523</v>
      </c>
      <c r="D45" s="72"/>
      <c r="E45" s="72"/>
      <c r="F45" s="72"/>
      <c r="G45" s="240" t="s">
        <v>523</v>
      </c>
      <c r="H45" s="72"/>
      <c r="I45" s="72"/>
      <c r="J45" s="72"/>
      <c r="K45" s="250"/>
      <c r="L45" s="250"/>
    </row>
    <row r="46" spans="1:12" ht="167.25" customHeight="1" x14ac:dyDescent="0.25">
      <c r="A46" s="74" t="s">
        <v>205</v>
      </c>
      <c r="B46" s="73" t="s">
        <v>443</v>
      </c>
      <c r="C46" s="240" t="s">
        <v>523</v>
      </c>
      <c r="D46" s="72"/>
      <c r="E46" s="72"/>
      <c r="F46" s="72"/>
      <c r="G46" s="240" t="s">
        <v>523</v>
      </c>
      <c r="H46" s="72"/>
      <c r="I46" s="72"/>
      <c r="J46" s="72"/>
      <c r="K46" s="250"/>
      <c r="L46" s="250"/>
    </row>
    <row r="47" spans="1:12" ht="30.75" customHeight="1" x14ac:dyDescent="0.25">
      <c r="A47" s="74" t="s">
        <v>203</v>
      </c>
      <c r="B47" s="73" t="s">
        <v>204</v>
      </c>
      <c r="C47" s="243">
        <v>46296</v>
      </c>
      <c r="D47" s="174">
        <v>46346</v>
      </c>
      <c r="E47" s="72"/>
      <c r="F47" s="72"/>
      <c r="G47" s="243">
        <v>47392</v>
      </c>
      <c r="H47" s="174">
        <v>47442</v>
      </c>
      <c r="I47" s="72"/>
      <c r="J47" s="72"/>
      <c r="K47" s="250"/>
      <c r="L47" s="250"/>
    </row>
    <row r="48" spans="1:12" ht="37.5" customHeight="1" x14ac:dyDescent="0.25">
      <c r="A48" s="74" t="s">
        <v>568</v>
      </c>
      <c r="B48" s="75" t="s">
        <v>202</v>
      </c>
      <c r="C48" s="240"/>
      <c r="D48" s="177"/>
      <c r="E48" s="72"/>
      <c r="F48" s="72"/>
      <c r="G48" s="240"/>
      <c r="H48" s="177"/>
      <c r="I48" s="72"/>
      <c r="J48" s="72"/>
      <c r="K48" s="250"/>
      <c r="L48" s="250"/>
    </row>
    <row r="49" spans="1:12" ht="35.25" customHeight="1" x14ac:dyDescent="0.25">
      <c r="A49" s="74">
        <v>4</v>
      </c>
      <c r="B49" s="73" t="s">
        <v>200</v>
      </c>
      <c r="C49" s="243">
        <v>46347</v>
      </c>
      <c r="D49" s="174">
        <v>46351</v>
      </c>
      <c r="E49" s="72"/>
      <c r="F49" s="72"/>
      <c r="G49" s="243">
        <v>47443</v>
      </c>
      <c r="H49" s="174">
        <v>47447</v>
      </c>
      <c r="I49" s="72"/>
      <c r="J49" s="72"/>
      <c r="K49" s="250"/>
      <c r="L49" s="250"/>
    </row>
    <row r="50" spans="1:12" ht="86.25" customHeight="1" x14ac:dyDescent="0.25">
      <c r="A50" s="74" t="s">
        <v>201</v>
      </c>
      <c r="B50" s="73" t="s">
        <v>611</v>
      </c>
      <c r="C50" s="174">
        <v>46351</v>
      </c>
      <c r="D50" s="174">
        <v>46356</v>
      </c>
      <c r="E50" s="72"/>
      <c r="F50" s="72"/>
      <c r="G50" s="174">
        <v>47447</v>
      </c>
      <c r="H50" s="174">
        <v>47452</v>
      </c>
      <c r="I50" s="72"/>
      <c r="J50" s="72"/>
      <c r="K50" s="250"/>
      <c r="L50" s="250"/>
    </row>
    <row r="51" spans="1:12" ht="77.25" customHeight="1" x14ac:dyDescent="0.25">
      <c r="A51" s="74" t="s">
        <v>199</v>
      </c>
      <c r="B51" s="73" t="s">
        <v>445</v>
      </c>
      <c r="C51" s="240" t="s">
        <v>523</v>
      </c>
      <c r="D51" s="72"/>
      <c r="E51" s="72"/>
      <c r="F51" s="72"/>
      <c r="G51" s="240" t="s">
        <v>523</v>
      </c>
      <c r="H51" s="72"/>
      <c r="I51" s="72"/>
      <c r="J51" s="72"/>
      <c r="K51" s="250"/>
      <c r="L51" s="250"/>
    </row>
    <row r="52" spans="1:12" ht="71.25" customHeight="1" x14ac:dyDescent="0.25">
      <c r="A52" s="74" t="s">
        <v>197</v>
      </c>
      <c r="B52" s="73" t="s">
        <v>198</v>
      </c>
      <c r="C52" s="240" t="s">
        <v>523</v>
      </c>
      <c r="D52" s="72"/>
      <c r="E52" s="72"/>
      <c r="F52" s="72"/>
      <c r="G52" s="240" t="s">
        <v>523</v>
      </c>
      <c r="H52" s="72"/>
      <c r="I52" s="72"/>
      <c r="J52" s="72"/>
      <c r="K52" s="250"/>
      <c r="L52" s="250"/>
    </row>
    <row r="53" spans="1:12" ht="48" customHeight="1" x14ac:dyDescent="0.25">
      <c r="A53" s="74" t="s">
        <v>195</v>
      </c>
      <c r="B53" s="152" t="s">
        <v>446</v>
      </c>
      <c r="C53" s="174">
        <v>46357</v>
      </c>
      <c r="D53" s="174">
        <v>46371</v>
      </c>
      <c r="E53" s="72"/>
      <c r="F53" s="72"/>
      <c r="G53" s="174">
        <v>47453</v>
      </c>
      <c r="H53" s="174">
        <v>47467</v>
      </c>
      <c r="I53" s="72"/>
      <c r="J53" s="72"/>
      <c r="K53" s="250"/>
      <c r="L53" s="250"/>
    </row>
    <row r="54" spans="1:12" ht="46.5" customHeight="1" x14ac:dyDescent="0.25">
      <c r="A54" s="74" t="s">
        <v>447</v>
      </c>
      <c r="B54" s="73" t="s">
        <v>196</v>
      </c>
      <c r="C54" s="240" t="s">
        <v>523</v>
      </c>
      <c r="D54" s="72"/>
      <c r="E54" s="72"/>
      <c r="F54" s="72"/>
      <c r="G54" s="240" t="s">
        <v>523</v>
      </c>
      <c r="H54" s="72"/>
      <c r="I54" s="72"/>
      <c r="J54" s="72"/>
      <c r="K54" s="250"/>
      <c r="L54" s="25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view="pageBreakPreview" zoomScale="70" zoomScaleNormal="70" zoomScaleSheetLayoutView="70" workbookViewId="0">
      <selection activeCell="R24" sqref="R2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1" width="6.140625" style="64" customWidth="1"/>
    <col min="12" max="12" width="6.7109375" style="64" customWidth="1"/>
    <col min="13" max="13" width="5.28515625" style="64" customWidth="1"/>
    <col min="14" max="14" width="8.5703125" style="64" customWidth="1"/>
    <col min="15" max="15" width="6.140625" style="64" customWidth="1"/>
    <col min="16" max="16" width="7.5703125" style="64" customWidth="1"/>
    <col min="17" max="17" width="6.140625" style="64" customWidth="1"/>
    <col min="18" max="18" width="8.28515625" style="64" customWidth="1"/>
    <col min="19" max="19" width="6.140625" style="64" customWidth="1"/>
    <col min="20" max="20" width="6.5703125" style="65" customWidth="1"/>
    <col min="21" max="21" width="6.7109375" style="65" customWidth="1"/>
    <col min="22" max="22" width="10.5703125" style="65" customWidth="1"/>
    <col min="23" max="23" width="6.7109375" style="65" customWidth="1"/>
    <col min="24" max="24" width="6.7109375" style="64" customWidth="1"/>
    <col min="25" max="25" width="8.85546875" style="64" customWidth="1"/>
    <col min="26" max="26" width="12" style="64" customWidth="1"/>
    <col min="27" max="27" width="8.28515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H1" s="65"/>
      <c r="I1" s="65"/>
      <c r="L1" s="65"/>
      <c r="M1" s="65"/>
      <c r="X1" s="65"/>
      <c r="Y1" s="65"/>
      <c r="Z1" s="65"/>
      <c r="AA1" s="65"/>
      <c r="AC1" s="38" t="s">
        <v>69</v>
      </c>
    </row>
    <row r="2" spans="1:29" ht="18.75" x14ac:dyDescent="0.3">
      <c r="A2" s="65"/>
      <c r="B2" s="65"/>
      <c r="C2" s="65"/>
      <c r="D2" s="65"/>
      <c r="E2" s="65"/>
      <c r="F2" s="65"/>
      <c r="H2" s="65"/>
      <c r="I2" s="65"/>
      <c r="L2" s="65"/>
      <c r="M2" s="65"/>
      <c r="X2" s="65"/>
      <c r="Y2" s="65"/>
      <c r="Z2" s="65"/>
      <c r="AA2" s="65"/>
      <c r="AC2" s="15" t="s">
        <v>10</v>
      </c>
    </row>
    <row r="3" spans="1:29" ht="18.75" x14ac:dyDescent="0.3">
      <c r="A3" s="65"/>
      <c r="B3" s="65"/>
      <c r="C3" s="65"/>
      <c r="D3" s="65"/>
      <c r="E3" s="65"/>
      <c r="F3" s="65"/>
      <c r="H3" s="65"/>
      <c r="I3" s="65"/>
      <c r="L3" s="65"/>
      <c r="M3" s="65"/>
      <c r="X3" s="65"/>
      <c r="Y3" s="65"/>
      <c r="Z3" s="65"/>
      <c r="AA3" s="65"/>
      <c r="AC3" s="15" t="str">
        <f>'1. паспорт местоположение'!C3</f>
        <v>от «__» _____ 20__ г. №___</v>
      </c>
    </row>
    <row r="4" spans="1:29"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20.25" x14ac:dyDescent="0.3">
      <c r="A5" s="65"/>
      <c r="B5" s="65"/>
      <c r="C5" s="65"/>
      <c r="D5" s="65"/>
      <c r="E5" s="171"/>
      <c r="H5" s="65"/>
      <c r="I5" s="65"/>
      <c r="L5" s="65"/>
      <c r="M5" s="65"/>
      <c r="X5" s="65"/>
      <c r="Y5" s="65"/>
      <c r="Z5" s="65"/>
      <c r="AA5" s="65"/>
      <c r="AC5" s="15"/>
    </row>
    <row r="6" spans="1:29"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3"/>
      <c r="B7" s="13"/>
      <c r="C7" s="13"/>
      <c r="D7" s="13"/>
      <c r="E7" s="13"/>
      <c r="F7" s="13"/>
      <c r="G7" s="156"/>
      <c r="H7" s="70"/>
      <c r="I7" s="70"/>
      <c r="J7" s="70"/>
      <c r="K7" s="70"/>
      <c r="L7" s="70"/>
      <c r="M7" s="70"/>
      <c r="N7" s="70"/>
      <c r="O7" s="70"/>
      <c r="P7" s="70"/>
      <c r="Q7" s="70"/>
      <c r="R7" s="70"/>
      <c r="S7" s="70"/>
      <c r="T7" s="156"/>
      <c r="U7" s="156"/>
      <c r="V7" s="156"/>
      <c r="W7" s="156"/>
      <c r="X7" s="70"/>
      <c r="Y7" s="70"/>
      <c r="Z7" s="70"/>
      <c r="AA7" s="70"/>
      <c r="AB7" s="70"/>
      <c r="AC7" s="70"/>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3"/>
      <c r="B10" s="13"/>
      <c r="C10" s="13"/>
      <c r="D10" s="13"/>
      <c r="E10" s="13"/>
      <c r="F10" s="13"/>
      <c r="G10" s="156"/>
      <c r="H10" s="70"/>
      <c r="I10" s="70"/>
      <c r="J10" s="70"/>
      <c r="K10" s="70"/>
      <c r="L10" s="70"/>
      <c r="M10" s="70"/>
      <c r="N10" s="70"/>
      <c r="O10" s="70"/>
      <c r="P10" s="70"/>
      <c r="Q10" s="70"/>
      <c r="R10" s="70"/>
      <c r="S10" s="70"/>
      <c r="T10" s="156"/>
      <c r="U10" s="156"/>
      <c r="V10" s="156"/>
      <c r="W10" s="156"/>
      <c r="X10" s="70"/>
      <c r="Y10" s="70"/>
      <c r="Z10" s="70"/>
      <c r="AA10" s="70"/>
      <c r="AB10" s="70"/>
      <c r="AC10" s="70"/>
    </row>
    <row r="11" spans="1:29" x14ac:dyDescent="0.25">
      <c r="A11" s="262" t="s">
        <v>608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1"/>
      <c r="B13" s="11"/>
      <c r="C13" s="11"/>
      <c r="D13" s="11"/>
      <c r="E13" s="11"/>
      <c r="F13" s="11"/>
      <c r="G13" s="11"/>
      <c r="H13" s="69"/>
      <c r="I13" s="69"/>
      <c r="J13" s="69"/>
      <c r="K13" s="69"/>
      <c r="L13" s="69"/>
      <c r="M13" s="69"/>
      <c r="N13" s="69"/>
      <c r="O13" s="69"/>
      <c r="P13" s="69"/>
      <c r="Q13" s="69"/>
      <c r="R13" s="69"/>
      <c r="S13" s="69"/>
      <c r="T13" s="11"/>
      <c r="U13" s="11"/>
      <c r="V13" s="11"/>
      <c r="W13" s="11"/>
      <c r="X13" s="69"/>
      <c r="Y13" s="69"/>
      <c r="Z13" s="69"/>
      <c r="AA13" s="69"/>
      <c r="AB13" s="69"/>
      <c r="AC13" s="69"/>
    </row>
    <row r="14" spans="1:29" x14ac:dyDescent="0.25">
      <c r="A14" s="262" t="s">
        <v>603</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7" spans="1:39" x14ac:dyDescent="0.25">
      <c r="A17" s="65"/>
      <c r="H17" s="65"/>
      <c r="I17" s="65"/>
      <c r="J17" s="65"/>
      <c r="K17" s="65"/>
      <c r="L17" s="65"/>
      <c r="M17" s="65"/>
      <c r="N17" s="65"/>
      <c r="O17" s="65"/>
      <c r="P17" s="65"/>
      <c r="Q17" s="65"/>
      <c r="R17" s="65"/>
      <c r="S17" s="65"/>
      <c r="X17" s="65"/>
      <c r="Y17" s="65"/>
      <c r="Z17" s="65"/>
      <c r="AA17" s="65"/>
      <c r="AB17" s="65"/>
    </row>
    <row r="18" spans="1:39" x14ac:dyDescent="0.25">
      <c r="A18" s="399" t="s">
        <v>491</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9" x14ac:dyDescent="0.25">
      <c r="A19" s="65"/>
      <c r="B19" s="65"/>
      <c r="C19" s="65"/>
      <c r="D19" s="65"/>
      <c r="E19" s="65"/>
      <c r="F19" s="65"/>
      <c r="H19" s="65"/>
      <c r="I19" s="65"/>
      <c r="J19" s="65"/>
      <c r="K19" s="65"/>
      <c r="L19" s="65"/>
      <c r="M19" s="65"/>
      <c r="N19" s="65"/>
      <c r="O19" s="65"/>
      <c r="P19" s="65"/>
      <c r="Q19" s="65"/>
      <c r="R19" s="65"/>
      <c r="S19" s="65"/>
      <c r="X19" s="65"/>
      <c r="Y19" s="65"/>
      <c r="Z19" s="65"/>
      <c r="AA19" s="65"/>
      <c r="AB19" s="65"/>
    </row>
    <row r="20" spans="1:39" s="179" customFormat="1" ht="33" customHeight="1" x14ac:dyDescent="0.25">
      <c r="A20" s="389" t="s">
        <v>194</v>
      </c>
      <c r="B20" s="389" t="s">
        <v>193</v>
      </c>
      <c r="C20" s="387" t="s">
        <v>192</v>
      </c>
      <c r="D20" s="387"/>
      <c r="E20" s="392" t="s">
        <v>191</v>
      </c>
      <c r="F20" s="392"/>
      <c r="G20" s="393" t="s">
        <v>615</v>
      </c>
      <c r="H20" s="396" t="s">
        <v>531</v>
      </c>
      <c r="I20" s="397"/>
      <c r="J20" s="397"/>
      <c r="K20" s="397"/>
      <c r="L20" s="396" t="s">
        <v>532</v>
      </c>
      <c r="M20" s="397"/>
      <c r="N20" s="397"/>
      <c r="O20" s="397"/>
      <c r="P20" s="396" t="s">
        <v>607</v>
      </c>
      <c r="Q20" s="397"/>
      <c r="R20" s="397"/>
      <c r="S20" s="397"/>
      <c r="T20" s="396" t="s">
        <v>610</v>
      </c>
      <c r="U20" s="397"/>
      <c r="V20" s="397"/>
      <c r="W20" s="397"/>
      <c r="X20" s="396" t="s">
        <v>618</v>
      </c>
      <c r="Y20" s="397"/>
      <c r="Z20" s="397"/>
      <c r="AA20" s="397"/>
      <c r="AB20" s="400" t="s">
        <v>190</v>
      </c>
      <c r="AC20" s="400"/>
      <c r="AD20" s="68"/>
      <c r="AE20" s="68"/>
      <c r="AF20" s="68"/>
    </row>
    <row r="21" spans="1:39" s="179" customFormat="1" ht="99.75" customHeight="1" x14ac:dyDescent="0.25">
      <c r="A21" s="390"/>
      <c r="B21" s="390"/>
      <c r="C21" s="387"/>
      <c r="D21" s="387"/>
      <c r="E21" s="392"/>
      <c r="F21" s="392"/>
      <c r="G21" s="394"/>
      <c r="H21" s="398" t="s">
        <v>2</v>
      </c>
      <c r="I21" s="398"/>
      <c r="J21" s="398" t="s">
        <v>188</v>
      </c>
      <c r="K21" s="398"/>
      <c r="L21" s="398" t="s">
        <v>2</v>
      </c>
      <c r="M21" s="398"/>
      <c r="N21" s="398" t="s">
        <v>188</v>
      </c>
      <c r="O21" s="398"/>
      <c r="P21" s="398" t="s">
        <v>2</v>
      </c>
      <c r="Q21" s="398"/>
      <c r="R21" s="398" t="s">
        <v>188</v>
      </c>
      <c r="S21" s="398"/>
      <c r="T21" s="398" t="s">
        <v>2</v>
      </c>
      <c r="U21" s="398"/>
      <c r="V21" s="398" t="s">
        <v>188</v>
      </c>
      <c r="W21" s="398"/>
      <c r="X21" s="398" t="s">
        <v>2</v>
      </c>
      <c r="Y21" s="398"/>
      <c r="Z21" s="398" t="s">
        <v>188</v>
      </c>
      <c r="AA21" s="398"/>
      <c r="AB21" s="400"/>
      <c r="AC21" s="400"/>
    </row>
    <row r="22" spans="1:39" s="179" customFormat="1" ht="89.25" customHeight="1" x14ac:dyDescent="0.3">
      <c r="A22" s="391"/>
      <c r="B22" s="391"/>
      <c r="C22" s="246" t="s">
        <v>2</v>
      </c>
      <c r="D22" s="246" t="s">
        <v>188</v>
      </c>
      <c r="E22" s="180" t="s">
        <v>616</v>
      </c>
      <c r="F22" s="180" t="s">
        <v>617</v>
      </c>
      <c r="G22" s="395"/>
      <c r="H22" s="247" t="s">
        <v>470</v>
      </c>
      <c r="I22" s="247" t="s">
        <v>471</v>
      </c>
      <c r="J22" s="247" t="s">
        <v>470</v>
      </c>
      <c r="K22" s="247" t="s">
        <v>471</v>
      </c>
      <c r="L22" s="247" t="s">
        <v>470</v>
      </c>
      <c r="M22" s="247" t="s">
        <v>471</v>
      </c>
      <c r="N22" s="247" t="s">
        <v>470</v>
      </c>
      <c r="O22" s="247" t="s">
        <v>471</v>
      </c>
      <c r="P22" s="247" t="s">
        <v>470</v>
      </c>
      <c r="Q22" s="247" t="s">
        <v>471</v>
      </c>
      <c r="R22" s="247" t="s">
        <v>470</v>
      </c>
      <c r="S22" s="247" t="s">
        <v>471</v>
      </c>
      <c r="T22" s="247" t="s">
        <v>470</v>
      </c>
      <c r="U22" s="247" t="s">
        <v>471</v>
      </c>
      <c r="V22" s="247" t="s">
        <v>470</v>
      </c>
      <c r="W22" s="247" t="s">
        <v>471</v>
      </c>
      <c r="X22" s="247" t="s">
        <v>470</v>
      </c>
      <c r="Y22" s="247" t="s">
        <v>471</v>
      </c>
      <c r="Z22" s="247" t="s">
        <v>470</v>
      </c>
      <c r="AA22" s="247" t="s">
        <v>471</v>
      </c>
      <c r="AB22" s="246" t="s">
        <v>189</v>
      </c>
      <c r="AC22" s="246" t="s">
        <v>188</v>
      </c>
      <c r="AI22" s="181"/>
      <c r="AJ22" s="181"/>
      <c r="AK22" s="181"/>
      <c r="AL22" s="181"/>
      <c r="AM22" s="182"/>
    </row>
    <row r="23" spans="1:39" s="179" customFormat="1" ht="19.5" customHeight="1" x14ac:dyDescent="0.25">
      <c r="A23" s="187">
        <v>1</v>
      </c>
      <c r="B23" s="187">
        <v>2</v>
      </c>
      <c r="C23" s="187">
        <v>3</v>
      </c>
      <c r="D23" s="187">
        <v>4</v>
      </c>
      <c r="E23" s="187">
        <v>5</v>
      </c>
      <c r="F23" s="187">
        <v>6</v>
      </c>
      <c r="G23" s="245">
        <v>7</v>
      </c>
      <c r="H23" s="245">
        <v>8</v>
      </c>
      <c r="I23" s="245">
        <v>9</v>
      </c>
      <c r="J23" s="245">
        <v>10</v>
      </c>
      <c r="K23" s="245">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c r="AI23" s="182"/>
      <c r="AJ23" s="182"/>
      <c r="AK23" s="182"/>
      <c r="AL23" s="182"/>
      <c r="AM23" s="182"/>
    </row>
    <row r="24" spans="1:39" ht="47.25" customHeight="1" x14ac:dyDescent="0.25">
      <c r="A24" s="188">
        <v>1</v>
      </c>
      <c r="B24" s="189" t="s">
        <v>187</v>
      </c>
      <c r="C24" s="190">
        <v>7.9843575515844725</v>
      </c>
      <c r="D24" s="190">
        <v>9.7593485220736476</v>
      </c>
      <c r="E24" s="190">
        <v>9.7593485220736476</v>
      </c>
      <c r="F24" s="190">
        <v>9.7593485220736476</v>
      </c>
      <c r="G24" s="190">
        <v>0</v>
      </c>
      <c r="H24" s="190">
        <v>0.78913288120764957</v>
      </c>
      <c r="I24" s="190"/>
      <c r="J24" s="190">
        <v>0</v>
      </c>
      <c r="K24" s="190"/>
      <c r="L24" s="190">
        <v>7.1952246703768221</v>
      </c>
      <c r="M24" s="190"/>
      <c r="N24" s="190">
        <v>0</v>
      </c>
      <c r="O24" s="190"/>
      <c r="P24" s="190">
        <v>0</v>
      </c>
      <c r="Q24" s="190"/>
      <c r="R24" s="190">
        <v>0</v>
      </c>
      <c r="S24" s="190"/>
      <c r="T24" s="190">
        <v>0</v>
      </c>
      <c r="U24" s="190"/>
      <c r="V24" s="190">
        <v>0.96704144884947163</v>
      </c>
      <c r="W24" s="190"/>
      <c r="X24" s="190">
        <v>8.7923070732241762</v>
      </c>
      <c r="Y24" s="190"/>
      <c r="Z24" s="190" t="s">
        <v>566</v>
      </c>
      <c r="AA24" s="190"/>
      <c r="AB24" s="190">
        <v>7.9843575515844716</v>
      </c>
      <c r="AC24" s="190">
        <v>9.7593485220736476</v>
      </c>
    </row>
    <row r="25" spans="1:39" ht="24" customHeight="1" x14ac:dyDescent="0.25">
      <c r="A25" s="191" t="s">
        <v>186</v>
      </c>
      <c r="B25" s="192" t="s">
        <v>185</v>
      </c>
      <c r="C25" s="190"/>
      <c r="D25" s="190"/>
      <c r="E25" s="190"/>
      <c r="F25" s="190"/>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t="s">
        <v>566</v>
      </c>
      <c r="AA25" s="190"/>
      <c r="AB25" s="190">
        <v>0</v>
      </c>
      <c r="AC25" s="190">
        <v>0</v>
      </c>
    </row>
    <row r="26" spans="1:39" x14ac:dyDescent="0.25">
      <c r="A26" s="191" t="s">
        <v>184</v>
      </c>
      <c r="B26" s="192" t="s">
        <v>183</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t="s">
        <v>566</v>
      </c>
      <c r="AA26" s="190"/>
      <c r="AB26" s="190">
        <v>0</v>
      </c>
      <c r="AC26" s="190">
        <v>0</v>
      </c>
    </row>
    <row r="27" spans="1:39" ht="31.5" x14ac:dyDescent="0.25">
      <c r="A27" s="191" t="s">
        <v>182</v>
      </c>
      <c r="B27" s="192" t="s">
        <v>429</v>
      </c>
      <c r="C27" s="190"/>
      <c r="D27" s="190"/>
      <c r="E27" s="190"/>
      <c r="F27" s="190"/>
      <c r="G27" s="190">
        <v>0</v>
      </c>
      <c r="H27" s="190">
        <v>0.65761073433970796</v>
      </c>
      <c r="I27" s="190"/>
      <c r="J27" s="190">
        <v>0</v>
      </c>
      <c r="K27" s="190"/>
      <c r="L27" s="190">
        <v>6.0571363258175897</v>
      </c>
      <c r="M27" s="190"/>
      <c r="N27" s="190">
        <v>0</v>
      </c>
      <c r="O27" s="190"/>
      <c r="P27" s="190">
        <v>0</v>
      </c>
      <c r="Q27" s="190"/>
      <c r="R27" s="190">
        <v>0</v>
      </c>
      <c r="S27" s="190"/>
      <c r="T27" s="190">
        <v>0</v>
      </c>
      <c r="U27" s="190"/>
      <c r="V27" s="190">
        <v>0.8058678740412264</v>
      </c>
      <c r="W27" s="190"/>
      <c r="X27" s="190">
        <v>7.401603841535084</v>
      </c>
      <c r="Y27" s="190"/>
      <c r="Z27" s="190" t="s">
        <v>566</v>
      </c>
      <c r="AA27" s="190"/>
      <c r="AB27" s="190">
        <v>6.7147470601572978</v>
      </c>
      <c r="AC27" s="190">
        <v>8.2074717155763111</v>
      </c>
    </row>
    <row r="28" spans="1:39" x14ac:dyDescent="0.25">
      <c r="A28" s="191" t="s">
        <v>181</v>
      </c>
      <c r="B28" s="192" t="s">
        <v>180</v>
      </c>
      <c r="C28" s="190"/>
      <c r="D28" s="190"/>
      <c r="E28" s="190"/>
      <c r="F28" s="190"/>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190">
        <v>0</v>
      </c>
      <c r="AC28" s="190">
        <v>0</v>
      </c>
    </row>
    <row r="29" spans="1:39" x14ac:dyDescent="0.25">
      <c r="A29" s="191" t="s">
        <v>179</v>
      </c>
      <c r="B29" s="193" t="s">
        <v>178</v>
      </c>
      <c r="C29" s="190"/>
      <c r="D29" s="190"/>
      <c r="E29" s="190"/>
      <c r="F29" s="190"/>
      <c r="G29" s="190">
        <v>0</v>
      </c>
      <c r="H29" s="190">
        <v>0.13152214686794161</v>
      </c>
      <c r="I29" s="190"/>
      <c r="J29" s="190">
        <v>0</v>
      </c>
      <c r="K29" s="190"/>
      <c r="L29" s="190">
        <v>1.1380883445592325</v>
      </c>
      <c r="M29" s="190"/>
      <c r="N29" s="190">
        <v>0</v>
      </c>
      <c r="O29" s="190"/>
      <c r="P29" s="190">
        <v>0</v>
      </c>
      <c r="Q29" s="190"/>
      <c r="R29" s="190">
        <v>0</v>
      </c>
      <c r="S29" s="190"/>
      <c r="T29" s="190">
        <v>0</v>
      </c>
      <c r="U29" s="190"/>
      <c r="V29" s="190">
        <v>0.16117357480824523</v>
      </c>
      <c r="W29" s="190"/>
      <c r="X29" s="190">
        <v>1.3907032316890922</v>
      </c>
      <c r="Y29" s="190"/>
      <c r="Z29" s="190" t="s">
        <v>566</v>
      </c>
      <c r="AA29" s="190"/>
      <c r="AB29" s="190">
        <v>1.2696104914271742</v>
      </c>
      <c r="AC29" s="190">
        <v>1.5518768064973365</v>
      </c>
    </row>
    <row r="30" spans="1:39" ht="47.25" x14ac:dyDescent="0.25">
      <c r="A30" s="188" t="s">
        <v>63</v>
      </c>
      <c r="B30" s="189" t="s">
        <v>177</v>
      </c>
      <c r="C30" s="190">
        <v>6.7147470601572978</v>
      </c>
      <c r="D30" s="190">
        <v>8.2074717155763093</v>
      </c>
      <c r="E30" s="190">
        <v>8.2074717155763093</v>
      </c>
      <c r="F30" s="190">
        <v>8.2074717155763093</v>
      </c>
      <c r="G30" s="190">
        <v>0</v>
      </c>
      <c r="H30" s="190">
        <v>0.65761073433970796</v>
      </c>
      <c r="I30" s="190"/>
      <c r="J30" s="190">
        <v>0</v>
      </c>
      <c r="K30" s="190"/>
      <c r="L30" s="190">
        <v>6.0571363258175897</v>
      </c>
      <c r="M30" s="190"/>
      <c r="N30" s="190">
        <v>0</v>
      </c>
      <c r="O30" s="190"/>
      <c r="P30" s="190">
        <v>0</v>
      </c>
      <c r="Q30" s="190"/>
      <c r="R30" s="190">
        <v>0</v>
      </c>
      <c r="S30" s="190"/>
      <c r="T30" s="190">
        <v>0</v>
      </c>
      <c r="U30" s="190"/>
      <c r="V30" s="190">
        <v>0.8058678740412264</v>
      </c>
      <c r="W30" s="190"/>
      <c r="X30" s="190">
        <v>7.401603841535084</v>
      </c>
      <c r="Y30" s="190"/>
      <c r="Z30" s="190" t="s">
        <v>566</v>
      </c>
      <c r="AA30" s="190"/>
      <c r="AB30" s="190">
        <v>6.7147470601572978</v>
      </c>
      <c r="AC30" s="190">
        <v>8.2074717155763111</v>
      </c>
      <c r="AD30" s="253"/>
    </row>
    <row r="31" spans="1:39" x14ac:dyDescent="0.25">
      <c r="A31" s="188" t="s">
        <v>176</v>
      </c>
      <c r="B31" s="192" t="s">
        <v>175</v>
      </c>
      <c r="C31" s="190">
        <v>0.65761073433970796</v>
      </c>
      <c r="D31" s="190">
        <v>0.8058678740412264</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39" ht="31.5" x14ac:dyDescent="0.25">
      <c r="A32" s="188" t="s">
        <v>174</v>
      </c>
      <c r="B32" s="192" t="s">
        <v>173</v>
      </c>
      <c r="C32" s="190">
        <v>2.4287147866586083</v>
      </c>
      <c r="D32" s="190">
        <v>2.9678025601477565</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x14ac:dyDescent="0.25">
      <c r="A33" s="188" t="s">
        <v>172</v>
      </c>
      <c r="B33" s="192" t="s">
        <v>171</v>
      </c>
      <c r="C33" s="190">
        <v>2.913475451989282</v>
      </c>
      <c r="D33" s="190">
        <v>3.5601627465023715</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x14ac:dyDescent="0.25">
      <c r="A34" s="188" t="s">
        <v>170</v>
      </c>
      <c r="B34" s="192" t="s">
        <v>169</v>
      </c>
      <c r="C34" s="190">
        <v>0.71494608716969976</v>
      </c>
      <c r="D34" s="190">
        <v>0.87363853488495613</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ht="31.5" x14ac:dyDescent="0.25">
      <c r="A35" s="188" t="s">
        <v>62</v>
      </c>
      <c r="B35" s="189" t="s">
        <v>168</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x14ac:dyDescent="0.25">
      <c r="A36" s="191" t="s">
        <v>167</v>
      </c>
      <c r="B36" s="194" t="s">
        <v>535</v>
      </c>
      <c r="C36" s="190"/>
      <c r="D36" s="190"/>
      <c r="E36" s="190"/>
      <c r="F36" s="190"/>
      <c r="G36" s="190">
        <v>0</v>
      </c>
      <c r="H36" s="190">
        <v>0</v>
      </c>
      <c r="I36" s="190" t="s">
        <v>609</v>
      </c>
      <c r="J36" s="190">
        <v>0</v>
      </c>
      <c r="K36" s="190" t="s">
        <v>609</v>
      </c>
      <c r="L36" s="190">
        <v>0</v>
      </c>
      <c r="M36" s="190" t="s">
        <v>609</v>
      </c>
      <c r="N36" s="190">
        <v>0</v>
      </c>
      <c r="O36" s="190" t="s">
        <v>609</v>
      </c>
      <c r="P36" s="190">
        <v>0</v>
      </c>
      <c r="Q36" s="190" t="s">
        <v>609</v>
      </c>
      <c r="R36" s="190">
        <v>0</v>
      </c>
      <c r="S36" s="190" t="s">
        <v>609</v>
      </c>
      <c r="T36" s="190">
        <v>0</v>
      </c>
      <c r="U36" s="190" t="s">
        <v>609</v>
      </c>
      <c r="V36" s="190">
        <v>0</v>
      </c>
      <c r="W36" s="190" t="s">
        <v>609</v>
      </c>
      <c r="X36" s="190">
        <v>0</v>
      </c>
      <c r="Y36" s="190" t="s">
        <v>609</v>
      </c>
      <c r="Z36" s="190" t="s">
        <v>566</v>
      </c>
      <c r="AA36" s="190" t="s">
        <v>566</v>
      </c>
      <c r="AB36" s="190">
        <v>0</v>
      </c>
      <c r="AC36" s="190">
        <v>0</v>
      </c>
    </row>
    <row r="37" spans="1:29" ht="31.5" x14ac:dyDescent="0.25">
      <c r="A37" s="191" t="s">
        <v>166</v>
      </c>
      <c r="B37" s="194" t="s">
        <v>533</v>
      </c>
      <c r="C37" s="190"/>
      <c r="D37" s="190"/>
      <c r="E37" s="190"/>
      <c r="F37" s="190"/>
      <c r="G37" s="190">
        <v>0</v>
      </c>
      <c r="H37" s="190">
        <v>0</v>
      </c>
      <c r="I37" s="190" t="s">
        <v>609</v>
      </c>
      <c r="J37" s="190">
        <v>0</v>
      </c>
      <c r="K37" s="190" t="s">
        <v>609</v>
      </c>
      <c r="L37" s="190">
        <v>0</v>
      </c>
      <c r="M37" s="190" t="s">
        <v>609</v>
      </c>
      <c r="N37" s="190">
        <v>0</v>
      </c>
      <c r="O37" s="190" t="s">
        <v>609</v>
      </c>
      <c r="P37" s="190">
        <v>0</v>
      </c>
      <c r="Q37" s="190" t="s">
        <v>609</v>
      </c>
      <c r="R37" s="190">
        <v>0</v>
      </c>
      <c r="S37" s="190" t="s">
        <v>609</v>
      </c>
      <c r="T37" s="190">
        <v>0</v>
      </c>
      <c r="U37" s="190" t="s">
        <v>609</v>
      </c>
      <c r="V37" s="190">
        <v>0</v>
      </c>
      <c r="W37" s="190" t="s">
        <v>609</v>
      </c>
      <c r="X37" s="190">
        <v>0</v>
      </c>
      <c r="Y37" s="190" t="s">
        <v>609</v>
      </c>
      <c r="Z37" s="190" t="s">
        <v>566</v>
      </c>
      <c r="AA37" s="190" t="s">
        <v>566</v>
      </c>
      <c r="AB37" s="190">
        <v>0</v>
      </c>
      <c r="AC37" s="190">
        <v>0</v>
      </c>
    </row>
    <row r="38" spans="1:29" x14ac:dyDescent="0.25">
      <c r="A38" s="191" t="s">
        <v>165</v>
      </c>
      <c r="B38" s="192" t="s">
        <v>156</v>
      </c>
      <c r="C38" s="190"/>
      <c r="D38" s="190"/>
      <c r="E38" s="190"/>
      <c r="F38" s="190"/>
      <c r="G38" s="190">
        <v>0</v>
      </c>
      <c r="H38" s="190">
        <v>0</v>
      </c>
      <c r="I38" s="190" t="s">
        <v>609</v>
      </c>
      <c r="J38" s="190">
        <v>0</v>
      </c>
      <c r="K38" s="190" t="s">
        <v>609</v>
      </c>
      <c r="L38" s="190">
        <v>0</v>
      </c>
      <c r="M38" s="190" t="s">
        <v>609</v>
      </c>
      <c r="N38" s="190">
        <v>0</v>
      </c>
      <c r="O38" s="190" t="s">
        <v>609</v>
      </c>
      <c r="P38" s="190">
        <v>0</v>
      </c>
      <c r="Q38" s="190" t="s">
        <v>609</v>
      </c>
      <c r="R38" s="190">
        <v>0</v>
      </c>
      <c r="S38" s="190" t="s">
        <v>609</v>
      </c>
      <c r="T38" s="190">
        <v>0</v>
      </c>
      <c r="U38" s="190" t="s">
        <v>609</v>
      </c>
      <c r="V38" s="190">
        <v>0</v>
      </c>
      <c r="W38" s="190" t="s">
        <v>609</v>
      </c>
      <c r="X38" s="190">
        <v>0</v>
      </c>
      <c r="Y38" s="190" t="s">
        <v>609</v>
      </c>
      <c r="Z38" s="190" t="s">
        <v>566</v>
      </c>
      <c r="AA38" s="190" t="s">
        <v>566</v>
      </c>
      <c r="AB38" s="190">
        <v>0</v>
      </c>
      <c r="AC38" s="190">
        <v>0</v>
      </c>
    </row>
    <row r="39" spans="1:29" x14ac:dyDescent="0.25">
      <c r="A39" s="191" t="s">
        <v>164</v>
      </c>
      <c r="B39" s="192" t="s">
        <v>534</v>
      </c>
      <c r="C39" s="190"/>
      <c r="D39" s="190"/>
      <c r="E39" s="190"/>
      <c r="F39" s="190"/>
      <c r="G39" s="190">
        <v>0</v>
      </c>
      <c r="H39" s="190">
        <v>0</v>
      </c>
      <c r="I39" s="190" t="s">
        <v>609</v>
      </c>
      <c r="J39" s="190">
        <v>0</v>
      </c>
      <c r="K39" s="190" t="s">
        <v>609</v>
      </c>
      <c r="L39" s="190">
        <v>0</v>
      </c>
      <c r="M39" s="190" t="s">
        <v>609</v>
      </c>
      <c r="N39" s="190">
        <v>0</v>
      </c>
      <c r="O39" s="190" t="s">
        <v>609</v>
      </c>
      <c r="P39" s="190">
        <v>0</v>
      </c>
      <c r="Q39" s="190" t="s">
        <v>609</v>
      </c>
      <c r="R39" s="190">
        <v>0</v>
      </c>
      <c r="S39" s="190" t="s">
        <v>609</v>
      </c>
      <c r="T39" s="190">
        <v>0</v>
      </c>
      <c r="U39" s="190" t="s">
        <v>609</v>
      </c>
      <c r="V39" s="190">
        <v>0</v>
      </c>
      <c r="W39" s="190" t="s">
        <v>609</v>
      </c>
      <c r="X39" s="190">
        <v>0</v>
      </c>
      <c r="Y39" s="190" t="s">
        <v>609</v>
      </c>
      <c r="Z39" s="190" t="s">
        <v>566</v>
      </c>
      <c r="AA39" s="190" t="s">
        <v>566</v>
      </c>
      <c r="AB39" s="190">
        <v>0</v>
      </c>
      <c r="AC39" s="190">
        <v>0</v>
      </c>
    </row>
    <row r="40" spans="1:29" x14ac:dyDescent="0.25">
      <c r="A40" s="191" t="s">
        <v>163</v>
      </c>
      <c r="B40" s="192" t="s">
        <v>536</v>
      </c>
      <c r="C40" s="190"/>
      <c r="D40" s="190"/>
      <c r="E40" s="190"/>
      <c r="F40" s="190"/>
      <c r="G40" s="190">
        <v>0</v>
      </c>
      <c r="H40" s="190">
        <v>0</v>
      </c>
      <c r="I40" s="190" t="s">
        <v>609</v>
      </c>
      <c r="J40" s="190">
        <v>0</v>
      </c>
      <c r="K40" s="190" t="s">
        <v>609</v>
      </c>
      <c r="L40" s="190">
        <v>0</v>
      </c>
      <c r="M40" s="190" t="s">
        <v>609</v>
      </c>
      <c r="N40" s="190">
        <v>0</v>
      </c>
      <c r="O40" s="190" t="s">
        <v>609</v>
      </c>
      <c r="P40" s="190">
        <v>0</v>
      </c>
      <c r="Q40" s="190" t="s">
        <v>609</v>
      </c>
      <c r="R40" s="190">
        <v>0</v>
      </c>
      <c r="S40" s="190" t="s">
        <v>609</v>
      </c>
      <c r="T40" s="190">
        <v>0</v>
      </c>
      <c r="U40" s="190" t="s">
        <v>609</v>
      </c>
      <c r="V40" s="190">
        <v>0</v>
      </c>
      <c r="W40" s="190" t="s">
        <v>609</v>
      </c>
      <c r="X40" s="190">
        <v>0</v>
      </c>
      <c r="Y40" s="190" t="s">
        <v>609</v>
      </c>
      <c r="Z40" s="190" t="s">
        <v>566</v>
      </c>
      <c r="AA40" s="190" t="s">
        <v>566</v>
      </c>
      <c r="AB40" s="190">
        <v>0</v>
      </c>
      <c r="AC40" s="190">
        <v>0</v>
      </c>
    </row>
    <row r="41" spans="1:29" x14ac:dyDescent="0.25">
      <c r="A41" s="191" t="s">
        <v>162</v>
      </c>
      <c r="B41" s="192" t="s">
        <v>537</v>
      </c>
      <c r="C41" s="190"/>
      <c r="D41" s="190"/>
      <c r="E41" s="190"/>
      <c r="F41" s="190"/>
      <c r="G41" s="190">
        <v>0</v>
      </c>
      <c r="H41" s="190">
        <v>0</v>
      </c>
      <c r="I41" s="190" t="s">
        <v>609</v>
      </c>
      <c r="J41" s="190">
        <v>0</v>
      </c>
      <c r="K41" s="190" t="s">
        <v>609</v>
      </c>
      <c r="L41" s="190">
        <v>0</v>
      </c>
      <c r="M41" s="190" t="s">
        <v>609</v>
      </c>
      <c r="N41" s="190">
        <v>0</v>
      </c>
      <c r="O41" s="190" t="s">
        <v>609</v>
      </c>
      <c r="P41" s="190">
        <v>0</v>
      </c>
      <c r="Q41" s="190" t="s">
        <v>609</v>
      </c>
      <c r="R41" s="190">
        <v>0</v>
      </c>
      <c r="S41" s="190" t="s">
        <v>609</v>
      </c>
      <c r="T41" s="190">
        <v>0</v>
      </c>
      <c r="U41" s="190" t="s">
        <v>609</v>
      </c>
      <c r="V41" s="190">
        <v>0</v>
      </c>
      <c r="W41" s="190" t="s">
        <v>609</v>
      </c>
      <c r="X41" s="190">
        <v>0</v>
      </c>
      <c r="Y41" s="190" t="s">
        <v>609</v>
      </c>
      <c r="Z41" s="190" t="s">
        <v>566</v>
      </c>
      <c r="AA41" s="190" t="s">
        <v>566</v>
      </c>
      <c r="AB41" s="190">
        <v>0</v>
      </c>
      <c r="AC41" s="190">
        <v>0</v>
      </c>
    </row>
    <row r="42" spans="1:29" x14ac:dyDescent="0.25">
      <c r="A42" s="191" t="s">
        <v>161</v>
      </c>
      <c r="B42" s="192" t="s">
        <v>538</v>
      </c>
      <c r="C42" s="190"/>
      <c r="D42" s="190"/>
      <c r="E42" s="190"/>
      <c r="F42" s="190"/>
      <c r="G42" s="190">
        <v>0</v>
      </c>
      <c r="H42" s="190">
        <v>0</v>
      </c>
      <c r="I42" s="190" t="s">
        <v>609</v>
      </c>
      <c r="J42" s="190">
        <v>0</v>
      </c>
      <c r="K42" s="190" t="s">
        <v>609</v>
      </c>
      <c r="L42" s="190">
        <v>0</v>
      </c>
      <c r="M42" s="190" t="s">
        <v>609</v>
      </c>
      <c r="N42" s="190">
        <v>0</v>
      </c>
      <c r="O42" s="190" t="s">
        <v>609</v>
      </c>
      <c r="P42" s="190">
        <v>0</v>
      </c>
      <c r="Q42" s="190" t="s">
        <v>609</v>
      </c>
      <c r="R42" s="190">
        <v>0</v>
      </c>
      <c r="S42" s="190" t="s">
        <v>609</v>
      </c>
      <c r="T42" s="190">
        <v>0</v>
      </c>
      <c r="U42" s="190" t="s">
        <v>609</v>
      </c>
      <c r="V42" s="190">
        <v>0</v>
      </c>
      <c r="W42" s="190" t="s">
        <v>609</v>
      </c>
      <c r="X42" s="190">
        <v>0</v>
      </c>
      <c r="Y42" s="190" t="s">
        <v>609</v>
      </c>
      <c r="Z42" s="190" t="s">
        <v>566</v>
      </c>
      <c r="AA42" s="190" t="s">
        <v>566</v>
      </c>
      <c r="AB42" s="190">
        <v>0</v>
      </c>
      <c r="AC42" s="190">
        <v>0</v>
      </c>
    </row>
    <row r="43" spans="1:29" x14ac:dyDescent="0.25">
      <c r="A43" s="191" t="s">
        <v>539</v>
      </c>
      <c r="B43" s="192" t="s">
        <v>540</v>
      </c>
      <c r="C43" s="190"/>
      <c r="D43" s="190"/>
      <c r="E43" s="190"/>
      <c r="F43" s="190"/>
      <c r="G43" s="190">
        <v>0</v>
      </c>
      <c r="H43" s="190">
        <v>0</v>
      </c>
      <c r="I43" s="190" t="s">
        <v>609</v>
      </c>
      <c r="J43" s="190">
        <v>0</v>
      </c>
      <c r="K43" s="190" t="s">
        <v>609</v>
      </c>
      <c r="L43" s="190">
        <v>0</v>
      </c>
      <c r="M43" s="190" t="s">
        <v>609</v>
      </c>
      <c r="N43" s="190">
        <v>0</v>
      </c>
      <c r="O43" s="190" t="s">
        <v>609</v>
      </c>
      <c r="P43" s="190">
        <v>0</v>
      </c>
      <c r="Q43" s="190" t="s">
        <v>609</v>
      </c>
      <c r="R43" s="190">
        <v>0</v>
      </c>
      <c r="S43" s="190" t="s">
        <v>609</v>
      </c>
      <c r="T43" s="190">
        <v>0</v>
      </c>
      <c r="U43" s="190" t="s">
        <v>609</v>
      </c>
      <c r="V43" s="190">
        <v>0</v>
      </c>
      <c r="W43" s="190" t="s">
        <v>609</v>
      </c>
      <c r="X43" s="190">
        <v>0</v>
      </c>
      <c r="Y43" s="190" t="s">
        <v>609</v>
      </c>
      <c r="Z43" s="190" t="s">
        <v>566</v>
      </c>
      <c r="AA43" s="190" t="s">
        <v>566</v>
      </c>
      <c r="AB43" s="190">
        <v>0</v>
      </c>
      <c r="AC43" s="190">
        <v>0</v>
      </c>
    </row>
    <row r="44" spans="1:29" x14ac:dyDescent="0.25">
      <c r="A44" s="191" t="s">
        <v>541</v>
      </c>
      <c r="B44" s="192" t="s">
        <v>542</v>
      </c>
      <c r="C44" s="190"/>
      <c r="D44" s="190"/>
      <c r="E44" s="190"/>
      <c r="F44" s="190"/>
      <c r="G44" s="190">
        <v>0</v>
      </c>
      <c r="H44" s="190">
        <v>0</v>
      </c>
      <c r="I44" s="190" t="s">
        <v>609</v>
      </c>
      <c r="J44" s="190">
        <v>0</v>
      </c>
      <c r="K44" s="190" t="s">
        <v>609</v>
      </c>
      <c r="L44" s="190">
        <v>0</v>
      </c>
      <c r="M44" s="190" t="s">
        <v>609</v>
      </c>
      <c r="N44" s="190">
        <v>0</v>
      </c>
      <c r="O44" s="190" t="s">
        <v>609</v>
      </c>
      <c r="P44" s="190">
        <v>0</v>
      </c>
      <c r="Q44" s="190" t="s">
        <v>609</v>
      </c>
      <c r="R44" s="190">
        <v>0</v>
      </c>
      <c r="S44" s="190" t="s">
        <v>609</v>
      </c>
      <c r="T44" s="190">
        <v>0</v>
      </c>
      <c r="U44" s="190" t="s">
        <v>609</v>
      </c>
      <c r="V44" s="190">
        <v>0</v>
      </c>
      <c r="W44" s="190" t="s">
        <v>609</v>
      </c>
      <c r="X44" s="190">
        <v>0</v>
      </c>
      <c r="Y44" s="190" t="s">
        <v>609</v>
      </c>
      <c r="Z44" s="190" t="s">
        <v>566</v>
      </c>
      <c r="AA44" s="190" t="s">
        <v>566</v>
      </c>
      <c r="AB44" s="190">
        <v>0</v>
      </c>
      <c r="AC44" s="190">
        <v>0</v>
      </c>
    </row>
    <row r="45" spans="1:29" x14ac:dyDescent="0.25">
      <c r="A45" s="191" t="s">
        <v>543</v>
      </c>
      <c r="B45" s="192" t="s">
        <v>544</v>
      </c>
      <c r="C45" s="190"/>
      <c r="D45" s="190"/>
      <c r="E45" s="190"/>
      <c r="F45" s="190"/>
      <c r="G45" s="190">
        <v>0</v>
      </c>
      <c r="H45" s="190">
        <v>0</v>
      </c>
      <c r="I45" s="190" t="s">
        <v>609</v>
      </c>
      <c r="J45" s="190">
        <v>0</v>
      </c>
      <c r="K45" s="190" t="s">
        <v>609</v>
      </c>
      <c r="L45" s="190">
        <v>0</v>
      </c>
      <c r="M45" s="190" t="s">
        <v>609</v>
      </c>
      <c r="N45" s="190">
        <v>0</v>
      </c>
      <c r="O45" s="190" t="s">
        <v>609</v>
      </c>
      <c r="P45" s="190">
        <v>0</v>
      </c>
      <c r="Q45" s="190" t="s">
        <v>609</v>
      </c>
      <c r="R45" s="190">
        <v>0</v>
      </c>
      <c r="S45" s="190" t="s">
        <v>609</v>
      </c>
      <c r="T45" s="190">
        <v>0</v>
      </c>
      <c r="U45" s="190" t="s">
        <v>609</v>
      </c>
      <c r="V45" s="190">
        <v>0</v>
      </c>
      <c r="W45" s="190" t="s">
        <v>609</v>
      </c>
      <c r="X45" s="190">
        <v>0</v>
      </c>
      <c r="Y45" s="190" t="s">
        <v>609</v>
      </c>
      <c r="Z45" s="190" t="s">
        <v>566</v>
      </c>
      <c r="AA45" s="190" t="s">
        <v>566</v>
      </c>
      <c r="AB45" s="190">
        <v>0</v>
      </c>
      <c r="AC45" s="190">
        <v>0</v>
      </c>
    </row>
    <row r="46" spans="1:29" x14ac:dyDescent="0.25">
      <c r="A46" s="191" t="s">
        <v>545</v>
      </c>
      <c r="B46" s="192" t="s">
        <v>546</v>
      </c>
      <c r="C46" s="190"/>
      <c r="D46" s="190"/>
      <c r="E46" s="190"/>
      <c r="F46" s="190"/>
      <c r="G46" s="190">
        <v>0</v>
      </c>
      <c r="H46" s="190">
        <v>0</v>
      </c>
      <c r="I46" s="190" t="s">
        <v>609</v>
      </c>
      <c r="J46" s="190">
        <v>0</v>
      </c>
      <c r="K46" s="190" t="s">
        <v>609</v>
      </c>
      <c r="L46" s="190">
        <v>0</v>
      </c>
      <c r="M46" s="190" t="s">
        <v>609</v>
      </c>
      <c r="N46" s="190">
        <v>0</v>
      </c>
      <c r="O46" s="190" t="s">
        <v>609</v>
      </c>
      <c r="P46" s="190">
        <v>0</v>
      </c>
      <c r="Q46" s="190" t="s">
        <v>609</v>
      </c>
      <c r="R46" s="190">
        <v>0</v>
      </c>
      <c r="S46" s="190" t="s">
        <v>609</v>
      </c>
      <c r="T46" s="190">
        <v>0</v>
      </c>
      <c r="U46" s="190" t="s">
        <v>609</v>
      </c>
      <c r="V46" s="190">
        <v>0</v>
      </c>
      <c r="W46" s="190" t="s">
        <v>609</v>
      </c>
      <c r="X46" s="190">
        <v>0</v>
      </c>
      <c r="Y46" s="190" t="s">
        <v>609</v>
      </c>
      <c r="Z46" s="190" t="s">
        <v>566</v>
      </c>
      <c r="AA46" s="190" t="s">
        <v>566</v>
      </c>
      <c r="AB46" s="190">
        <v>0</v>
      </c>
      <c r="AC46" s="190">
        <v>0</v>
      </c>
    </row>
    <row r="47" spans="1:29" x14ac:dyDescent="0.25">
      <c r="A47" s="188" t="s">
        <v>61</v>
      </c>
      <c r="B47" s="189" t="s">
        <v>160</v>
      </c>
      <c r="C47" s="190"/>
      <c r="D47" s="190"/>
      <c r="E47" s="190"/>
      <c r="F47" s="190"/>
      <c r="G47" s="190"/>
      <c r="H47" s="190"/>
      <c r="I47" s="190"/>
      <c r="J47" s="190"/>
      <c r="K47" s="190"/>
      <c r="L47" s="190"/>
      <c r="M47" s="190"/>
      <c r="N47" s="190"/>
      <c r="O47" s="190"/>
      <c r="P47" s="190"/>
      <c r="Q47" s="190"/>
      <c r="R47" s="190"/>
      <c r="S47" s="190"/>
      <c r="T47" s="190"/>
      <c r="U47" s="190"/>
      <c r="V47" s="190"/>
      <c r="W47" s="190"/>
      <c r="X47" s="190"/>
      <c r="Y47" s="190"/>
      <c r="Z47" s="190"/>
      <c r="AA47" s="190"/>
      <c r="AB47" s="190"/>
      <c r="AC47" s="190"/>
    </row>
    <row r="48" spans="1:29" x14ac:dyDescent="0.25">
      <c r="A48" s="191" t="s">
        <v>159</v>
      </c>
      <c r="B48" s="194" t="s">
        <v>535</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t="s">
        <v>566</v>
      </c>
      <c r="AA48" s="190"/>
      <c r="AB48" s="190">
        <v>0</v>
      </c>
      <c r="AC48" s="190">
        <v>0</v>
      </c>
    </row>
    <row r="49" spans="1:29" ht="31.5" x14ac:dyDescent="0.25">
      <c r="A49" s="191" t="s">
        <v>158</v>
      </c>
      <c r="B49" s="194" t="s">
        <v>533</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t="s">
        <v>566</v>
      </c>
      <c r="AA49" s="190"/>
      <c r="AB49" s="190">
        <v>0</v>
      </c>
      <c r="AC49" s="190">
        <v>0</v>
      </c>
    </row>
    <row r="50" spans="1:29" x14ac:dyDescent="0.25">
      <c r="A50" s="191" t="s">
        <v>157</v>
      </c>
      <c r="B50" s="192" t="s">
        <v>156</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t="s">
        <v>566</v>
      </c>
      <c r="AA50" s="190"/>
      <c r="AB50" s="190">
        <v>0</v>
      </c>
      <c r="AC50" s="190">
        <v>0</v>
      </c>
    </row>
    <row r="51" spans="1:29" ht="35.25" customHeight="1" x14ac:dyDescent="0.25">
      <c r="A51" s="191" t="s">
        <v>155</v>
      </c>
      <c r="B51" s="192" t="s">
        <v>154</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t="s">
        <v>566</v>
      </c>
      <c r="AA51" s="190"/>
      <c r="AB51" s="190">
        <v>0</v>
      </c>
      <c r="AC51" s="190">
        <v>0</v>
      </c>
    </row>
    <row r="52" spans="1:29" ht="31.5" x14ac:dyDescent="0.25">
      <c r="A52" s="191" t="s">
        <v>153</v>
      </c>
      <c r="B52" s="192" t="s">
        <v>152</v>
      </c>
      <c r="C52" s="190">
        <v>0</v>
      </c>
      <c r="D52" s="190">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t="s">
        <v>566</v>
      </c>
      <c r="AA52" s="190"/>
      <c r="AB52" s="190">
        <v>0</v>
      </c>
      <c r="AC52" s="190">
        <v>0</v>
      </c>
    </row>
    <row r="53" spans="1:29" x14ac:dyDescent="0.25">
      <c r="A53" s="191" t="s">
        <v>151</v>
      </c>
      <c r="B53" s="192" t="s">
        <v>150</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t="s">
        <v>566</v>
      </c>
      <c r="AA53" s="190"/>
      <c r="AB53" s="190">
        <v>0</v>
      </c>
      <c r="AC53" s="190">
        <v>0</v>
      </c>
    </row>
    <row r="54" spans="1:29" x14ac:dyDescent="0.25">
      <c r="A54" s="191" t="s">
        <v>149</v>
      </c>
      <c r="B54" s="192" t="s">
        <v>536</v>
      </c>
      <c r="C54" s="190">
        <v>0</v>
      </c>
      <c r="D54" s="190">
        <v>0</v>
      </c>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t="s">
        <v>566</v>
      </c>
      <c r="AA54" s="190"/>
      <c r="AB54" s="190">
        <v>0</v>
      </c>
      <c r="AC54" s="190">
        <v>0</v>
      </c>
    </row>
    <row r="55" spans="1:29" x14ac:dyDescent="0.25">
      <c r="A55" s="191" t="s">
        <v>547</v>
      </c>
      <c r="B55" s="192" t="s">
        <v>537</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t="s">
        <v>566</v>
      </c>
      <c r="AA55" s="190"/>
      <c r="AB55" s="190">
        <v>0</v>
      </c>
      <c r="AC55" s="190">
        <v>0</v>
      </c>
    </row>
    <row r="56" spans="1:29" x14ac:dyDescent="0.25">
      <c r="A56" s="191" t="s">
        <v>548</v>
      </c>
      <c r="B56" s="192" t="s">
        <v>538</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t="s">
        <v>566</v>
      </c>
      <c r="AA56" s="190"/>
      <c r="AB56" s="190">
        <v>0</v>
      </c>
      <c r="AC56" s="190">
        <v>0</v>
      </c>
    </row>
    <row r="57" spans="1:29" x14ac:dyDescent="0.25">
      <c r="A57" s="191" t="s">
        <v>549</v>
      </c>
      <c r="B57" s="192" t="s">
        <v>540</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t="s">
        <v>566</v>
      </c>
      <c r="AA57" s="190"/>
      <c r="AB57" s="190">
        <v>0</v>
      </c>
      <c r="AC57" s="190">
        <v>0</v>
      </c>
    </row>
    <row r="58" spans="1:29" ht="25.5" customHeight="1" x14ac:dyDescent="0.25">
      <c r="A58" s="191" t="s">
        <v>550</v>
      </c>
      <c r="B58" s="192" t="s">
        <v>542</v>
      </c>
      <c r="C58" s="190">
        <v>1</v>
      </c>
      <c r="D58" s="190">
        <v>1</v>
      </c>
      <c r="E58" s="190"/>
      <c r="F58" s="190"/>
      <c r="G58" s="190">
        <v>0</v>
      </c>
      <c r="H58" s="190">
        <v>0</v>
      </c>
      <c r="I58" s="190"/>
      <c r="J58" s="190">
        <v>0</v>
      </c>
      <c r="K58" s="190"/>
      <c r="L58" s="190">
        <v>1</v>
      </c>
      <c r="M58" s="190"/>
      <c r="N58" s="190">
        <v>0</v>
      </c>
      <c r="O58" s="190"/>
      <c r="P58" s="190">
        <v>0</v>
      </c>
      <c r="Q58" s="190"/>
      <c r="R58" s="190">
        <v>0</v>
      </c>
      <c r="S58" s="190"/>
      <c r="T58" s="190">
        <v>0</v>
      </c>
      <c r="U58" s="190"/>
      <c r="V58" s="190">
        <v>0</v>
      </c>
      <c r="W58" s="190"/>
      <c r="X58" s="190">
        <v>1</v>
      </c>
      <c r="Y58" s="190"/>
      <c r="Z58" s="190" t="s">
        <v>566</v>
      </c>
      <c r="AA58" s="190"/>
      <c r="AB58" s="190">
        <v>1</v>
      </c>
      <c r="AC58" s="190">
        <v>1</v>
      </c>
    </row>
    <row r="59" spans="1:29" x14ac:dyDescent="0.25">
      <c r="A59" s="191" t="s">
        <v>551</v>
      </c>
      <c r="B59" s="192" t="s">
        <v>544</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t="s">
        <v>566</v>
      </c>
      <c r="AA59" s="190"/>
      <c r="AB59" s="190">
        <v>0</v>
      </c>
      <c r="AC59" s="190">
        <v>0</v>
      </c>
    </row>
    <row r="60" spans="1:29" x14ac:dyDescent="0.25">
      <c r="A60" s="191" t="s">
        <v>552</v>
      </c>
      <c r="B60" s="192" t="s">
        <v>546</v>
      </c>
      <c r="C60" s="190">
        <v>0</v>
      </c>
      <c r="D60" s="190">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t="s">
        <v>566</v>
      </c>
      <c r="AA60" s="190"/>
      <c r="AB60" s="190">
        <v>0</v>
      </c>
      <c r="AC60" s="190">
        <v>0</v>
      </c>
    </row>
    <row r="61" spans="1:29" ht="31.5" x14ac:dyDescent="0.25">
      <c r="A61" s="188" t="s">
        <v>59</v>
      </c>
      <c r="B61" s="189" t="s">
        <v>148</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x14ac:dyDescent="0.25">
      <c r="A62" s="191" t="s">
        <v>147</v>
      </c>
      <c r="B62" s="192" t="s">
        <v>146</v>
      </c>
      <c r="C62" s="190">
        <v>6.7147470601572978</v>
      </c>
      <c r="D62" s="190">
        <v>8.2074717155763093</v>
      </c>
      <c r="E62" s="190"/>
      <c r="F62" s="190"/>
      <c r="G62" s="190">
        <v>0</v>
      </c>
      <c r="H62" s="190">
        <v>0</v>
      </c>
      <c r="I62" s="190"/>
      <c r="J62" s="190">
        <v>0</v>
      </c>
      <c r="K62" s="190"/>
      <c r="L62" s="190">
        <v>6.7147470601572978</v>
      </c>
      <c r="M62" s="190"/>
      <c r="N62" s="190">
        <v>0</v>
      </c>
      <c r="O62" s="190"/>
      <c r="P62" s="190">
        <v>0</v>
      </c>
      <c r="Q62" s="190"/>
      <c r="R62" s="190">
        <v>0</v>
      </c>
      <c r="S62" s="190"/>
      <c r="T62" s="190">
        <v>0</v>
      </c>
      <c r="U62" s="190"/>
      <c r="V62" s="190">
        <v>0</v>
      </c>
      <c r="W62" s="190"/>
      <c r="X62" s="190">
        <v>8.2074717155763093</v>
      </c>
      <c r="Y62" s="190"/>
      <c r="Z62" s="190" t="s">
        <v>566</v>
      </c>
      <c r="AA62" s="190"/>
      <c r="AB62" s="190">
        <v>6.7147470601572978</v>
      </c>
      <c r="AC62" s="190">
        <v>8.2074717155763093</v>
      </c>
    </row>
    <row r="63" spans="1:29" x14ac:dyDescent="0.25">
      <c r="A63" s="191" t="s">
        <v>145</v>
      </c>
      <c r="B63" s="192" t="s">
        <v>139</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t="s">
        <v>566</v>
      </c>
      <c r="AA63" s="190"/>
      <c r="AB63" s="190">
        <v>0</v>
      </c>
      <c r="AC63" s="190">
        <v>0</v>
      </c>
    </row>
    <row r="64" spans="1:29" x14ac:dyDescent="0.25">
      <c r="A64" s="191" t="s">
        <v>144</v>
      </c>
      <c r="B64" s="194" t="s">
        <v>138</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t="s">
        <v>566</v>
      </c>
      <c r="AA64" s="190"/>
      <c r="AB64" s="190">
        <v>0</v>
      </c>
      <c r="AC64" s="190">
        <v>0</v>
      </c>
    </row>
    <row r="65" spans="1:29" x14ac:dyDescent="0.25">
      <c r="A65" s="191" t="s">
        <v>143</v>
      </c>
      <c r="B65" s="194" t="s">
        <v>137</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t="s">
        <v>566</v>
      </c>
      <c r="AA65" s="190"/>
      <c r="AB65" s="190">
        <v>0</v>
      </c>
      <c r="AC65" s="190">
        <v>0</v>
      </c>
    </row>
    <row r="66" spans="1:29" ht="24" customHeight="1" x14ac:dyDescent="0.25">
      <c r="A66" s="191" t="s">
        <v>142</v>
      </c>
      <c r="B66" s="194" t="s">
        <v>136</v>
      </c>
      <c r="C66" s="190"/>
      <c r="D66" s="190"/>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t="s">
        <v>566</v>
      </c>
      <c r="AA66" s="190"/>
      <c r="AB66" s="190">
        <v>0</v>
      </c>
      <c r="AC66" s="190">
        <v>0</v>
      </c>
    </row>
    <row r="67" spans="1:29" x14ac:dyDescent="0.25">
      <c r="A67" s="191" t="s">
        <v>141</v>
      </c>
      <c r="B67" s="194" t="s">
        <v>536</v>
      </c>
      <c r="C67" s="190"/>
      <c r="D67" s="190"/>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t="s">
        <v>566</v>
      </c>
      <c r="AA67" s="190"/>
      <c r="AB67" s="190">
        <v>0</v>
      </c>
      <c r="AC67" s="190">
        <v>0</v>
      </c>
    </row>
    <row r="68" spans="1:29" ht="24" customHeight="1" x14ac:dyDescent="0.25">
      <c r="A68" s="191" t="s">
        <v>553</v>
      </c>
      <c r="B68" s="194" t="s">
        <v>537</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t="s">
        <v>566</v>
      </c>
      <c r="AA68" s="190"/>
      <c r="AB68" s="190">
        <v>0</v>
      </c>
      <c r="AC68" s="190">
        <v>0</v>
      </c>
    </row>
    <row r="69" spans="1:29" x14ac:dyDescent="0.25">
      <c r="A69" s="191" t="s">
        <v>554</v>
      </c>
      <c r="B69" s="194" t="s">
        <v>538</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t="s">
        <v>566</v>
      </c>
      <c r="AA69" s="190"/>
      <c r="AB69" s="190">
        <v>0</v>
      </c>
      <c r="AC69" s="190">
        <v>0</v>
      </c>
    </row>
    <row r="70" spans="1:29" ht="18" customHeight="1" x14ac:dyDescent="0.25">
      <c r="A70" s="191" t="s">
        <v>555</v>
      </c>
      <c r="B70" s="194" t="s">
        <v>540</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t="s">
        <v>566</v>
      </c>
      <c r="AA70" s="190"/>
      <c r="AB70" s="190">
        <v>0</v>
      </c>
      <c r="AC70" s="190">
        <v>0</v>
      </c>
    </row>
    <row r="71" spans="1:29" x14ac:dyDescent="0.25">
      <c r="A71" s="191" t="s">
        <v>556</v>
      </c>
      <c r="B71" s="194" t="s">
        <v>542</v>
      </c>
      <c r="C71" s="190"/>
      <c r="D71" s="190"/>
      <c r="E71" s="190"/>
      <c r="F71" s="190"/>
      <c r="G71" s="190">
        <v>0</v>
      </c>
      <c r="H71" s="190">
        <v>0</v>
      </c>
      <c r="I71" s="190"/>
      <c r="J71" s="190">
        <v>0</v>
      </c>
      <c r="K71" s="190"/>
      <c r="L71" s="190">
        <v>1</v>
      </c>
      <c r="M71" s="190"/>
      <c r="N71" s="190">
        <v>0</v>
      </c>
      <c r="O71" s="190"/>
      <c r="P71" s="190">
        <v>0</v>
      </c>
      <c r="Q71" s="190"/>
      <c r="R71" s="190">
        <v>0</v>
      </c>
      <c r="S71" s="190"/>
      <c r="T71" s="190">
        <v>0</v>
      </c>
      <c r="U71" s="190"/>
      <c r="V71" s="190">
        <v>0</v>
      </c>
      <c r="W71" s="190"/>
      <c r="X71" s="190">
        <v>1</v>
      </c>
      <c r="Y71" s="190"/>
      <c r="Z71" s="190" t="s">
        <v>566</v>
      </c>
      <c r="AA71" s="190"/>
      <c r="AB71" s="190">
        <v>1</v>
      </c>
      <c r="AC71" s="190">
        <v>1</v>
      </c>
    </row>
    <row r="72" spans="1:29" ht="22.5" customHeight="1" x14ac:dyDescent="0.25">
      <c r="A72" s="191" t="s">
        <v>557</v>
      </c>
      <c r="B72" s="194" t="s">
        <v>544</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t="s">
        <v>566</v>
      </c>
      <c r="AA72" s="190"/>
      <c r="AB72" s="190">
        <v>0</v>
      </c>
      <c r="AC72" s="190">
        <v>0</v>
      </c>
    </row>
    <row r="73" spans="1:29" ht="22.5" customHeight="1" x14ac:dyDescent="0.25">
      <c r="A73" s="191" t="s">
        <v>558</v>
      </c>
      <c r="B73" s="194" t="s">
        <v>546</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t="s">
        <v>566</v>
      </c>
      <c r="AA73" s="190"/>
      <c r="AB73" s="190">
        <v>0</v>
      </c>
      <c r="AC73" s="190">
        <v>0</v>
      </c>
    </row>
    <row r="74" spans="1:29" ht="38.25" customHeight="1" x14ac:dyDescent="0.25">
      <c r="A74" s="188" t="s">
        <v>58</v>
      </c>
      <c r="B74" s="195" t="s">
        <v>235</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t="s">
        <v>566</v>
      </c>
      <c r="AA74" s="190"/>
      <c r="AB74" s="190">
        <v>0</v>
      </c>
      <c r="AC74" s="190">
        <v>0</v>
      </c>
    </row>
    <row r="75" spans="1:29" ht="21.75" customHeight="1" x14ac:dyDescent="0.25">
      <c r="A75" s="188" t="s">
        <v>56</v>
      </c>
      <c r="B75" s="189" t="s">
        <v>140</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ht="29.25" customHeight="1" x14ac:dyDescent="0.25">
      <c r="A76" s="191" t="s">
        <v>230</v>
      </c>
      <c r="B76" s="194" t="s">
        <v>535</v>
      </c>
      <c r="C76" s="190"/>
      <c r="D76" s="190"/>
      <c r="E76" s="190"/>
      <c r="F76" s="190"/>
      <c r="G76" s="190">
        <v>0</v>
      </c>
      <c r="H76" s="190" t="s">
        <v>566</v>
      </c>
      <c r="I76" s="190"/>
      <c r="J76" s="190">
        <v>0</v>
      </c>
      <c r="K76" s="190"/>
      <c r="L76" s="190" t="s">
        <v>566</v>
      </c>
      <c r="M76" s="190"/>
      <c r="N76" s="190">
        <v>0</v>
      </c>
      <c r="O76" s="190"/>
      <c r="P76" s="190" t="s">
        <v>566</v>
      </c>
      <c r="Q76" s="190"/>
      <c r="R76" s="190">
        <v>0</v>
      </c>
      <c r="S76" s="190"/>
      <c r="T76" s="190" t="s">
        <v>566</v>
      </c>
      <c r="U76" s="190"/>
      <c r="V76" s="190">
        <v>0</v>
      </c>
      <c r="W76" s="190"/>
      <c r="X76" s="190">
        <v>0</v>
      </c>
      <c r="Y76" s="190"/>
      <c r="Z76" s="190" t="s">
        <v>566</v>
      </c>
      <c r="AA76" s="190"/>
      <c r="AB76" s="190">
        <v>0</v>
      </c>
      <c r="AC76" s="190">
        <v>0</v>
      </c>
    </row>
    <row r="77" spans="1:29" ht="31.5" customHeight="1" x14ac:dyDescent="0.25">
      <c r="A77" s="191" t="s">
        <v>231</v>
      </c>
      <c r="B77" s="194" t="s">
        <v>533</v>
      </c>
      <c r="C77" s="190"/>
      <c r="D77" s="190"/>
      <c r="E77" s="190"/>
      <c r="F77" s="190"/>
      <c r="G77" s="190">
        <v>0</v>
      </c>
      <c r="H77" s="190" t="s">
        <v>566</v>
      </c>
      <c r="I77" s="190"/>
      <c r="J77" s="190">
        <v>0</v>
      </c>
      <c r="K77" s="190"/>
      <c r="L77" s="190" t="s">
        <v>566</v>
      </c>
      <c r="M77" s="190"/>
      <c r="N77" s="190">
        <v>0</v>
      </c>
      <c r="O77" s="190"/>
      <c r="P77" s="190" t="s">
        <v>566</v>
      </c>
      <c r="Q77" s="190"/>
      <c r="R77" s="190">
        <v>0</v>
      </c>
      <c r="S77" s="190"/>
      <c r="T77" s="190" t="s">
        <v>566</v>
      </c>
      <c r="U77" s="190"/>
      <c r="V77" s="190">
        <v>0</v>
      </c>
      <c r="W77" s="190"/>
      <c r="X77" s="190">
        <v>0</v>
      </c>
      <c r="Y77" s="190"/>
      <c r="Z77" s="190" t="s">
        <v>566</v>
      </c>
      <c r="AA77" s="190"/>
      <c r="AB77" s="190">
        <v>0</v>
      </c>
      <c r="AC77" s="190">
        <v>0</v>
      </c>
    </row>
    <row r="78" spans="1:29" x14ac:dyDescent="0.25">
      <c r="A78" s="191" t="s">
        <v>232</v>
      </c>
      <c r="B78" s="192" t="s">
        <v>156</v>
      </c>
      <c r="C78" s="190"/>
      <c r="D78" s="190"/>
      <c r="E78" s="190"/>
      <c r="F78" s="190"/>
      <c r="G78" s="190">
        <v>0</v>
      </c>
      <c r="H78" s="190" t="s">
        <v>566</v>
      </c>
      <c r="I78" s="190"/>
      <c r="J78" s="190">
        <v>0</v>
      </c>
      <c r="K78" s="190"/>
      <c r="L78" s="190" t="s">
        <v>566</v>
      </c>
      <c r="M78" s="190"/>
      <c r="N78" s="190">
        <v>0</v>
      </c>
      <c r="O78" s="190"/>
      <c r="P78" s="190" t="s">
        <v>566</v>
      </c>
      <c r="Q78" s="190"/>
      <c r="R78" s="190">
        <v>0</v>
      </c>
      <c r="S78" s="190"/>
      <c r="T78" s="190" t="s">
        <v>566</v>
      </c>
      <c r="U78" s="190"/>
      <c r="V78" s="190">
        <v>0</v>
      </c>
      <c r="W78" s="190"/>
      <c r="X78" s="190">
        <v>0</v>
      </c>
      <c r="Y78" s="190"/>
      <c r="Z78" s="190" t="s">
        <v>566</v>
      </c>
      <c r="AA78" s="190"/>
      <c r="AB78" s="190">
        <v>0</v>
      </c>
      <c r="AC78" s="190">
        <v>0</v>
      </c>
    </row>
    <row r="79" spans="1:29" x14ac:dyDescent="0.25">
      <c r="A79" s="191" t="s">
        <v>233</v>
      </c>
      <c r="B79" s="192" t="s">
        <v>559</v>
      </c>
      <c r="C79" s="196"/>
      <c r="D79" s="197"/>
      <c r="E79" s="198"/>
      <c r="F79" s="198"/>
      <c r="G79" s="190">
        <v>0</v>
      </c>
      <c r="H79" s="190" t="s">
        <v>566</v>
      </c>
      <c r="I79" s="198"/>
      <c r="J79" s="190">
        <v>0</v>
      </c>
      <c r="K79" s="197"/>
      <c r="L79" s="190" t="s">
        <v>566</v>
      </c>
      <c r="M79" s="198"/>
      <c r="N79" s="190">
        <v>0</v>
      </c>
      <c r="O79" s="197"/>
      <c r="P79" s="190" t="s">
        <v>566</v>
      </c>
      <c r="Q79" s="197"/>
      <c r="R79" s="190">
        <v>0</v>
      </c>
      <c r="S79" s="197"/>
      <c r="T79" s="190" t="s">
        <v>566</v>
      </c>
      <c r="U79" s="197"/>
      <c r="V79" s="190">
        <v>0</v>
      </c>
      <c r="W79" s="197"/>
      <c r="X79" s="190">
        <v>0</v>
      </c>
      <c r="Y79" s="197"/>
      <c r="Z79" s="190" t="s">
        <v>566</v>
      </c>
      <c r="AA79" s="197"/>
      <c r="AB79" s="190">
        <v>0</v>
      </c>
      <c r="AC79" s="190">
        <v>0</v>
      </c>
    </row>
    <row r="80" spans="1:29" x14ac:dyDescent="0.25">
      <c r="A80" s="191" t="s">
        <v>234</v>
      </c>
      <c r="B80" s="192" t="s">
        <v>536</v>
      </c>
      <c r="C80" s="196"/>
      <c r="D80" s="197"/>
      <c r="E80" s="198"/>
      <c r="F80" s="198"/>
      <c r="G80" s="190">
        <v>0</v>
      </c>
      <c r="H80" s="190" t="s">
        <v>566</v>
      </c>
      <c r="I80" s="198"/>
      <c r="J80" s="190">
        <v>0</v>
      </c>
      <c r="K80" s="197"/>
      <c r="L80" s="190" t="s">
        <v>566</v>
      </c>
      <c r="M80" s="198"/>
      <c r="N80" s="190">
        <v>0</v>
      </c>
      <c r="O80" s="197"/>
      <c r="P80" s="190" t="s">
        <v>566</v>
      </c>
      <c r="Q80" s="197"/>
      <c r="R80" s="190">
        <v>0</v>
      </c>
      <c r="S80" s="197"/>
      <c r="T80" s="190" t="s">
        <v>566</v>
      </c>
      <c r="U80" s="197"/>
      <c r="V80" s="190">
        <v>0</v>
      </c>
      <c r="W80" s="197"/>
      <c r="X80" s="190">
        <v>0</v>
      </c>
      <c r="Y80" s="197"/>
      <c r="Z80" s="190" t="s">
        <v>566</v>
      </c>
      <c r="AA80" s="197"/>
      <c r="AB80" s="190">
        <v>0</v>
      </c>
      <c r="AC80" s="190">
        <v>0</v>
      </c>
    </row>
    <row r="81" spans="1:29" x14ac:dyDescent="0.25">
      <c r="A81" s="191" t="s">
        <v>560</v>
      </c>
      <c r="B81" s="192" t="s">
        <v>537</v>
      </c>
      <c r="C81" s="196"/>
      <c r="D81" s="197"/>
      <c r="E81" s="198"/>
      <c r="F81" s="198"/>
      <c r="G81" s="190">
        <v>0</v>
      </c>
      <c r="H81" s="190" t="s">
        <v>566</v>
      </c>
      <c r="I81" s="198"/>
      <c r="J81" s="190">
        <v>0</v>
      </c>
      <c r="K81" s="197"/>
      <c r="L81" s="190" t="s">
        <v>566</v>
      </c>
      <c r="M81" s="198"/>
      <c r="N81" s="190">
        <v>0</v>
      </c>
      <c r="O81" s="197"/>
      <c r="P81" s="190" t="s">
        <v>566</v>
      </c>
      <c r="Q81" s="197"/>
      <c r="R81" s="190">
        <v>0</v>
      </c>
      <c r="S81" s="197"/>
      <c r="T81" s="190" t="s">
        <v>566</v>
      </c>
      <c r="U81" s="197"/>
      <c r="V81" s="190">
        <v>0</v>
      </c>
      <c r="W81" s="197"/>
      <c r="X81" s="190">
        <v>0</v>
      </c>
      <c r="Y81" s="197"/>
      <c r="Z81" s="190" t="s">
        <v>566</v>
      </c>
      <c r="AA81" s="197"/>
      <c r="AB81" s="190">
        <v>0</v>
      </c>
      <c r="AC81" s="190">
        <v>0</v>
      </c>
    </row>
    <row r="82" spans="1:29" x14ac:dyDescent="0.25">
      <c r="A82" s="191" t="s">
        <v>561</v>
      </c>
      <c r="B82" s="192" t="s">
        <v>538</v>
      </c>
      <c r="C82" s="196"/>
      <c r="D82" s="197"/>
      <c r="E82" s="198"/>
      <c r="F82" s="198"/>
      <c r="G82" s="190">
        <v>0</v>
      </c>
      <c r="H82" s="190" t="s">
        <v>566</v>
      </c>
      <c r="I82" s="198"/>
      <c r="J82" s="190">
        <v>0</v>
      </c>
      <c r="K82" s="197"/>
      <c r="L82" s="190" t="s">
        <v>566</v>
      </c>
      <c r="M82" s="198"/>
      <c r="N82" s="190">
        <v>0</v>
      </c>
      <c r="O82" s="197"/>
      <c r="P82" s="190" t="s">
        <v>566</v>
      </c>
      <c r="Q82" s="197"/>
      <c r="R82" s="190">
        <v>0</v>
      </c>
      <c r="S82" s="197"/>
      <c r="T82" s="190" t="s">
        <v>566</v>
      </c>
      <c r="U82" s="197"/>
      <c r="V82" s="190">
        <v>0</v>
      </c>
      <c r="W82" s="197"/>
      <c r="X82" s="190">
        <v>0</v>
      </c>
      <c r="Y82" s="197"/>
      <c r="Z82" s="190" t="s">
        <v>566</v>
      </c>
      <c r="AA82" s="197"/>
      <c r="AB82" s="190">
        <v>0</v>
      </c>
      <c r="AC82" s="190">
        <v>0</v>
      </c>
    </row>
    <row r="83" spans="1:29" x14ac:dyDescent="0.25">
      <c r="A83" s="191" t="s">
        <v>562</v>
      </c>
      <c r="B83" s="192" t="s">
        <v>540</v>
      </c>
      <c r="C83" s="196"/>
      <c r="D83" s="197"/>
      <c r="E83" s="198"/>
      <c r="F83" s="198"/>
      <c r="G83" s="190">
        <v>0</v>
      </c>
      <c r="H83" s="190" t="s">
        <v>566</v>
      </c>
      <c r="I83" s="198"/>
      <c r="J83" s="190">
        <v>0</v>
      </c>
      <c r="K83" s="197"/>
      <c r="L83" s="190" t="s">
        <v>566</v>
      </c>
      <c r="M83" s="198"/>
      <c r="N83" s="190">
        <v>0</v>
      </c>
      <c r="O83" s="197"/>
      <c r="P83" s="190" t="s">
        <v>566</v>
      </c>
      <c r="Q83" s="197"/>
      <c r="R83" s="190">
        <v>0</v>
      </c>
      <c r="S83" s="197"/>
      <c r="T83" s="190" t="s">
        <v>566</v>
      </c>
      <c r="U83" s="197"/>
      <c r="V83" s="190">
        <v>0</v>
      </c>
      <c r="W83" s="197"/>
      <c r="X83" s="190">
        <v>0</v>
      </c>
      <c r="Y83" s="197"/>
      <c r="Z83" s="190" t="s">
        <v>566</v>
      </c>
      <c r="AA83" s="197"/>
      <c r="AB83" s="190">
        <v>0</v>
      </c>
      <c r="AC83" s="190">
        <v>0</v>
      </c>
    </row>
    <row r="84" spans="1:29" x14ac:dyDescent="0.25">
      <c r="A84" s="191" t="s">
        <v>563</v>
      </c>
      <c r="B84" s="192" t="s">
        <v>542</v>
      </c>
      <c r="C84" s="196"/>
      <c r="D84" s="197"/>
      <c r="E84" s="198"/>
      <c r="F84" s="198"/>
      <c r="G84" s="190">
        <v>0</v>
      </c>
      <c r="H84" s="190" t="s">
        <v>566</v>
      </c>
      <c r="I84" s="198"/>
      <c r="J84" s="190">
        <v>0</v>
      </c>
      <c r="K84" s="197"/>
      <c r="L84" s="190" t="s">
        <v>566</v>
      </c>
      <c r="M84" s="190"/>
      <c r="N84" s="190">
        <v>0</v>
      </c>
      <c r="O84" s="190"/>
      <c r="P84" s="190" t="s">
        <v>566</v>
      </c>
      <c r="Q84" s="197"/>
      <c r="R84" s="190">
        <v>0</v>
      </c>
      <c r="S84" s="197"/>
      <c r="T84" s="190" t="s">
        <v>566</v>
      </c>
      <c r="U84" s="197"/>
      <c r="V84" s="190">
        <v>0</v>
      </c>
      <c r="W84" s="197"/>
      <c r="X84" s="190">
        <v>1</v>
      </c>
      <c r="Y84" s="197"/>
      <c r="Z84" s="190" t="s">
        <v>566</v>
      </c>
      <c r="AA84" s="197"/>
      <c r="AB84" s="190">
        <v>0</v>
      </c>
      <c r="AC84" s="190">
        <v>1</v>
      </c>
    </row>
    <row r="85" spans="1:29" x14ac:dyDescent="0.25">
      <c r="A85" s="191" t="s">
        <v>564</v>
      </c>
      <c r="B85" s="192" t="s">
        <v>544</v>
      </c>
      <c r="C85" s="196"/>
      <c r="D85" s="197"/>
      <c r="E85" s="198"/>
      <c r="F85" s="198"/>
      <c r="G85" s="190">
        <v>0</v>
      </c>
      <c r="H85" s="190" t="s">
        <v>566</v>
      </c>
      <c r="I85" s="198"/>
      <c r="J85" s="190">
        <v>0</v>
      </c>
      <c r="K85" s="197"/>
      <c r="L85" s="190" t="s">
        <v>566</v>
      </c>
      <c r="M85" s="198"/>
      <c r="N85" s="190">
        <v>0</v>
      </c>
      <c r="O85" s="197"/>
      <c r="P85" s="190" t="s">
        <v>566</v>
      </c>
      <c r="Q85" s="197"/>
      <c r="R85" s="190">
        <v>0</v>
      </c>
      <c r="S85" s="197"/>
      <c r="T85" s="190" t="s">
        <v>566</v>
      </c>
      <c r="U85" s="197"/>
      <c r="V85" s="190">
        <v>0</v>
      </c>
      <c r="W85" s="197"/>
      <c r="X85" s="190">
        <v>0</v>
      </c>
      <c r="Y85" s="197"/>
      <c r="Z85" s="190" t="s">
        <v>566</v>
      </c>
      <c r="AA85" s="197"/>
      <c r="AB85" s="190">
        <v>0</v>
      </c>
      <c r="AC85" s="190">
        <v>0</v>
      </c>
    </row>
    <row r="86" spans="1:29" x14ac:dyDescent="0.25">
      <c r="A86" s="191" t="s">
        <v>565</v>
      </c>
      <c r="B86" s="192" t="s">
        <v>546</v>
      </c>
      <c r="C86" s="199"/>
      <c r="D86" s="197"/>
      <c r="E86" s="198"/>
      <c r="F86" s="198"/>
      <c r="G86" s="190">
        <v>0</v>
      </c>
      <c r="H86" s="190" t="s">
        <v>566</v>
      </c>
      <c r="I86" s="198"/>
      <c r="J86" s="190">
        <v>0</v>
      </c>
      <c r="K86" s="197"/>
      <c r="L86" s="190" t="s">
        <v>566</v>
      </c>
      <c r="M86" s="198"/>
      <c r="N86" s="190">
        <v>0</v>
      </c>
      <c r="O86" s="197"/>
      <c r="P86" s="190" t="s">
        <v>566</v>
      </c>
      <c r="Q86" s="197"/>
      <c r="R86" s="190">
        <v>0</v>
      </c>
      <c r="S86" s="197"/>
      <c r="T86" s="190" t="s">
        <v>566</v>
      </c>
      <c r="U86" s="197"/>
      <c r="V86" s="190">
        <v>0</v>
      </c>
      <c r="W86" s="197"/>
      <c r="X86" s="190">
        <v>0</v>
      </c>
      <c r="Y86" s="197"/>
      <c r="Z86" s="190" t="s">
        <v>566</v>
      </c>
      <c r="AA86" s="197"/>
      <c r="AB86" s="190">
        <v>0</v>
      </c>
      <c r="AC86" s="190">
        <v>0</v>
      </c>
    </row>
    <row r="87" spans="1:29" x14ac:dyDescent="0.25">
      <c r="G87" s="64"/>
      <c r="T87" s="64"/>
      <c r="U87" s="64"/>
      <c r="V87" s="64"/>
      <c r="W87" s="64"/>
    </row>
    <row r="88" spans="1:29" x14ac:dyDescent="0.25">
      <c r="G88" s="64"/>
      <c r="T88" s="64"/>
      <c r="U88" s="64"/>
      <c r="V88" s="64"/>
      <c r="W88" s="64"/>
    </row>
    <row r="89" spans="1:29" x14ac:dyDescent="0.25">
      <c r="G89" s="64"/>
      <c r="T89" s="64"/>
      <c r="U89" s="64"/>
      <c r="V89" s="64"/>
      <c r="W89" s="64"/>
    </row>
    <row r="90" spans="1:29" x14ac:dyDescent="0.25">
      <c r="G90" s="64"/>
      <c r="T90" s="64"/>
      <c r="U90" s="64"/>
      <c r="V90" s="64"/>
      <c r="W90" s="64"/>
    </row>
    <row r="91" spans="1:29" x14ac:dyDescent="0.25">
      <c r="G91" s="64"/>
      <c r="T91" s="64"/>
      <c r="U91" s="64"/>
      <c r="V91" s="64"/>
      <c r="W91" s="64"/>
    </row>
    <row r="92" spans="1:29" x14ac:dyDescent="0.25">
      <c r="G92" s="64"/>
      <c r="T92" s="64"/>
      <c r="U92" s="64"/>
      <c r="V92" s="64"/>
      <c r="W92" s="64"/>
    </row>
  </sheetData>
  <mergeCells count="31">
    <mergeCell ref="B20:B22"/>
    <mergeCell ref="R21:S21"/>
    <mergeCell ref="V21:W21"/>
    <mergeCell ref="T20:W20"/>
    <mergeCell ref="X20:AA20"/>
    <mergeCell ref="Z21:AA21"/>
    <mergeCell ref="H20:K20"/>
    <mergeCell ref="H21:I21"/>
    <mergeCell ref="J21:K21"/>
    <mergeCell ref="A4:AC4"/>
    <mergeCell ref="A12:AC12"/>
    <mergeCell ref="A9:AC9"/>
    <mergeCell ref="A11:AC11"/>
    <mergeCell ref="A8:AC8"/>
    <mergeCell ref="A6:AC6"/>
    <mergeCell ref="A14:AC14"/>
    <mergeCell ref="C20:D21"/>
    <mergeCell ref="A16:AC16"/>
    <mergeCell ref="A15:AC15"/>
    <mergeCell ref="A20:A22"/>
    <mergeCell ref="E20:F21"/>
    <mergeCell ref="G20:G22"/>
    <mergeCell ref="P20:S20"/>
    <mergeCell ref="P21:Q21"/>
    <mergeCell ref="T21:U21"/>
    <mergeCell ref="X21:Y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6" zoomScale="70" zoomScaleSheetLayoutView="70" workbookViewId="0">
      <selection activeCell="A14" sqref="A14:AV1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tr">
        <f>'4. паспортбюджет'!A9:O9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2" t="str">
        <f>'1. паспорт местоположение'!A12:C12</f>
        <v>O_TP1500.PR.0059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2" t="str">
        <f>'1. паспорт местоположение'!A15:C15</f>
        <v>Техническое перевооружение здания маслохозяйства на ПБ Кирилловская (замена крановой системы)</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01" t="s">
        <v>504</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402" t="s">
        <v>52</v>
      </c>
      <c r="B22" s="405" t="s">
        <v>24</v>
      </c>
      <c r="C22" s="402" t="s">
        <v>51</v>
      </c>
      <c r="D22" s="402" t="s">
        <v>50</v>
      </c>
      <c r="E22" s="408" t="s">
        <v>515</v>
      </c>
      <c r="F22" s="409"/>
      <c r="G22" s="409"/>
      <c r="H22" s="409"/>
      <c r="I22" s="409"/>
      <c r="J22" s="409"/>
      <c r="K22" s="409"/>
      <c r="L22" s="410"/>
      <c r="M22" s="402" t="s">
        <v>49</v>
      </c>
      <c r="N22" s="402" t="s">
        <v>48</v>
      </c>
      <c r="O22" s="402" t="s">
        <v>47</v>
      </c>
      <c r="P22" s="411" t="s">
        <v>265</v>
      </c>
      <c r="Q22" s="411" t="s">
        <v>46</v>
      </c>
      <c r="R22" s="411" t="s">
        <v>45</v>
      </c>
      <c r="S22" s="411" t="s">
        <v>44</v>
      </c>
      <c r="T22" s="411"/>
      <c r="U22" s="412" t="s">
        <v>43</v>
      </c>
      <c r="V22" s="412" t="s">
        <v>42</v>
      </c>
      <c r="W22" s="411" t="s">
        <v>41</v>
      </c>
      <c r="X22" s="411" t="s">
        <v>40</v>
      </c>
      <c r="Y22" s="411" t="s">
        <v>39</v>
      </c>
      <c r="Z22" s="425"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5" t="s">
        <v>25</v>
      </c>
    </row>
    <row r="23" spans="1:48" s="26" customFormat="1" ht="64.5" customHeight="1" x14ac:dyDescent="0.25">
      <c r="A23" s="403"/>
      <c r="B23" s="406"/>
      <c r="C23" s="403"/>
      <c r="D23" s="403"/>
      <c r="E23" s="417" t="s">
        <v>23</v>
      </c>
      <c r="F23" s="419" t="s">
        <v>139</v>
      </c>
      <c r="G23" s="419" t="s">
        <v>138</v>
      </c>
      <c r="H23" s="419" t="s">
        <v>137</v>
      </c>
      <c r="I23" s="423" t="s">
        <v>426</v>
      </c>
      <c r="J23" s="423" t="s">
        <v>427</v>
      </c>
      <c r="K23" s="423" t="s">
        <v>428</v>
      </c>
      <c r="L23" s="419" t="s">
        <v>80</v>
      </c>
      <c r="M23" s="403"/>
      <c r="N23" s="403"/>
      <c r="O23" s="403"/>
      <c r="P23" s="411"/>
      <c r="Q23" s="411"/>
      <c r="R23" s="411"/>
      <c r="S23" s="421" t="s">
        <v>2</v>
      </c>
      <c r="T23" s="421" t="s">
        <v>11</v>
      </c>
      <c r="U23" s="412"/>
      <c r="V23" s="412"/>
      <c r="W23" s="411"/>
      <c r="X23" s="411"/>
      <c r="Y23" s="411"/>
      <c r="Z23" s="411"/>
      <c r="AA23" s="411"/>
      <c r="AB23" s="411"/>
      <c r="AC23" s="411"/>
      <c r="AD23" s="411"/>
      <c r="AE23" s="411"/>
      <c r="AF23" s="411" t="s">
        <v>22</v>
      </c>
      <c r="AG23" s="411"/>
      <c r="AH23" s="411" t="s">
        <v>21</v>
      </c>
      <c r="AI23" s="411"/>
      <c r="AJ23" s="402" t="s">
        <v>20</v>
      </c>
      <c r="AK23" s="402" t="s">
        <v>19</v>
      </c>
      <c r="AL23" s="402" t="s">
        <v>18</v>
      </c>
      <c r="AM23" s="402" t="s">
        <v>17</v>
      </c>
      <c r="AN23" s="402" t="s">
        <v>16</v>
      </c>
      <c r="AO23" s="402" t="s">
        <v>15</v>
      </c>
      <c r="AP23" s="402" t="s">
        <v>14</v>
      </c>
      <c r="AQ23" s="413" t="s">
        <v>11</v>
      </c>
      <c r="AR23" s="411"/>
      <c r="AS23" s="411"/>
      <c r="AT23" s="411"/>
      <c r="AU23" s="411"/>
      <c r="AV23" s="416"/>
    </row>
    <row r="24" spans="1:48" s="26"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45" t="s">
        <v>13</v>
      </c>
      <c r="AG24" s="145" t="s">
        <v>12</v>
      </c>
      <c r="AH24" s="146" t="s">
        <v>2</v>
      </c>
      <c r="AI24" s="146" t="s">
        <v>11</v>
      </c>
      <c r="AJ24" s="404"/>
      <c r="AK24" s="404"/>
      <c r="AL24" s="404"/>
      <c r="AM24" s="404"/>
      <c r="AN24" s="404"/>
      <c r="AO24" s="404"/>
      <c r="AP24" s="404"/>
      <c r="AQ24" s="414"/>
      <c r="AR24" s="411"/>
      <c r="AS24" s="411"/>
      <c r="AT24" s="411"/>
      <c r="AU24" s="411"/>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8" t="s">
        <v>69</v>
      </c>
    </row>
    <row r="2" spans="1:8" ht="18.75" x14ac:dyDescent="0.3">
      <c r="B2" s="15" t="s">
        <v>10</v>
      </c>
    </row>
    <row r="3" spans="1:8" ht="18.75" x14ac:dyDescent="0.3">
      <c r="B3" s="15" t="str">
        <f>'1. паспорт местоположение'!C3</f>
        <v>от «__» _____ 20__ г. №___</v>
      </c>
    </row>
    <row r="4" spans="1:8" x14ac:dyDescent="0.25">
      <c r="B4" s="43"/>
    </row>
    <row r="5" spans="1:8" ht="18.75" x14ac:dyDescent="0.3">
      <c r="A5" s="426" t="str">
        <f>'1. паспорт местоположение'!A5:C5</f>
        <v>Год раскрытия информации: 2025 год</v>
      </c>
      <c r="B5" s="426"/>
      <c r="C5" s="71"/>
      <c r="D5" s="71"/>
      <c r="E5" s="71"/>
      <c r="F5" s="71"/>
      <c r="G5" s="71"/>
      <c r="H5" s="71"/>
    </row>
    <row r="6" spans="1:8" ht="18.75" x14ac:dyDescent="0.3">
      <c r="A6" s="150"/>
      <c r="B6" s="150"/>
      <c r="C6" s="150"/>
      <c r="D6" s="150"/>
      <c r="E6" s="150"/>
      <c r="F6" s="150"/>
      <c r="G6" s="150"/>
      <c r="H6" s="150"/>
    </row>
    <row r="7" spans="1:8" ht="18.75" x14ac:dyDescent="0.25">
      <c r="A7" s="261" t="s">
        <v>9</v>
      </c>
      <c r="B7" s="261"/>
      <c r="C7" s="149"/>
      <c r="D7" s="149"/>
      <c r="E7" s="149"/>
      <c r="F7" s="149"/>
      <c r="G7" s="149"/>
      <c r="H7" s="149"/>
    </row>
    <row r="8" spans="1:8" ht="18.75" x14ac:dyDescent="0.25">
      <c r="A8" s="149"/>
      <c r="B8" s="149"/>
      <c r="C8" s="149"/>
      <c r="D8" s="149"/>
      <c r="E8" s="149"/>
      <c r="F8" s="149"/>
      <c r="G8" s="149"/>
      <c r="H8" s="149"/>
    </row>
    <row r="9" spans="1:8" x14ac:dyDescent="0.25">
      <c r="A9" s="262" t="str">
        <f>'6.2. Паспорт фин осв ввод'!A8:AC8</f>
        <v>АО "Россети Тюмень"</v>
      </c>
      <c r="B9" s="262"/>
      <c r="C9" s="147"/>
      <c r="D9" s="147"/>
      <c r="E9" s="147"/>
      <c r="F9" s="147"/>
      <c r="G9" s="147"/>
      <c r="H9" s="147"/>
    </row>
    <row r="10" spans="1:8" x14ac:dyDescent="0.25">
      <c r="A10" s="258" t="s">
        <v>8</v>
      </c>
      <c r="B10" s="258"/>
      <c r="C10" s="148"/>
      <c r="D10" s="148"/>
      <c r="E10" s="148"/>
      <c r="F10" s="148"/>
      <c r="G10" s="148"/>
      <c r="H10" s="148"/>
    </row>
    <row r="11" spans="1:8" ht="18.75" x14ac:dyDescent="0.25">
      <c r="A11" s="149"/>
      <c r="B11" s="149"/>
      <c r="C11" s="149"/>
      <c r="D11" s="149"/>
      <c r="E11" s="149"/>
      <c r="F11" s="149"/>
      <c r="G11" s="149"/>
      <c r="H11" s="149"/>
    </row>
    <row r="12" spans="1:8" ht="30.75" customHeight="1" x14ac:dyDescent="0.25">
      <c r="A12" s="262" t="str">
        <f>'1. паспорт местоположение'!A12:C12</f>
        <v>O_TP1500.PR.0059</v>
      </c>
      <c r="B12" s="262"/>
      <c r="C12" s="147"/>
      <c r="D12" s="147"/>
      <c r="E12" s="147"/>
      <c r="F12" s="147"/>
      <c r="G12" s="147"/>
      <c r="H12" s="147"/>
    </row>
    <row r="13" spans="1:8" x14ac:dyDescent="0.25">
      <c r="A13" s="258" t="s">
        <v>7</v>
      </c>
      <c r="B13" s="258"/>
      <c r="C13" s="148"/>
      <c r="D13" s="148"/>
      <c r="E13" s="148"/>
      <c r="F13" s="148"/>
      <c r="G13" s="148"/>
      <c r="H13" s="148"/>
    </row>
    <row r="14" spans="1:8" ht="18.75" x14ac:dyDescent="0.25">
      <c r="A14" s="11"/>
      <c r="B14" s="11"/>
      <c r="C14" s="11"/>
      <c r="D14" s="11"/>
      <c r="E14" s="11"/>
      <c r="F14" s="11"/>
      <c r="G14" s="11"/>
      <c r="H14" s="11"/>
    </row>
    <row r="15" spans="1:8" ht="48" customHeight="1" x14ac:dyDescent="0.25">
      <c r="A15" s="264" t="str">
        <f>'6.2. Паспорт фин осв ввод'!A14:AC14</f>
        <v>Техническое перевооружение здания маслохозяйства на ПБ Кирилловская (замена крановой системы)</v>
      </c>
      <c r="B15" s="264"/>
      <c r="C15" s="147"/>
      <c r="D15" s="147"/>
      <c r="E15" s="147"/>
      <c r="F15" s="147"/>
      <c r="G15" s="147"/>
      <c r="H15" s="147"/>
    </row>
    <row r="16" spans="1:8" x14ac:dyDescent="0.25">
      <c r="A16" s="258" t="s">
        <v>6</v>
      </c>
      <c r="B16" s="258"/>
      <c r="C16" s="148"/>
      <c r="D16" s="148"/>
      <c r="E16" s="148"/>
      <c r="F16" s="148"/>
      <c r="G16" s="148"/>
      <c r="H16" s="148"/>
    </row>
    <row r="17" spans="1:2" x14ac:dyDescent="0.25">
      <c r="B17" s="117"/>
    </row>
    <row r="18" spans="1:2" ht="33.75" customHeight="1" x14ac:dyDescent="0.25">
      <c r="A18" s="427" t="s">
        <v>505</v>
      </c>
      <c r="B18" s="428"/>
    </row>
    <row r="19" spans="1:2" x14ac:dyDescent="0.25">
      <c r="B19" s="43"/>
    </row>
    <row r="20" spans="1:2" ht="16.5" thickBot="1" x14ac:dyDescent="0.3">
      <c r="B20" s="118"/>
    </row>
    <row r="21" spans="1:2" ht="30.75" thickBot="1" x14ac:dyDescent="0.3">
      <c r="A21" s="183" t="s">
        <v>377</v>
      </c>
      <c r="B21" s="120" t="str">
        <f>A15</f>
        <v>Техническое перевооружение здания маслохозяйства на ПБ Кирилловская (замена крановой системы)</v>
      </c>
    </row>
    <row r="22" spans="1:2" ht="16.5" thickBot="1" x14ac:dyDescent="0.3">
      <c r="A22" s="119" t="s">
        <v>378</v>
      </c>
      <c r="B22" s="120" t="s">
        <v>597</v>
      </c>
    </row>
    <row r="23" spans="1:2" ht="16.5" thickBot="1" x14ac:dyDescent="0.3">
      <c r="A23" s="119" t="s">
        <v>343</v>
      </c>
      <c r="B23" s="121" t="s">
        <v>598</v>
      </c>
    </row>
    <row r="24" spans="1:2" ht="16.5" thickBot="1" x14ac:dyDescent="0.3">
      <c r="A24" s="119" t="s">
        <v>379</v>
      </c>
      <c r="B24" s="121" t="s">
        <v>606</v>
      </c>
    </row>
    <row r="25" spans="1:2" ht="16.5" thickBot="1" x14ac:dyDescent="0.3">
      <c r="A25" s="122" t="s">
        <v>380</v>
      </c>
      <c r="B25" s="120">
        <v>2029</v>
      </c>
    </row>
    <row r="26" spans="1:2" ht="16.5" thickBot="1" x14ac:dyDescent="0.3">
      <c r="A26" s="123" t="s">
        <v>381</v>
      </c>
      <c r="B26" s="124" t="s">
        <v>604</v>
      </c>
    </row>
    <row r="27" spans="1:2" ht="29.25" thickBot="1" x14ac:dyDescent="0.3">
      <c r="A27" s="131" t="s">
        <v>619</v>
      </c>
      <c r="B27" s="200">
        <v>9.7593485220736476</v>
      </c>
    </row>
    <row r="28" spans="1:2" ht="16.5" thickBot="1" x14ac:dyDescent="0.3">
      <c r="A28" s="126" t="s">
        <v>382</v>
      </c>
      <c r="B28" s="126" t="s">
        <v>526</v>
      </c>
    </row>
    <row r="29" spans="1:2" ht="29.25" thickBot="1" x14ac:dyDescent="0.3">
      <c r="A29" s="132" t="s">
        <v>383</v>
      </c>
      <c r="B29" s="126" t="s">
        <v>528</v>
      </c>
    </row>
    <row r="30" spans="1:2" ht="29.25" thickBot="1" x14ac:dyDescent="0.3">
      <c r="A30" s="132" t="s">
        <v>384</v>
      </c>
      <c r="B30" s="126" t="s">
        <v>528</v>
      </c>
    </row>
    <row r="31" spans="1:2" ht="16.5" thickBot="1" x14ac:dyDescent="0.3">
      <c r="A31" s="126" t="s">
        <v>385</v>
      </c>
      <c r="B31" s="126"/>
    </row>
    <row r="32" spans="1:2" ht="29.25" thickBot="1" x14ac:dyDescent="0.3">
      <c r="A32" s="132" t="s">
        <v>386</v>
      </c>
      <c r="B32" s="126" t="s">
        <v>528</v>
      </c>
    </row>
    <row r="33" spans="1:2" ht="16.5" thickBot="1" x14ac:dyDescent="0.3">
      <c r="A33" s="126" t="s">
        <v>387</v>
      </c>
      <c r="B33" s="126"/>
    </row>
    <row r="34" spans="1:2" ht="16.5" thickBot="1" x14ac:dyDescent="0.3">
      <c r="A34" s="126" t="s">
        <v>388</v>
      </c>
      <c r="B34" s="126"/>
    </row>
    <row r="35" spans="1:2" ht="16.5" thickBot="1" x14ac:dyDescent="0.3">
      <c r="A35" s="126" t="s">
        <v>389</v>
      </c>
      <c r="B35" s="126"/>
    </row>
    <row r="36" spans="1:2" ht="16.5" thickBot="1" x14ac:dyDescent="0.3">
      <c r="A36" s="126" t="s">
        <v>390</v>
      </c>
      <c r="B36" s="126"/>
    </row>
    <row r="37" spans="1:2" ht="29.25" thickBot="1" x14ac:dyDescent="0.3">
      <c r="A37" s="132" t="s">
        <v>391</v>
      </c>
      <c r="B37" s="126" t="s">
        <v>528</v>
      </c>
    </row>
    <row r="38" spans="1:2" ht="16.5" thickBot="1" x14ac:dyDescent="0.3">
      <c r="A38" s="126" t="s">
        <v>387</v>
      </c>
      <c r="B38" s="126"/>
    </row>
    <row r="39" spans="1:2" ht="16.5" thickBot="1" x14ac:dyDescent="0.3">
      <c r="A39" s="126" t="s">
        <v>388</v>
      </c>
      <c r="B39" s="126"/>
    </row>
    <row r="40" spans="1:2" ht="16.5" thickBot="1" x14ac:dyDescent="0.3">
      <c r="A40" s="126" t="s">
        <v>389</v>
      </c>
      <c r="B40" s="126"/>
    </row>
    <row r="41" spans="1:2" ht="16.5" thickBot="1" x14ac:dyDescent="0.3">
      <c r="A41" s="126" t="s">
        <v>390</v>
      </c>
      <c r="B41" s="126"/>
    </row>
    <row r="42" spans="1:2" ht="29.25" thickBot="1" x14ac:dyDescent="0.3">
      <c r="A42" s="132" t="s">
        <v>392</v>
      </c>
      <c r="B42" s="126" t="s">
        <v>528</v>
      </c>
    </row>
    <row r="43" spans="1:2" ht="16.5" thickBot="1" x14ac:dyDescent="0.3">
      <c r="A43" s="126" t="s">
        <v>387</v>
      </c>
      <c r="B43" s="126"/>
    </row>
    <row r="44" spans="1:2" ht="16.5" thickBot="1" x14ac:dyDescent="0.3">
      <c r="A44" s="126" t="s">
        <v>388</v>
      </c>
      <c r="B44" s="126"/>
    </row>
    <row r="45" spans="1:2" ht="16.5" thickBot="1" x14ac:dyDescent="0.3">
      <c r="A45" s="126" t="s">
        <v>389</v>
      </c>
      <c r="B45" s="126"/>
    </row>
    <row r="46" spans="1:2" ht="16.5" thickBot="1" x14ac:dyDescent="0.3">
      <c r="A46" s="126" t="s">
        <v>390</v>
      </c>
      <c r="B46" s="126"/>
    </row>
    <row r="47" spans="1:2" ht="29.25" thickBot="1" x14ac:dyDescent="0.3">
      <c r="A47" s="125" t="s">
        <v>393</v>
      </c>
      <c r="B47" s="126" t="s">
        <v>528</v>
      </c>
    </row>
    <row r="48" spans="1:2" ht="16.5" thickBot="1" x14ac:dyDescent="0.3">
      <c r="A48" s="127" t="s">
        <v>385</v>
      </c>
      <c r="B48" s="133"/>
    </row>
    <row r="49" spans="1:2" ht="16.5" thickBot="1" x14ac:dyDescent="0.3">
      <c r="A49" s="127" t="s">
        <v>394</v>
      </c>
      <c r="B49" s="133"/>
    </row>
    <row r="50" spans="1:2" ht="16.5" thickBot="1" x14ac:dyDescent="0.3">
      <c r="A50" s="127" t="s">
        <v>395</v>
      </c>
      <c r="B50" s="133"/>
    </row>
    <row r="51" spans="1:2" ht="16.5" thickBot="1" x14ac:dyDescent="0.3">
      <c r="A51" s="127" t="s">
        <v>396</v>
      </c>
      <c r="B51" s="133"/>
    </row>
    <row r="52" spans="1:2" ht="16.5" thickBot="1" x14ac:dyDescent="0.3">
      <c r="A52" s="122" t="s">
        <v>397</v>
      </c>
      <c r="B52" s="126" t="s">
        <v>528</v>
      </c>
    </row>
    <row r="53" spans="1:2" ht="16.5" thickBot="1" x14ac:dyDescent="0.3">
      <c r="A53" s="122" t="s">
        <v>398</v>
      </c>
      <c r="B53" s="126" t="s">
        <v>528</v>
      </c>
    </row>
    <row r="54" spans="1:2" ht="16.5" thickBot="1" x14ac:dyDescent="0.3">
      <c r="A54" s="122" t="s">
        <v>399</v>
      </c>
      <c r="B54" s="126" t="s">
        <v>528</v>
      </c>
    </row>
    <row r="55" spans="1:2" ht="16.5" thickBot="1" x14ac:dyDescent="0.3">
      <c r="A55" s="123" t="s">
        <v>400</v>
      </c>
      <c r="B55" s="126" t="s">
        <v>528</v>
      </c>
    </row>
    <row r="56" spans="1:2" x14ac:dyDescent="0.25">
      <c r="A56" s="125" t="s">
        <v>401</v>
      </c>
      <c r="B56" s="429" t="s">
        <v>528</v>
      </c>
    </row>
    <row r="57" spans="1:2" x14ac:dyDescent="0.25">
      <c r="A57" s="129" t="s">
        <v>402</v>
      </c>
      <c r="B57" s="430"/>
    </row>
    <row r="58" spans="1:2" x14ac:dyDescent="0.25">
      <c r="A58" s="129" t="s">
        <v>403</v>
      </c>
      <c r="B58" s="430"/>
    </row>
    <row r="59" spans="1:2" x14ac:dyDescent="0.25">
      <c r="A59" s="129" t="s">
        <v>404</v>
      </c>
      <c r="B59" s="430"/>
    </row>
    <row r="60" spans="1:2" x14ac:dyDescent="0.25">
      <c r="A60" s="129" t="s">
        <v>405</v>
      </c>
      <c r="B60" s="430"/>
    </row>
    <row r="61" spans="1:2" ht="16.5" thickBot="1" x14ac:dyDescent="0.3">
      <c r="A61" s="130" t="s">
        <v>406</v>
      </c>
      <c r="B61" s="431"/>
    </row>
    <row r="62" spans="1:2" ht="30.75" thickBot="1" x14ac:dyDescent="0.3">
      <c r="A62" s="127" t="s">
        <v>407</v>
      </c>
      <c r="B62" s="126" t="s">
        <v>528</v>
      </c>
    </row>
    <row r="63" spans="1:2" ht="29.25" thickBot="1" x14ac:dyDescent="0.3">
      <c r="A63" s="122" t="s">
        <v>408</v>
      </c>
      <c r="B63" s="126" t="s">
        <v>528</v>
      </c>
    </row>
    <row r="64" spans="1:2" ht="16.5" thickBot="1" x14ac:dyDescent="0.3">
      <c r="A64" s="127" t="s">
        <v>385</v>
      </c>
      <c r="B64" s="134"/>
    </row>
    <row r="65" spans="1:2" ht="16.5" thickBot="1" x14ac:dyDescent="0.3">
      <c r="A65" s="127" t="s">
        <v>409</v>
      </c>
      <c r="B65" s="128"/>
    </row>
    <row r="66" spans="1:2" ht="16.5" thickBot="1" x14ac:dyDescent="0.3">
      <c r="A66" s="127" t="s">
        <v>410</v>
      </c>
      <c r="B66" s="134"/>
    </row>
    <row r="67" spans="1:2" ht="16.5" thickBot="1" x14ac:dyDescent="0.3">
      <c r="A67" s="135" t="s">
        <v>411</v>
      </c>
      <c r="B67" s="151"/>
    </row>
    <row r="68" spans="1:2" ht="16.5" thickBot="1" x14ac:dyDescent="0.3">
      <c r="A68" s="122" t="s">
        <v>412</v>
      </c>
      <c r="B68" s="126" t="s">
        <v>528</v>
      </c>
    </row>
    <row r="69" spans="1:2" ht="16.5" thickBot="1" x14ac:dyDescent="0.3">
      <c r="A69" s="129" t="s">
        <v>413</v>
      </c>
      <c r="B69" s="136"/>
    </row>
    <row r="70" spans="1:2" ht="16.5" thickBot="1" x14ac:dyDescent="0.3">
      <c r="A70" s="129" t="s">
        <v>414</v>
      </c>
      <c r="B70" s="136"/>
    </row>
    <row r="71" spans="1:2" ht="16.5" thickBot="1" x14ac:dyDescent="0.3">
      <c r="A71" s="129" t="s">
        <v>415</v>
      </c>
      <c r="B71" s="136"/>
    </row>
    <row r="72" spans="1:2" ht="29.25" thickBot="1" x14ac:dyDescent="0.3">
      <c r="A72" s="137" t="s">
        <v>416</v>
      </c>
      <c r="B72" s="126" t="s">
        <v>528</v>
      </c>
    </row>
    <row r="73" spans="1:2" ht="28.5" x14ac:dyDescent="0.25">
      <c r="A73" s="125" t="s">
        <v>417</v>
      </c>
      <c r="B73" s="127" t="s">
        <v>527</v>
      </c>
    </row>
    <row r="74" spans="1:2" x14ac:dyDescent="0.25">
      <c r="A74" s="129" t="s">
        <v>418</v>
      </c>
      <c r="B74" s="129"/>
    </row>
    <row r="75" spans="1:2" x14ac:dyDescent="0.25">
      <c r="A75" s="129" t="s">
        <v>419</v>
      </c>
      <c r="B75" s="129"/>
    </row>
    <row r="76" spans="1:2" x14ac:dyDescent="0.25">
      <c r="A76" s="129" t="s">
        <v>420</v>
      </c>
      <c r="B76" s="129"/>
    </row>
    <row r="77" spans="1:2" x14ac:dyDescent="0.25">
      <c r="A77" s="129" t="s">
        <v>421</v>
      </c>
      <c r="B77" s="129"/>
    </row>
    <row r="78" spans="1:2" ht="16.5" thickBot="1" x14ac:dyDescent="0.3">
      <c r="A78" s="138" t="s">
        <v>422</v>
      </c>
      <c r="B78" s="130"/>
    </row>
    <row r="81" spans="1:2" x14ac:dyDescent="0.25">
      <c r="A81" s="139"/>
      <c r="B81" s="140"/>
    </row>
    <row r="82" spans="1:2" x14ac:dyDescent="0.25">
      <c r="B82" s="141"/>
    </row>
    <row r="83" spans="1:2" x14ac:dyDescent="0.25">
      <c r="B83" s="142"/>
    </row>
  </sheetData>
  <mergeCells count="10">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2025-11-04T08:58:34Z</dcterms:modified>
</cp:coreProperties>
</file>