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R.0123\"/>
    </mc:Choice>
  </mc:AlternateContent>
  <bookViews>
    <workbookView xWindow="0" yWindow="0" windowWidth="28800" windowHeight="11700" tabRatio="93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B34" i="22" l="1"/>
  <c r="B47" i="22" s="1"/>
  <c r="B54" i="22"/>
  <c r="B52" i="22"/>
  <c r="B32" i="22"/>
  <c r="B30" i="22" s="1"/>
  <c r="B29" i="22" s="1"/>
  <c r="A9" i="24" l="1"/>
  <c r="A7" i="24"/>
  <c r="A5" i="24"/>
  <c r="A15" i="24" l="1"/>
  <c r="A12" i="24"/>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<sst xmlns="http://schemas.openxmlformats.org/spreadsheetml/2006/main" count="1205" uniqueCount="616">
  <si>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</si>
  <si>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</si>
  <si>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</si>
  <si>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</si>
  <si>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</si>
  <si>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</si>
  <si>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</si>
  <si>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</si>
  <si>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</si>
  <si>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</si>
  <si>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</si>
  <si>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</si>
  <si>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</si>
  <si>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</si>
  <si>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</si>
  <si>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</si>
  <si>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</si>
  <si>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</si>
  <si>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</si>
  <si>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</si>
  <si>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</si>
  <si>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</si>
  <si>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</si>
  <si>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</si>
  <si>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</si>
  <si>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</si>
  <si>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</si>
  <si>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</si>
  <si>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</si>
  <si>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</si>
  <si>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</si>
  <si>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</si>
  <si>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</si>
  <si>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</si>
  <si>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</si>
  <si>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</si>
  <si>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</si>
  <si>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</si>
  <si>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</si>
  <si>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</si>
  <si>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</si>
  <si>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</si>
  <si>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</si>
  <si>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</si>
  <si>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</si>
  <si>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</si>
  <si>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</si>
  <si>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</si>
  <si>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</si>
  <si>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</si>
  <si>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</si>
  <si>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</si>
  <si>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</si>
  <si>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</si>
  <si>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</si>
  <si>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</si>
  <si>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</si>
  <si>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</si>
  <si>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</si>
  <si>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</si>
  <si>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</si>
  <si>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</si>
  <si>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</si>
  <si>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</si>
  <si>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</si>
  <si>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</si>
  <si>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</si>
  <si>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</si>
  <si>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</si>
  <si>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</si>
  <si>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</si>
  <si>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</si>
  <si>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</si>
  <si>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</si>
  <si>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</si>
  <si>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</si>
  <si>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</si>
  <si>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</si>
  <si>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</si>
  <si>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</si>
  <si>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</si>
  <si>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</si>
  <si>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</si>
  <si>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</si>
  <si>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</si>
  <si>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</si>
  <si>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</si>
  <si>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</si>
  <si>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</si>
  <si>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</si>
  <si>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</si>
  <si>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</si>
  <si>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</si>
  <si>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</si>
  <si>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</si>
  <si>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</si>
  <si>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</si>
  <si>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</si>
  <si>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</si>
  <si>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</si>
  <si>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</si>
  <si>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</si>
  <si>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</si>
  <si>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</si>
  <si>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</si>
  <si>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</si>
  <si>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</si>
  <si>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</si>
  <si>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</si>
  <si>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</si>
  <si>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</si>
  <si>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</si>
  <si>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</si>
  <si>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</si>
  <si>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</si>
  <si>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</si>
  <si>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</si>
  <si>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</si>
  <si>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</si>
  <si>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</si>
  <si>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</si>
  <si>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</si>
  <si>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</si>
  <si>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</si>
  <si>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</si>
  <si>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</si>
  <si>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</si>
  <si>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</si>
  <si>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</si>
  <si>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</si>
  <si>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</si>
  <si>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</si>
  <si>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</si>
  <si>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</si>
  <si>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</si>
  <si>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</si>
  <si>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</si>
  <si>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</si>
  <si>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</si>
  <si>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</si>
  <si>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</si>
  <si>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</si>
  <si>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</si>
  <si>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</si>
  <si>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</si>
  <si>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</si>
  <si>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</si>
  <si>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</si>
  <si>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</si>
  <si>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</si>
  <si>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</si>
  <si>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</si>
  <si>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</si>
  <si>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</si>
  <si>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</si>
  <si>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</si>
  <si>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</si>
  <si>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</si>
  <si>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</si>
  <si>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</si>
  <si>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</si>
  <si>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</si>
  <si>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</si>
  <si>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</si>
  <si>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</si>
  <si>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</si>
  <si>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</si>
  <si>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</si>
  <si>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</si>
  <si>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</si>
  <si>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</si>
  <si>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</si>
  <si>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</si>
  <si>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</si>
  <si>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</si>
  <si>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</si>
  <si>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</si>
  <si>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</si>
  <si>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</si>
  <si>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</si>
  <si>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</si>
  <si>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</si>
  <si>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</si>
  <si>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</si>
  <si>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</si>
  <si>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</si>
  <si>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</si>
  <si>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</si>
  <si>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</si>
  <si>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</si>
  <si>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</si>
  <si>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</si>
  <si>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</si>
  <si>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</si>
  <si>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</si>
  <si>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</si>
  <si>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</si>
  <si>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</si>
  <si>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</si>
  <si>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</si>
  <si>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</si>
  <si>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</si>
  <si>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</si>
  <si>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</si>
  <si>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</si>
  <si>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</si>
  <si>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</si>
  <si>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</si>
  <si>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</si>
  <si>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</si>
  <si>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</si>
  <si>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</si>
  <si>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</si>
  <si>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</si>
  <si>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</si>
  <si>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</si>
  <si>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</si>
  <si>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</si>
  <si>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</si>
  <si>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</si>
  <si>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</si>
  <si>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</si>
  <si>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</si>
  <si>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</si>
  <si>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</si>
  <si>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</si>
  <si>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</si>
  <si>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</si>
  <si>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</si>
  <si>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</si>
  <si>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</si>
  <si>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</si>
  <si>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</si>
  <si>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</si>
  <si>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</si>
  <si>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</si>
  <si>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</si>
  <si>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</si>
  <si>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</si>
  <si>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</si>
  <si>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</si>
  <si>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</si>
  <si>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</si>
  <si>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</si>
  <si>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</si>
  <si>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</si>
  <si>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</si>
  <si>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</si>
  <si>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</si>
  <si>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</si>
  <si>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</si>
  <si>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</si>
  <si>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</si>
  <si>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</si>
  <si>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</si>
  <si>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</si>
  <si>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</si>
  <si>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</si>
  <si>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</si>
  <si>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</si>
  <si>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</si>
  <si>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</si>
  <si>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</si>
  <si>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</si>
  <si>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</si>
  <si>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</si>
  <si>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</si>
  <si>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</si>
  <si>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</si>
  <si>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</si>
  <si>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</si>
  <si>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</si>
  <si>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</si>
  <si>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</si>
  <si>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</si>
  <si>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</si>
  <si>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</si>
  <si>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</si>
  <si>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</si>
  <si>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</si>
  <si>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</si>
  <si>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</si>
  <si>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</si>
  <si>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</si>
  <si>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</si>
  <si>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</si>
  <si>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</si>
  <si>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</si>
  <si>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</si>
  <si>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</si>
  <si>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</si>
  <si>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</si>
  <si>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</si>
  <si>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</si>
  <si>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</si>
  <si>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</si>
  <si>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</si>
  <si>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</si>
  <si>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</si>
  <si>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</si>
  <si>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</si>
  <si>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</si>
  <si>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</si>
  <si>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</si>
  <si>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</si>
  <si>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</si>
  <si>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</si>
  <si>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</si>
  <si>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</si>
  <si>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</si>
  <si>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</si>
  <si>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</si>
  <si>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</si>
  <si>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</si>
  <si>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</si>
  <si>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</si>
  <si>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</si>
  <si>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</si>
  <si>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</si>
  <si>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</si>
  <si>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</si>
  <si>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</si>
  <si>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</si>
  <si>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</si>
  <si>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</si>
  <si>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</si>
  <si>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</si>
  <si>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</si>
  <si>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</si>
  <si>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</si>
  <si>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</si>
  <si>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</si>
  <si>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</si>
  <si>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</si>
  <si>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</si>
  <si>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</si>
  <si>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</si>
  <si>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</si>
  <si>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</si>
  <si>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</si>
  <si>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</si>
  <si>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</si>
  <si>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</si>
  <si>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</si>
  <si>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</si>
  <si>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</si>
  <si>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</si>
  <si>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</si>
  <si>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</si>
  <si>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</si>
  <si>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</si>
  <si>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</si>
  <si>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</si>
  <si>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</si>
  <si>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</si>
  <si>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</si>
  <si>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</si>
  <si>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</si>
  <si>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</si>
  <si>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</si>
  <si>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</si>
  <si>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</si>
  <si>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</si>
  <si>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</si>
  <si>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</si>
  <si>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</si>
  <si>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</si>
  <si>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</si>
  <si>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</si>
  <si>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</si>
  <si>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</si>
  <si>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</si>
  <si>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</si>
  <si>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</si>
  <si>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</si>
  <si>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</si>
  <si>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</si>
  <si>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</si>
  <si>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</si>
  <si>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</si>
  <si>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</si>
  <si>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</si>
  <si>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</si>
  <si>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</si>
  <si>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</si>
  <si>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</si>
  <si>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</si>
  <si>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</si>
  <si>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</si>
  <si>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</si>
  <si>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</si>
  <si>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</si>
  <si>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</si>
  <si>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</si>
  <si>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</si>
  <si>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</si>
  <si>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</si>
  <si>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</si>
  <si>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</si>
  <si>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</si>
  <si>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</si>
  <si>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</si>
  <si>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</si>
  <si>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</si>
  <si>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</si>
  <si>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</si>
  <si>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</si>
  <si>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</si>
  <si>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</si>
  <si>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</si>
  <si>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</si>
  <si>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</si>
  <si>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</si>
  <si>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</si>
  <si>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</si>
  <si>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</si>
  <si>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</si>
  <si>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</si>
  <si>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</si>
  <si>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</si>
  <si>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</si>
  <si>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</si>
  <si>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</si>
  <si>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</si>
  <si>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</si>
  <si>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</si>
  <si>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</si>
  <si>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</si>
  <si>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</si>
  <si>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</si>
  <si>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</si>
  <si>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</si>
  <si>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</si>
  <si>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</si>
  <si>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</si>
  <si>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</si>
  <si>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</si>
  <si>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</si>
  <si>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</si>
  <si>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</si>
  <si>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</si>
  <si>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</si>
  <si>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</si>
  <si>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</si>
  <si>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</si>
  <si>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</si>
  <si>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</si>
  <si>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</si>
  <si>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</si>
  <si>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</si>
  <si>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</si>
  <si>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</si>
  <si>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</si>
  <si>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</si>
  <si>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</si>
  <si>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</si>
  <si>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</si>
  <si>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</si>
  <si>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</si>
  <si>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</si>
  <si>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</si>
  <si>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</si>
  <si>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</si>
  <si>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</si>
  <si>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</si>
  <si>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</si>
  <si>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</si>
  <si>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</si>
  <si>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</si>
  <si>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</si>
  <si>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</si>
  <si>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</si>
  <si>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</si>
  <si>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</si>
  <si>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</si>
  <si>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</si>
  <si>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</si>
  <si>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</si>
  <si>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</si>
  <si>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</si>
  <si>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</si>
  <si>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</si>
  <si>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</si>
  <si>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</si>
  <si>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</si>
  <si>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</si>
  <si>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</si>
  <si>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</si>
  <si>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</si>
  <si>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</si>
  <si>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</si>
  <si>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</si>
  <si>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</si>
  <si>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</si>
  <si>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</si>
  <si>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</si>
  <si>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</si>
  <si>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</si>
  <si>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</si>
  <si>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</si>
  <si>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</si>
  <si>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</si>
  <si>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</si>
  <si>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</si>
  <si>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</si>
  <si>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</si>
  <si>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</si>
  <si>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</si>
  <si>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</si>
  <si>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</si>
  <si>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</si>
  <si>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</si>
  <si>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</si>
  <si>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</si>
  <si>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</si>
  <si>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</si>
  <si>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</si>
  <si>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</si>
  <si>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</si>
  <si>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</si>
  <si>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</si>
  <si>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</si>
  <si>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</si>
  <si>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</si>
  <si>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</si>
  <si>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</si>
  <si>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</si>
  <si>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</si>
  <si>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</si>
  <si>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</si>
  <si>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</si>
  <si>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</si>
  <si>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</si>
  <si>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нд</t>
  </si>
  <si>
    <t>Год 2025</t>
  </si>
  <si>
    <t>Год 2026</t>
  </si>
  <si>
    <t>Год 2027</t>
  </si>
  <si>
    <t>ПС 110 кВ Факел</t>
  </si>
  <si>
    <t>РПБ Вахского РЭС</t>
  </si>
  <si>
    <t>Диспетчерский корпус ОДС</t>
  </si>
  <si>
    <t>РРЛ</t>
  </si>
  <si>
    <t>РРЛ Мик-РЛ 7Е</t>
  </si>
  <si>
    <t>Определиться проектом</t>
  </si>
  <si>
    <t>В рамках данного инвестиционного проекта планируется осуществить техперевооружение существующей системы РРЛ.</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</si>
  <si>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</si>
  <si>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Техническое перевооружение РРЛ на участке «ПС Факел – Диспетчерский корпус ОДС» (замена устаревшего оборудования РРЛ Мик-РЛ 7Е)</t>
  </si>
  <si>
    <t>220</t>
  </si>
  <si>
    <t>8 299,23 тыс. руб. / шт</t>
  </si>
  <si>
    <t>O_TP1600.PR.0123</t>
  </si>
  <si>
    <t xml:space="preserve"> показатель объема финансовых потребностей - 39,58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</si>
  <si>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</si>
  <si>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Модернизация, техническое перевооружение прочих объектов основных средств</t>
  </si>
  <si>
    <t>Замена существующей РРЛ Мик-РЛ7 на участке ПС Факел - Диспетчерский корпус ОДС. РРЛ Мик-РЛ была введена в эксплуатацию в 2009 году. В данный момент пропускная способность данной РРЛ (8 Мбит/с) не обеспечивает возросшие потребности по организации каналов связи и передачи данных. РРЛ Мик-РЛ снята с производства, ЗИП отсутствует. Ремонт неисправных блоков возможен только в заводских условиях, что значительно увеличивает время простоя каналов связи и передачи данных.
По данной РРЛ организованы следующие каналы связи и ТМ:
1. Резервные  каналы связи и ТМ «РПБ Самотлорского  РЭС – Диспетчерский корпус НВЭС»;
2. Основной канал диспетчерской связи «Факел-ТРДУ»;
3. Основной канал ТМ «Факел-ТРДУ»;
4. Резервные каналы связи и ТМ "Факел - Диспетчерский корпус НВЭС".</t>
  </si>
  <si>
    <t>ПС 220 кВ Факел;
РПБ Вахского РЭС.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</si>
  <si>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</si>
  <si>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</si>
  <si>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</si>
  <si>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</si>
  <si>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</si>
  <si>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</si>
  <si>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</si>
  <si>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</si>
  <si>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</si>
  <si>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</si>
  <si>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</si>
  <si>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</si>
  <si>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</si>
  <si>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</si>
  <si>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</si>
  <si>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</si>
  <si>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</si>
  <si>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</si>
  <si>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</si>
  <si>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</si>
  <si>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</si>
  <si>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</si>
  <si>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</si>
  <si>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</si>
  <si>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Нижневартовский район</t>
  </si>
  <si>
    <t>Расчет оценки полной стоимости</t>
  </si>
  <si>
    <t xml:space="preserve"> - по договорам подряда (в разбивке по каждому контрагенту и по договорам)</t>
  </si>
  <si>
    <t>отсутствуют</t>
  </si>
  <si>
    <t>ООО «КОМПЛАЙТ»</t>
  </si>
  <si>
    <t>объем заключенного договора PD04.1600.2024.220 от 08.07.2024 ООО "Комплайт"    в ценах 2024 года с НДС,  млн. руб.</t>
  </si>
  <si>
    <t>2024.0345/2022.1040</t>
  </si>
  <si>
    <t>Филиал АО "Россети Тюмень" Нижневартовские электрические сети</t>
  </si>
  <si>
    <t>ИТ-закупки</t>
  </si>
  <si>
    <t>12.2024</t>
  </si>
  <si>
    <t>ИА АО "Россети Тюмень"</t>
  </si>
  <si>
    <t>ПИР</t>
  </si>
  <si>
    <t>Предварительный расчет стоимости работ</t>
  </si>
  <si>
    <t>ВЗ</t>
  </si>
  <si>
    <t>ЗЦ ПО</t>
  </si>
  <si>
    <t>ООО "Комплайт"</t>
  </si>
  <si>
    <t>ООО "Системлинк"</t>
  </si>
  <si>
    <t>ООО "Тех-Комплект"</t>
  </si>
  <si>
    <t>ООО "ВИП-ТЕЛЕКОМ"</t>
  </si>
  <si>
    <t>32413690258</t>
  </si>
  <si>
    <t>www.roseltorg.ru</t>
  </si>
  <si>
    <t>14.06.2024</t>
  </si>
  <si>
    <t>10.06.2024</t>
  </si>
  <si>
    <t>19.06.2024</t>
  </si>
  <si>
    <t>18.07.2024</t>
  </si>
  <si>
    <t>08.07.2024</t>
  </si>
  <si>
    <t>31.03.2025</t>
  </si>
  <si>
    <t>Инвестиционный проект включён в проект ИПР на 2024 – 2028 годы, опубликованный на сайте Минэнерго РФ 21.05.2024г.</t>
  </si>
  <si>
    <t>Выполнение проектных работ по техническому перевооружению РРЛ на участке "ПС Факел - Диспетчерский корпус ОДС" (замена устаревшего оборудования РРЛ Мик-РЛ 7Е) для нужд филиала АО "Россети Тюмень" Нижневартовские электрические сети</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</si>
  <si>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</si>
  <si>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</si>
  <si>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</si>
  <si>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</si>
  <si>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</si>
  <si>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</si>
  <si>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30.05.2026-01-08.2026</t>
  </si>
  <si>
    <t xml:space="preserve">Центр управления сетью АПКШ Континент 3.9 IPC-R50 ЦУС;
Комплект оборудования ВОЛС Olencom;
Комплект оборудования РРЛ Хуавей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</si>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</sst>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82" fillId="0" borderId="0"/>
    <xf numFmtId="0" fontId="3" fillId="0" borderId="0"/>
    <xf numFmtId="0" fontId="45" fillId="0" borderId="0"/>
    <xf numFmtId="0" fontId="83" fillId="0" borderId="0"/>
    <xf numFmtId="0" fontId="45" fillId="0" borderId="0"/>
    <xf numFmtId="0" fontId="81" fillId="0" borderId="0"/>
    <xf numFmtId="0" fontId="80" fillId="0" borderId="0"/>
    <xf numFmtId="0" fontId="83" fillId="0" borderId="0"/>
    <xf numFmtId="0" fontId="45" fillId="0" borderId="0"/>
    <xf numFmtId="0" fontId="10" fillId="0" borderId="0"/>
    <xf numFmtId="0" fontId="8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9" fillId="0" borderId="0" applyFont="0" applyFill="0" applyBorder="0" applyAlignment="0" applyProtection="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5" fillId="0" borderId="0" xfId="1" applyFont="1"/>
    <xf numFmtId="0" fontId="60" fillId="0" borderId="0" xfId="1" applyFont="1" applyAlignment="1">
      <alignment vertical="center"/>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64" fillId="0" borderId="0" xfId="1" applyFont="1" applyAlignment="1">
      <alignment horizontal="left" vertical="center"/>
    </xf>
    <xf numFmtId="0" fontId="65" fillId="0" borderId="0" xfId="1" applyFont="1" applyFill="1"/>
    <xf numFmtId="0" fontId="68" fillId="0" borderId="0" xfId="2" applyFont="1" applyAlignment="1">
      <alignment horizontal="right"/>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0" fontId="3" fillId="24" borderId="0" xfId="1" applyFill="1" applyBorder="1"/>
    <xf numFmtId="0" fontId="3" fillId="24" borderId="0" xfId="1" applyFill="1"/>
    <xf numFmtId="0" fontId="41" fillId="24" borderId="1" xfId="1" applyFont="1" applyFill="1" applyBorder="1" applyAlignment="1">
      <alignment horizontal="center" vertical="center" wrapText="1"/>
    </xf>
    <xf numFmtId="0" fontId="59"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4" fontId="41" fillId="24" borderId="30"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68" fontId="7" fillId="0" borderId="1" xfId="0" applyNumberFormat="1" applyFont="1" applyFill="1" applyBorder="1" applyAlignment="1" applyProtection="1">
      <alignment horizontal="left" vertical="center" wrapText="1"/>
      <protection locked="0"/>
    </xf>
    <xf numFmtId="0" fontId="49" fillId="24" borderId="0" xfId="1" applyFont="1" applyFill="1" applyAlignment="1">
      <alignment horizontal="center" vertical="center"/>
    </xf>
    <xf numFmtId="0" fontId="12" fillId="24" borderId="0" xfId="1" applyFont="1" applyFill="1" applyBorder="1" applyAlignment="1">
      <alignment horizontal="center" vertical="center"/>
    </xf>
    <xf numFmtId="0" fontId="11" fillId="24" borderId="1" xfId="1" applyFont="1" applyFill="1" applyBorder="1" applyAlignment="1">
      <alignment horizontal="center" vertical="center" wrapText="1"/>
    </xf>
    <xf numFmtId="0" fontId="71" fillId="24" borderId="0" xfId="1" applyFont="1" applyFill="1" applyAlignment="1">
      <alignment horizontal="left" vertical="center"/>
    </xf>
    <xf numFmtId="0" fontId="49" fillId="24" borderId="0" xfId="1" applyFont="1" applyFill="1" applyAlignment="1">
      <alignment vertical="center"/>
    </xf>
    <xf numFmtId="0" fontId="70" fillId="24" borderId="0" xfId="1" applyFont="1" applyFill="1" applyAlignment="1">
      <alignment vertical="center"/>
    </xf>
    <xf numFmtId="0" fontId="11" fillId="24" borderId="0" xfId="1" applyFont="1" applyFill="1" applyAlignment="1">
      <alignment vertical="center"/>
    </xf>
    <xf numFmtId="0" fontId="15" fillId="24" borderId="0" xfId="1" applyFont="1" applyFill="1" applyBorder="1"/>
    <xf numFmtId="0" fontId="72" fillId="24" borderId="0" xfId="1" applyFont="1" applyFill="1"/>
    <xf numFmtId="0" fontId="12" fillId="24" borderId="0" xfId="1" applyFont="1" applyFill="1" applyAlignment="1">
      <alignment horizontal="center" vertical="center"/>
    </xf>
    <xf numFmtId="0" fontId="73"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0" xfId="1" applyFont="1" applyFill="1" applyBorder="1" applyAlignment="1">
      <alignment vertical="center"/>
    </xf>
    <xf numFmtId="0" fontId="72"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0" xfId="1" applyFont="1" applyFill="1" applyBorder="1" applyAlignment="1">
      <alignmen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4" fillId="24" borderId="0" xfId="1" applyFont="1" applyFill="1" applyBorder="1"/>
    <xf numFmtId="0" fontId="74" fillId="24" borderId="0" xfId="1" applyFont="1" applyFill="1"/>
    <xf numFmtId="4" fontId="74" fillId="24" borderId="1" xfId="1" applyNumberFormat="1" applyFont="1" applyFill="1" applyBorder="1" applyAlignment="1">
      <alignment horizontal="center" vertical="center"/>
    </xf>
    <xf numFmtId="0" fontId="4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2" fontId="42" fillId="24" borderId="30" xfId="2"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49" fontId="41" fillId="24" borderId="1" xfId="0"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xf numFmtId="4" fontId="41" fillId="24" borderId="1" xfId="49" applyNumberFormat="1" applyFont="1" applyFill="1" applyBorder="1" applyAlignment="1">
      <alignment horizontal="center" vertical="center"/>
    </xf>
    <xf numFmtId="167" fontId="41" fillId="24" borderId="1" xfId="49" applyNumberFormat="1" applyFont="1" applyFill="1" applyBorder="1" applyAlignment="1">
      <alignment horizontal="center" vertical="center" wrapText="1"/>
    </xf>
    <xf numFmtId="167" fontId="41" fillId="24" borderId="1" xfId="49" applyNumberFormat="1" applyFont="1" applyFill="1" applyBorder="1" applyAlignment="1">
      <alignment horizontal="center" vertical="center"/>
    </xf>
    <xf numFmtId="0" fontId="84" fillId="24" borderId="1" xfId="67"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0" fontId="7" fillId="0" borderId="0" xfId="0" applyFont="1" applyAlignment="1">
      <alignment horizontal="center" vertical="center" wrapText="1"/>
    </xf>
    <xf numFmtId="171" fontId="42" fillId="24" borderId="30" xfId="2" applyNumberFormat="1" applyFont="1" applyFill="1" applyBorder="1" applyAlignment="1">
      <alignment horizontal="justify" vertical="top" wrapText="1"/>
    </xf>
    <xf numFmtId="9" fontId="41" fillId="24" borderId="30" xfId="69" applyFont="1" applyFill="1" applyBorder="1" applyAlignment="1">
      <alignment horizontal="justify" vertical="top" wrapText="1"/>
    </xf>
    <xf numFmtId="9" fontId="41" fillId="24" borderId="36" xfId="69" applyFont="1" applyFill="1" applyBorder="1" applyAlignment="1">
      <alignment horizontal="justify" vertical="top"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3" fillId="24" borderId="0" xfId="1" applyFont="1" applyFill="1" applyAlignment="1">
      <alignment horizontal="center" vertical="center" wrapText="1"/>
    </xf>
    <xf numFmtId="0" fontId="73" fillId="24" borderId="0" xfId="1" applyFont="1" applyFill="1" applyAlignment="1">
      <alignment horizontal="center" vertical="center"/>
    </xf>
    <xf numFmtId="0" fontId="49" fillId="24" borderId="0" xfId="1" applyFont="1" applyFill="1" applyAlignment="1">
      <alignment horizontal="center" vertical="center"/>
    </xf>
    <xf numFmtId="0" fontId="69" fillId="24" borderId="0" xfId="1" applyFont="1" applyFill="1" applyAlignment="1">
      <alignment horizontal="center" vertical="center"/>
    </xf>
    <xf numFmtId="0" fontId="70" fillId="24" borderId="0" xfId="1" applyFont="1" applyFill="1" applyAlignment="1">
      <alignment horizontal="center" vertical="center"/>
    </xf>
    <xf numFmtId="0" fontId="70"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0" xfId="1" applyFont="1" applyAlignment="1">
      <alignment horizontal="center" vertical="center"/>
    </xf>
    <xf numFmtId="0" fontId="75" fillId="0" borderId="37" xfId="50" applyFont="1" applyBorder="1" applyAlignment="1">
      <alignment horizontal="center" vertical="center"/>
    </xf>
    <xf numFmtId="0" fontId="75" fillId="0" borderId="20" xfId="50" applyFont="1" applyBorder="1" applyAlignment="1">
      <alignment horizontal="center"/>
    </xf>
    <xf numFmtId="0" fontId="72" fillId="0" borderId="0" xfId="50" applyFont="1" applyFill="1" applyAlignment="1"/>
    <xf numFmtId="0" fontId="66"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7" fillId="24" borderId="0" xfId="1" applyFont="1" applyFill="1" applyAlignment="1">
      <alignment horizontal="center" vertical="center"/>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9" fillId="24" borderId="0" xfId="1" applyFont="1" applyFill="1" applyAlignment="1">
      <alignment horizontal="center" vertic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A7-4155-A346-135C9160C9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A7-4155-A346-135C9160C92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6D04536B-809C-496E-BEDF-879B011340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BBBDC125-A42C-4A9B-A3AB-F5A79F559758}"/>
            </a:ext>
          </a:extLst>
        </xdr:cNvPr>
        <xdr:cNvCxnSpPr/>
      </xdr:nvCxnSpPr>
      <xdr:spPr>
        <a:xfrm>
          <a:off x="5157537" y="96723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31" zoomScale="75" zoomScaleNormal="75" workbookViewId="0">
      <selection activeCell="C36" sqref="C36"/>
    </sheetView>
  </sheetViews>
  <sheetFormatPr defaultRowHeight="15" x14ac:dyDescent="0.25"/>
  <cols>
    <col min="1" max="1" width="6.140625" style="243" customWidth="1"/>
    <col min="2" max="2" width="53.5703125" style="243" customWidth="1"/>
    <col min="3" max="3" width="91.42578125" style="243" customWidth="1"/>
    <col min="4" max="4" width="12" style="243" customWidth="1"/>
    <col min="5" max="5" width="14.42578125" style="243" customWidth="1"/>
    <col min="6" max="6" width="45.28515625" style="243" hidden="1" customWidth="1"/>
    <col min="7" max="7" width="59.5703125" style="243" hidden="1" customWidth="1"/>
    <col min="8" max="8" width="25.5703125" style="243" customWidth="1"/>
    <col min="9" max="9" width="16.42578125" style="243" customWidth="1"/>
    <col min="10" max="16384" width="9.140625" style="243"/>
  </cols>
  <sheetData>
    <row r="1" spans="1:22" s="166" customFormat="1" ht="18.75" customHeight="1" x14ac:dyDescent="0.2">
      <c r="C1" s="168" t="s">
        <v>69</v>
      </c>
    </row>
    <row r="2" spans="1:22" s="166" customFormat="1" ht="18.75" customHeight="1" x14ac:dyDescent="0.3">
      <c r="C2" s="169" t="s">
        <v>10</v>
      </c>
    </row>
    <row r="3" spans="1:22" s="166" customFormat="1" ht="18.75" x14ac:dyDescent="0.3">
      <c r="A3" s="225"/>
      <c r="C3" s="169" t="s">
        <v>68</v>
      </c>
    </row>
    <row r="4" spans="1:22" s="166" customFormat="1" ht="18.75" x14ac:dyDescent="0.3">
      <c r="A4" s="225"/>
      <c r="H4" s="169"/>
    </row>
    <row r="5" spans="1:22" s="166" customFormat="1" ht="15.75" x14ac:dyDescent="0.25">
      <c r="A5" s="309" t="s">
        <v>607</v>
      </c>
      <c r="B5" s="309"/>
      <c r="C5" s="309"/>
      <c r="D5" s="170"/>
      <c r="E5" s="170"/>
      <c r="F5" s="170"/>
      <c r="G5" s="170"/>
      <c r="H5" s="170"/>
      <c r="I5" s="170"/>
      <c r="J5" s="170"/>
    </row>
    <row r="6" spans="1:22" s="166" customFormat="1" ht="18.75" x14ac:dyDescent="0.3">
      <c r="A6" s="225"/>
      <c r="H6" s="169"/>
    </row>
    <row r="7" spans="1:22" s="166" customFormat="1" ht="18.75" x14ac:dyDescent="0.2">
      <c r="A7" s="313" t="s">
        <v>9</v>
      </c>
      <c r="B7" s="313"/>
      <c r="C7" s="313"/>
      <c r="D7" s="226"/>
      <c r="E7" s="226"/>
      <c r="F7" s="226"/>
      <c r="G7" s="226"/>
      <c r="H7" s="226"/>
      <c r="I7" s="226"/>
      <c r="J7" s="226"/>
      <c r="K7" s="226"/>
      <c r="L7" s="226"/>
      <c r="M7" s="226"/>
      <c r="N7" s="226"/>
      <c r="O7" s="226"/>
      <c r="P7" s="226"/>
      <c r="Q7" s="226"/>
      <c r="R7" s="226"/>
      <c r="S7" s="226"/>
      <c r="T7" s="226"/>
      <c r="U7" s="226"/>
      <c r="V7" s="226"/>
    </row>
    <row r="8" spans="1:22" s="166" customFormat="1" ht="18.75" x14ac:dyDescent="0.2">
      <c r="A8" s="222"/>
      <c r="B8" s="222"/>
      <c r="C8" s="222"/>
      <c r="D8" s="222"/>
      <c r="E8" s="222"/>
      <c r="F8" s="222"/>
      <c r="G8" s="222"/>
      <c r="H8" s="222"/>
      <c r="I8" s="226"/>
      <c r="J8" s="226"/>
      <c r="K8" s="226"/>
      <c r="L8" s="226"/>
      <c r="M8" s="226"/>
      <c r="N8" s="226"/>
      <c r="O8" s="226"/>
      <c r="P8" s="226"/>
      <c r="Q8" s="226"/>
      <c r="R8" s="226"/>
      <c r="S8" s="226"/>
      <c r="T8" s="226"/>
      <c r="U8" s="226"/>
      <c r="V8" s="226"/>
    </row>
    <row r="9" spans="1:22" s="166" customFormat="1" ht="18.75" x14ac:dyDescent="0.2">
      <c r="A9" s="314" t="s">
        <v>496</v>
      </c>
      <c r="B9" s="314"/>
      <c r="C9" s="314"/>
      <c r="D9" s="227"/>
      <c r="E9" s="227"/>
      <c r="F9" s="227"/>
      <c r="G9" s="227"/>
      <c r="H9" s="227"/>
      <c r="I9" s="226"/>
      <c r="J9" s="226"/>
      <c r="K9" s="226"/>
      <c r="L9" s="226"/>
      <c r="M9" s="226"/>
      <c r="N9" s="226"/>
      <c r="O9" s="226"/>
      <c r="P9" s="226"/>
      <c r="Q9" s="226"/>
      <c r="R9" s="226"/>
      <c r="S9" s="226"/>
      <c r="T9" s="226"/>
      <c r="U9" s="226"/>
      <c r="V9" s="226"/>
    </row>
    <row r="10" spans="1:22" s="166" customFormat="1" ht="18.75" x14ac:dyDescent="0.2">
      <c r="A10" s="310" t="s">
        <v>8</v>
      </c>
      <c r="B10" s="310"/>
      <c r="C10" s="310"/>
      <c r="D10" s="228"/>
      <c r="E10" s="228"/>
      <c r="F10" s="228"/>
      <c r="G10" s="228"/>
      <c r="H10" s="228"/>
      <c r="I10" s="226"/>
      <c r="J10" s="226"/>
      <c r="K10" s="226"/>
      <c r="L10" s="226"/>
      <c r="M10" s="226"/>
      <c r="N10" s="226"/>
      <c r="O10" s="226"/>
      <c r="P10" s="226"/>
      <c r="Q10" s="226"/>
      <c r="R10" s="226"/>
      <c r="S10" s="226"/>
      <c r="T10" s="226"/>
      <c r="U10" s="226"/>
      <c r="V10" s="226"/>
    </row>
    <row r="11" spans="1:22" s="166" customFormat="1" ht="18.75" x14ac:dyDescent="0.2">
      <c r="A11" s="222"/>
      <c r="B11" s="222"/>
      <c r="C11" s="222"/>
      <c r="D11" s="222"/>
      <c r="E11" s="222"/>
      <c r="F11" s="222"/>
      <c r="G11" s="222"/>
      <c r="H11" s="222"/>
      <c r="I11" s="226"/>
      <c r="J11" s="226"/>
      <c r="K11" s="226"/>
      <c r="L11" s="226"/>
      <c r="M11" s="226"/>
      <c r="N11" s="226"/>
      <c r="O11" s="226"/>
      <c r="P11" s="226"/>
      <c r="Q11" s="226"/>
      <c r="R11" s="226"/>
      <c r="S11" s="226"/>
      <c r="T11" s="226"/>
      <c r="U11" s="226"/>
      <c r="V11" s="226"/>
    </row>
    <row r="12" spans="1:22" s="166" customFormat="1" ht="18.75" x14ac:dyDescent="0.2">
      <c r="A12" s="315" t="s">
        <v>548</v>
      </c>
      <c r="B12" s="315"/>
      <c r="C12" s="315"/>
      <c r="D12" s="227"/>
      <c r="E12" s="227"/>
      <c r="F12" s="227"/>
      <c r="G12" s="227"/>
      <c r="H12" s="227"/>
      <c r="I12" s="226"/>
      <c r="J12" s="226"/>
      <c r="K12" s="226"/>
      <c r="L12" s="226"/>
      <c r="M12" s="226"/>
      <c r="N12" s="226"/>
      <c r="O12" s="226"/>
      <c r="P12" s="226"/>
      <c r="Q12" s="226"/>
      <c r="R12" s="226"/>
      <c r="S12" s="226"/>
      <c r="T12" s="226"/>
      <c r="U12" s="226"/>
      <c r="V12" s="226"/>
    </row>
    <row r="13" spans="1:22" s="166" customFormat="1" ht="18.75" x14ac:dyDescent="0.2">
      <c r="A13" s="310" t="s">
        <v>7</v>
      </c>
      <c r="B13" s="310"/>
      <c r="C13" s="310"/>
      <c r="D13" s="228"/>
      <c r="E13" s="228"/>
      <c r="F13" s="228"/>
      <c r="G13" s="228"/>
      <c r="H13" s="228"/>
      <c r="I13" s="226"/>
      <c r="J13" s="226"/>
      <c r="K13" s="226"/>
      <c r="L13" s="226"/>
      <c r="M13" s="226"/>
      <c r="N13" s="226"/>
      <c r="O13" s="226"/>
      <c r="P13" s="226"/>
      <c r="Q13" s="226"/>
      <c r="R13" s="226"/>
      <c r="S13" s="226"/>
      <c r="T13" s="226"/>
      <c r="U13" s="226"/>
      <c r="V13" s="226"/>
    </row>
    <row r="14" spans="1:22" s="22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row>
    <row r="15" spans="1:22" s="230" customFormat="1" ht="33.75" customHeight="1" x14ac:dyDescent="0.2">
      <c r="A15" s="316" t="s">
        <v>545</v>
      </c>
      <c r="B15" s="316"/>
      <c r="C15" s="316"/>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310" t="s">
        <v>6</v>
      </c>
      <c r="B16" s="310"/>
      <c r="C16" s="310"/>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311" t="s">
        <v>441</v>
      </c>
      <c r="B18" s="312"/>
      <c r="C18" s="312"/>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5</v>
      </c>
      <c r="B20" s="234" t="s">
        <v>67</v>
      </c>
      <c r="C20" s="224" t="s">
        <v>66</v>
      </c>
      <c r="D20" s="235"/>
      <c r="E20" s="235"/>
      <c r="F20" s="235"/>
      <c r="G20" s="235"/>
      <c r="H20" s="235"/>
      <c r="I20" s="223"/>
      <c r="J20" s="223"/>
      <c r="K20" s="223"/>
      <c r="L20" s="223"/>
      <c r="M20" s="223"/>
      <c r="N20" s="223"/>
      <c r="O20" s="223"/>
      <c r="P20" s="223"/>
      <c r="Q20" s="223"/>
      <c r="R20" s="223"/>
      <c r="S20" s="223"/>
      <c r="T20" s="236"/>
      <c r="U20" s="236"/>
      <c r="V20" s="236"/>
    </row>
    <row r="21" spans="1:22" s="230" customFormat="1" ht="16.5" customHeight="1" x14ac:dyDescent="0.2">
      <c r="A21" s="224">
        <v>1</v>
      </c>
      <c r="B21" s="234">
        <v>2</v>
      </c>
      <c r="C21" s="224">
        <v>3</v>
      </c>
      <c r="D21" s="235"/>
      <c r="E21" s="235"/>
      <c r="F21" s="235"/>
      <c r="G21" s="235"/>
      <c r="H21" s="235"/>
      <c r="I21" s="223"/>
      <c r="J21" s="223"/>
      <c r="K21" s="223"/>
      <c r="L21" s="223"/>
      <c r="M21" s="223"/>
      <c r="N21" s="223"/>
      <c r="O21" s="223"/>
      <c r="P21" s="223"/>
      <c r="Q21" s="223"/>
      <c r="R21" s="223"/>
      <c r="S21" s="223"/>
      <c r="T21" s="236"/>
      <c r="U21" s="236"/>
      <c r="V21" s="236"/>
    </row>
    <row r="22" spans="1:22" s="230" customFormat="1" ht="39" customHeight="1" x14ac:dyDescent="0.2">
      <c r="A22" s="237" t="s">
        <v>65</v>
      </c>
      <c r="B22" s="238" t="s">
        <v>294</v>
      </c>
      <c r="C22" s="302" t="s">
        <v>551</v>
      </c>
      <c r="D22" s="235"/>
      <c r="E22" s="235"/>
      <c r="F22" s="239" t="s">
        <v>472</v>
      </c>
      <c r="G22" s="239" t="s">
        <v>473</v>
      </c>
      <c r="H22" s="235"/>
      <c r="I22" s="223"/>
      <c r="J22" s="223"/>
      <c r="K22" s="223"/>
      <c r="L22" s="223"/>
      <c r="M22" s="223"/>
      <c r="N22" s="223"/>
      <c r="O22" s="223"/>
      <c r="P22" s="223"/>
      <c r="Q22" s="223"/>
      <c r="R22" s="223"/>
      <c r="S22" s="223"/>
      <c r="T22" s="236"/>
      <c r="U22" s="236"/>
      <c r="V22" s="236"/>
    </row>
    <row r="23" spans="1:22" s="230" customFormat="1" ht="69" customHeight="1" x14ac:dyDescent="0.2">
      <c r="A23" s="237" t="s">
        <v>63</v>
      </c>
      <c r="B23" s="240" t="s">
        <v>64</v>
      </c>
      <c r="C23" s="224" t="s">
        <v>550</v>
      </c>
      <c r="D23" s="235"/>
      <c r="E23" s="235"/>
      <c r="F23" s="233" t="s">
        <v>474</v>
      </c>
      <c r="G23" s="233" t="s">
        <v>475</v>
      </c>
      <c r="H23" s="235"/>
      <c r="I23" s="223"/>
      <c r="J23" s="223"/>
      <c r="K23" s="223"/>
      <c r="L23" s="223"/>
      <c r="M23" s="223"/>
      <c r="N23" s="223"/>
      <c r="O23" s="223"/>
      <c r="P23" s="223"/>
      <c r="Q23" s="223"/>
      <c r="R23" s="223"/>
      <c r="S23" s="223"/>
      <c r="T23" s="236"/>
      <c r="U23" s="236"/>
      <c r="V23" s="236"/>
    </row>
    <row r="24" spans="1:22" s="230" customFormat="1" ht="22.5" customHeight="1" x14ac:dyDescent="0.2">
      <c r="A24" s="306"/>
      <c r="B24" s="307"/>
      <c r="C24" s="308"/>
      <c r="D24" s="235"/>
      <c r="E24" s="235"/>
      <c r="F24" s="233" t="s">
        <v>458</v>
      </c>
      <c r="G24" s="233" t="s">
        <v>476</v>
      </c>
      <c r="H24" s="235"/>
      <c r="I24" s="223"/>
      <c r="J24" s="223"/>
      <c r="K24" s="223"/>
      <c r="L24" s="223"/>
      <c r="M24" s="223"/>
      <c r="N24" s="223"/>
      <c r="O24" s="223"/>
      <c r="P24" s="223"/>
      <c r="Q24" s="223"/>
      <c r="R24" s="223"/>
      <c r="S24" s="223"/>
      <c r="T24" s="236"/>
      <c r="U24" s="236"/>
      <c r="V24" s="236"/>
    </row>
    <row r="25" spans="1:22" s="230" customFormat="1" ht="58.5" customHeight="1" x14ac:dyDescent="0.2">
      <c r="A25" s="237" t="s">
        <v>62</v>
      </c>
      <c r="B25" s="241" t="s">
        <v>389</v>
      </c>
      <c r="C25" s="224" t="s">
        <v>493</v>
      </c>
      <c r="D25" s="235"/>
      <c r="E25" s="235"/>
      <c r="F25" s="233" t="s">
        <v>477</v>
      </c>
      <c r="G25" s="233" t="s">
        <v>460</v>
      </c>
      <c r="H25" s="223"/>
      <c r="I25" s="223"/>
      <c r="J25" s="223"/>
      <c r="K25" s="223"/>
      <c r="L25" s="223"/>
      <c r="M25" s="223"/>
      <c r="N25" s="223"/>
      <c r="O25" s="223"/>
      <c r="P25" s="223"/>
      <c r="Q25" s="223"/>
      <c r="R25" s="223"/>
      <c r="S25" s="236"/>
      <c r="T25" s="236"/>
      <c r="U25" s="236"/>
      <c r="V25" s="236"/>
    </row>
    <row r="26" spans="1:22" s="230" customFormat="1" ht="42.75" customHeight="1" x14ac:dyDescent="0.2">
      <c r="A26" s="237" t="s">
        <v>61</v>
      </c>
      <c r="B26" s="241" t="s">
        <v>75</v>
      </c>
      <c r="C26" s="224" t="s">
        <v>488</v>
      </c>
      <c r="D26" s="235"/>
      <c r="E26" s="235"/>
      <c r="F26" s="233" t="s">
        <v>478</v>
      </c>
      <c r="G26" s="233" t="s">
        <v>479</v>
      </c>
      <c r="H26" s="223"/>
      <c r="I26" s="223"/>
      <c r="J26" s="223"/>
      <c r="K26" s="223"/>
      <c r="L26" s="223"/>
      <c r="M26" s="223"/>
      <c r="N26" s="223"/>
      <c r="O26" s="223"/>
      <c r="P26" s="223"/>
      <c r="Q26" s="223"/>
      <c r="R26" s="223"/>
      <c r="S26" s="236"/>
      <c r="T26" s="236"/>
      <c r="U26" s="236"/>
      <c r="V26" s="236"/>
    </row>
    <row r="27" spans="1:22" s="230" customFormat="1" ht="51.75" customHeight="1" x14ac:dyDescent="0.2">
      <c r="A27" s="237" t="s">
        <v>59</v>
      </c>
      <c r="B27" s="241" t="s">
        <v>74</v>
      </c>
      <c r="C27" s="224" t="s">
        <v>578</v>
      </c>
      <c r="D27" s="235"/>
      <c r="E27" s="235"/>
      <c r="F27" s="233" t="s">
        <v>480</v>
      </c>
      <c r="G27" s="233" t="s">
        <v>481</v>
      </c>
      <c r="H27" s="223"/>
      <c r="I27" s="223"/>
      <c r="J27" s="223"/>
      <c r="K27" s="223"/>
      <c r="L27" s="223"/>
      <c r="M27" s="223"/>
      <c r="N27" s="223"/>
      <c r="O27" s="223"/>
      <c r="P27" s="223"/>
      <c r="Q27" s="223"/>
      <c r="R27" s="223"/>
      <c r="S27" s="236"/>
      <c r="T27" s="236"/>
      <c r="U27" s="236"/>
      <c r="V27" s="236"/>
    </row>
    <row r="28" spans="1:22" s="230" customFormat="1" ht="42.75" customHeight="1" x14ac:dyDescent="0.2">
      <c r="A28" s="237" t="s">
        <v>58</v>
      </c>
      <c r="B28" s="241" t="s">
        <v>390</v>
      </c>
      <c r="C28" s="224" t="s">
        <v>485</v>
      </c>
      <c r="D28" s="235"/>
      <c r="E28" s="235"/>
      <c r="F28" s="233" t="s">
        <v>482</v>
      </c>
      <c r="G28" s="233" t="s">
        <v>483</v>
      </c>
      <c r="H28" s="223"/>
      <c r="I28" s="223"/>
      <c r="J28" s="223"/>
      <c r="K28" s="223"/>
      <c r="L28" s="223"/>
      <c r="M28" s="223"/>
      <c r="N28" s="223"/>
      <c r="O28" s="223"/>
      <c r="P28" s="223"/>
      <c r="Q28" s="223"/>
      <c r="R28" s="223"/>
      <c r="S28" s="236"/>
      <c r="T28" s="236"/>
      <c r="U28" s="236"/>
      <c r="V28" s="236"/>
    </row>
    <row r="29" spans="1:22" s="230" customFormat="1" ht="51.75" customHeight="1" x14ac:dyDescent="0.2">
      <c r="A29" s="237" t="s">
        <v>56</v>
      </c>
      <c r="B29" s="241" t="s">
        <v>391</v>
      </c>
      <c r="C29" s="224" t="s">
        <v>485</v>
      </c>
      <c r="D29" s="235"/>
      <c r="E29" s="235"/>
      <c r="F29" s="239"/>
      <c r="G29" s="233" t="s">
        <v>484</v>
      </c>
      <c r="H29" s="223"/>
      <c r="I29" s="223"/>
      <c r="J29" s="223"/>
      <c r="K29" s="223"/>
      <c r="L29" s="223"/>
      <c r="M29" s="223"/>
      <c r="N29" s="223"/>
      <c r="O29" s="223"/>
      <c r="P29" s="223"/>
      <c r="Q29" s="223"/>
      <c r="R29" s="223"/>
      <c r="S29" s="236"/>
      <c r="T29" s="236"/>
      <c r="U29" s="236"/>
      <c r="V29" s="236"/>
    </row>
    <row r="30" spans="1:22" s="230" customFormat="1" ht="51.75" customHeight="1" x14ac:dyDescent="0.2">
      <c r="A30" s="237" t="s">
        <v>54</v>
      </c>
      <c r="B30" s="241" t="s">
        <v>392</v>
      </c>
      <c r="C30" s="224" t="s">
        <v>485</v>
      </c>
      <c r="D30" s="235"/>
      <c r="E30" s="235"/>
      <c r="F30" s="235"/>
      <c r="G30" s="235"/>
      <c r="H30" s="223"/>
      <c r="I30" s="223"/>
      <c r="J30" s="223"/>
      <c r="K30" s="223"/>
      <c r="L30" s="223"/>
      <c r="M30" s="223"/>
      <c r="N30" s="223"/>
      <c r="O30" s="223"/>
      <c r="P30" s="223"/>
      <c r="Q30" s="223"/>
      <c r="R30" s="223"/>
      <c r="S30" s="236"/>
      <c r="T30" s="236"/>
      <c r="U30" s="236"/>
      <c r="V30" s="236"/>
    </row>
    <row r="31" spans="1:22" s="230" customFormat="1" ht="51.75" customHeight="1" x14ac:dyDescent="0.2">
      <c r="A31" s="237" t="s">
        <v>73</v>
      </c>
      <c r="B31" s="241" t="s">
        <v>393</v>
      </c>
      <c r="C31" s="224" t="s">
        <v>485</v>
      </c>
      <c r="D31" s="235"/>
      <c r="E31" s="235"/>
      <c r="F31" s="235"/>
      <c r="G31" s="235"/>
      <c r="H31" s="223"/>
      <c r="I31" s="223"/>
      <c r="J31" s="223"/>
      <c r="K31" s="223"/>
      <c r="L31" s="223"/>
      <c r="M31" s="223"/>
      <c r="N31" s="223"/>
      <c r="O31" s="223"/>
      <c r="P31" s="223"/>
      <c r="Q31" s="223"/>
      <c r="R31" s="223"/>
      <c r="S31" s="236"/>
      <c r="T31" s="236"/>
      <c r="U31" s="236"/>
      <c r="V31" s="236"/>
    </row>
    <row r="32" spans="1:22" s="230" customFormat="1" ht="51.75" customHeight="1" x14ac:dyDescent="0.2">
      <c r="A32" s="237" t="s">
        <v>71</v>
      </c>
      <c r="B32" s="241" t="s">
        <v>394</v>
      </c>
      <c r="C32" s="224" t="s">
        <v>485</v>
      </c>
      <c r="D32" s="235"/>
      <c r="E32" s="235"/>
      <c r="F32" s="235"/>
      <c r="G32" s="235"/>
      <c r="H32" s="223"/>
      <c r="I32" s="223"/>
      <c r="J32" s="223"/>
      <c r="K32" s="223"/>
      <c r="L32" s="223"/>
      <c r="M32" s="223"/>
      <c r="N32" s="223"/>
      <c r="O32" s="223"/>
      <c r="P32" s="223"/>
      <c r="Q32" s="223"/>
      <c r="R32" s="223"/>
      <c r="S32" s="236"/>
      <c r="T32" s="236"/>
      <c r="U32" s="236"/>
      <c r="V32" s="236"/>
    </row>
    <row r="33" spans="1:22" s="230" customFormat="1" ht="101.25" customHeight="1" x14ac:dyDescent="0.2">
      <c r="A33" s="237" t="s">
        <v>70</v>
      </c>
      <c r="B33" s="241" t="s">
        <v>395</v>
      </c>
      <c r="C33" s="224" t="s">
        <v>489</v>
      </c>
      <c r="D33" s="235"/>
      <c r="E33" s="235"/>
      <c r="F33" s="235"/>
      <c r="G33" s="235"/>
      <c r="H33" s="223"/>
      <c r="I33" s="223"/>
      <c r="J33" s="223"/>
      <c r="K33" s="223"/>
      <c r="L33" s="223"/>
      <c r="M33" s="223"/>
      <c r="N33" s="223"/>
      <c r="O33" s="223"/>
      <c r="P33" s="223"/>
      <c r="Q33" s="223"/>
      <c r="R33" s="223"/>
      <c r="S33" s="236"/>
      <c r="T33" s="236"/>
      <c r="U33" s="236"/>
      <c r="V33" s="236"/>
    </row>
    <row r="34" spans="1:22" ht="111" customHeight="1" x14ac:dyDescent="0.25">
      <c r="A34" s="237" t="s">
        <v>411</v>
      </c>
      <c r="B34" s="241" t="s">
        <v>396</v>
      </c>
      <c r="C34" s="224" t="s">
        <v>485</v>
      </c>
      <c r="D34" s="242"/>
      <c r="E34" s="242"/>
      <c r="F34" s="242"/>
      <c r="G34" s="242"/>
      <c r="H34" s="242"/>
      <c r="I34" s="242"/>
      <c r="J34" s="242"/>
      <c r="K34" s="242"/>
      <c r="L34" s="242"/>
      <c r="M34" s="242"/>
      <c r="N34" s="242"/>
      <c r="O34" s="242"/>
      <c r="P34" s="242"/>
      <c r="Q34" s="242"/>
      <c r="R34" s="242"/>
      <c r="S34" s="242"/>
      <c r="T34" s="242"/>
      <c r="U34" s="242"/>
      <c r="V34" s="242"/>
    </row>
    <row r="35" spans="1:22" ht="58.5" customHeight="1" x14ac:dyDescent="0.25">
      <c r="A35" s="237" t="s">
        <v>399</v>
      </c>
      <c r="B35" s="241" t="s">
        <v>72</v>
      </c>
      <c r="C35" s="224" t="s">
        <v>485</v>
      </c>
      <c r="D35" s="242"/>
      <c r="E35" s="242"/>
      <c r="F35" s="242"/>
      <c r="G35" s="242"/>
      <c r="H35" s="242"/>
      <c r="I35" s="242"/>
      <c r="J35" s="242"/>
      <c r="K35" s="242"/>
      <c r="L35" s="242"/>
      <c r="M35" s="242"/>
      <c r="N35" s="242"/>
      <c r="O35" s="242"/>
      <c r="P35" s="242"/>
      <c r="Q35" s="242"/>
      <c r="R35" s="242"/>
      <c r="S35" s="242"/>
      <c r="T35" s="242"/>
      <c r="U35" s="242"/>
      <c r="V35" s="242"/>
    </row>
    <row r="36" spans="1:22" ht="51.75" customHeight="1" x14ac:dyDescent="0.25">
      <c r="A36" s="237" t="s">
        <v>412</v>
      </c>
      <c r="B36" s="241" t="s">
        <v>397</v>
      </c>
      <c r="C36" s="224" t="s">
        <v>485</v>
      </c>
      <c r="D36" s="242"/>
      <c r="E36" s="242"/>
      <c r="F36" s="242"/>
      <c r="G36" s="242"/>
      <c r="H36" s="242"/>
      <c r="I36" s="242"/>
      <c r="J36" s="242"/>
      <c r="K36" s="242"/>
      <c r="L36" s="242"/>
      <c r="M36" s="242"/>
      <c r="N36" s="242"/>
      <c r="O36" s="242"/>
      <c r="P36" s="242"/>
      <c r="Q36" s="242"/>
      <c r="R36" s="242"/>
      <c r="S36" s="242"/>
      <c r="T36" s="242"/>
      <c r="U36" s="242"/>
      <c r="V36" s="242"/>
    </row>
    <row r="37" spans="1:22" ht="43.5" customHeight="1" x14ac:dyDescent="0.25">
      <c r="A37" s="237" t="s">
        <v>400</v>
      </c>
      <c r="B37" s="241" t="s">
        <v>398</v>
      </c>
      <c r="C37" s="224" t="s">
        <v>305</v>
      </c>
      <c r="D37" s="242"/>
      <c r="E37" s="242"/>
      <c r="F37" s="242"/>
      <c r="G37" s="242"/>
      <c r="H37" s="242"/>
      <c r="I37" s="242"/>
      <c r="J37" s="242"/>
      <c r="K37" s="242"/>
      <c r="L37" s="242"/>
      <c r="M37" s="242"/>
      <c r="N37" s="242"/>
      <c r="O37" s="242"/>
      <c r="P37" s="242"/>
      <c r="Q37" s="242"/>
      <c r="R37" s="242"/>
      <c r="S37" s="242"/>
      <c r="T37" s="242"/>
      <c r="U37" s="242"/>
      <c r="V37" s="242"/>
    </row>
    <row r="38" spans="1:22" ht="43.5" customHeight="1" x14ac:dyDescent="0.25">
      <c r="A38" s="237" t="s">
        <v>413</v>
      </c>
      <c r="B38" s="241" t="s">
        <v>238</v>
      </c>
      <c r="C38" s="224" t="s">
        <v>485</v>
      </c>
      <c r="D38" s="242"/>
      <c r="E38" s="242"/>
      <c r="F38" s="242"/>
      <c r="G38" s="242"/>
      <c r="H38" s="242"/>
      <c r="I38" s="242"/>
      <c r="J38" s="242"/>
      <c r="K38" s="242"/>
      <c r="L38" s="242"/>
      <c r="M38" s="242"/>
      <c r="N38" s="242"/>
      <c r="O38" s="242"/>
      <c r="P38" s="242"/>
      <c r="Q38" s="242"/>
      <c r="R38" s="242"/>
      <c r="S38" s="242"/>
      <c r="T38" s="242"/>
      <c r="U38" s="242"/>
      <c r="V38" s="242"/>
    </row>
    <row r="39" spans="1:22" ht="23.25" customHeight="1" x14ac:dyDescent="0.25">
      <c r="A39" s="224"/>
      <c r="B39" s="224"/>
      <c r="C39" s="224"/>
      <c r="D39" s="242"/>
      <c r="E39" s="242"/>
      <c r="F39" s="242"/>
      <c r="G39" s="242"/>
      <c r="H39" s="242"/>
      <c r="I39" s="242"/>
      <c r="J39" s="242"/>
      <c r="K39" s="242"/>
      <c r="L39" s="242"/>
      <c r="M39" s="242"/>
      <c r="N39" s="242"/>
      <c r="O39" s="242"/>
      <c r="P39" s="242"/>
      <c r="Q39" s="242"/>
      <c r="R39" s="242"/>
      <c r="S39" s="242"/>
      <c r="T39" s="242"/>
      <c r="U39" s="242"/>
      <c r="V39" s="242"/>
    </row>
    <row r="40" spans="1:22" ht="63" x14ac:dyDescent="0.25">
      <c r="A40" s="237" t="s">
        <v>401</v>
      </c>
      <c r="B40" s="241" t="s">
        <v>454</v>
      </c>
      <c r="C40" s="224" t="s">
        <v>549</v>
      </c>
      <c r="D40" s="242"/>
      <c r="E40" s="242"/>
      <c r="F40" s="242"/>
      <c r="G40" s="242"/>
      <c r="H40" s="242"/>
      <c r="I40" s="242"/>
      <c r="J40" s="242"/>
      <c r="K40" s="242"/>
      <c r="L40" s="242"/>
      <c r="M40" s="242"/>
      <c r="N40" s="242"/>
      <c r="O40" s="242"/>
      <c r="P40" s="242"/>
      <c r="Q40" s="242"/>
      <c r="R40" s="242"/>
      <c r="S40" s="242"/>
      <c r="T40" s="242"/>
      <c r="U40" s="242"/>
      <c r="V40" s="242"/>
    </row>
    <row r="41" spans="1:22" ht="105.75" customHeight="1" x14ac:dyDescent="0.25">
      <c r="A41" s="237" t="s">
        <v>414</v>
      </c>
      <c r="B41" s="241" t="s">
        <v>436</v>
      </c>
      <c r="C41" s="224" t="s">
        <v>459</v>
      </c>
      <c r="D41" s="242"/>
      <c r="E41" s="242"/>
      <c r="F41" s="242"/>
      <c r="G41" s="242"/>
      <c r="H41" s="242"/>
      <c r="I41" s="242"/>
      <c r="J41" s="242"/>
      <c r="K41" s="242"/>
      <c r="L41" s="242"/>
      <c r="M41" s="242"/>
      <c r="N41" s="242"/>
      <c r="O41" s="242"/>
      <c r="P41" s="242"/>
      <c r="Q41" s="242"/>
      <c r="R41" s="242"/>
      <c r="S41" s="242"/>
      <c r="T41" s="242"/>
      <c r="U41" s="242"/>
      <c r="V41" s="242"/>
    </row>
    <row r="42" spans="1:22" ht="83.25" customHeight="1" x14ac:dyDescent="0.25">
      <c r="A42" s="237" t="s">
        <v>402</v>
      </c>
      <c r="B42" s="241" t="s">
        <v>451</v>
      </c>
      <c r="C42" s="224" t="s">
        <v>459</v>
      </c>
      <c r="D42" s="242"/>
      <c r="E42" s="242"/>
      <c r="F42" s="242"/>
      <c r="G42" s="242"/>
      <c r="H42" s="242"/>
      <c r="I42" s="242"/>
      <c r="J42" s="242"/>
      <c r="K42" s="242"/>
      <c r="L42" s="242"/>
      <c r="M42" s="242"/>
      <c r="N42" s="242"/>
      <c r="O42" s="242"/>
      <c r="P42" s="242"/>
      <c r="Q42" s="242"/>
      <c r="R42" s="242"/>
      <c r="S42" s="242"/>
      <c r="T42" s="242"/>
      <c r="U42" s="242"/>
      <c r="V42" s="242"/>
    </row>
    <row r="43" spans="1:22" ht="186" customHeight="1" x14ac:dyDescent="0.25">
      <c r="A43" s="237" t="s">
        <v>417</v>
      </c>
      <c r="B43" s="241" t="s">
        <v>418</v>
      </c>
      <c r="C43" s="224" t="s">
        <v>533</v>
      </c>
      <c r="D43" s="242"/>
      <c r="E43" s="242"/>
      <c r="F43" s="242"/>
      <c r="G43" s="242"/>
      <c r="H43" s="242"/>
      <c r="I43" s="242"/>
      <c r="J43" s="242"/>
      <c r="K43" s="242"/>
      <c r="L43" s="242"/>
      <c r="M43" s="242"/>
      <c r="N43" s="242"/>
      <c r="O43" s="242"/>
      <c r="P43" s="242"/>
      <c r="Q43" s="242"/>
      <c r="R43" s="242"/>
      <c r="S43" s="242"/>
      <c r="T43" s="242"/>
      <c r="U43" s="242"/>
      <c r="V43" s="242"/>
    </row>
    <row r="44" spans="1:22" ht="111" customHeight="1" x14ac:dyDescent="0.25">
      <c r="A44" s="237" t="s">
        <v>403</v>
      </c>
      <c r="B44" s="241" t="s">
        <v>442</v>
      </c>
      <c r="C44" s="224" t="s">
        <v>533</v>
      </c>
      <c r="D44" s="242"/>
      <c r="E44" s="242"/>
      <c r="F44" s="242"/>
      <c r="G44" s="242"/>
      <c r="H44" s="242"/>
      <c r="I44" s="242"/>
      <c r="J44" s="242"/>
      <c r="K44" s="242"/>
      <c r="L44" s="242"/>
      <c r="M44" s="242"/>
      <c r="N44" s="242"/>
      <c r="O44" s="242"/>
      <c r="P44" s="242"/>
      <c r="Q44" s="242"/>
      <c r="R44" s="242"/>
      <c r="S44" s="242"/>
      <c r="T44" s="242"/>
      <c r="U44" s="242"/>
      <c r="V44" s="242"/>
    </row>
    <row r="45" spans="1:22" ht="120" customHeight="1" x14ac:dyDescent="0.25">
      <c r="A45" s="237" t="s">
        <v>437</v>
      </c>
      <c r="B45" s="241" t="s">
        <v>443</v>
      </c>
      <c r="C45" s="224" t="s">
        <v>490</v>
      </c>
      <c r="D45" s="242"/>
      <c r="E45" s="242"/>
      <c r="F45" s="242"/>
      <c r="G45" s="242"/>
      <c r="H45" s="242"/>
      <c r="I45" s="242"/>
      <c r="J45" s="242"/>
      <c r="K45" s="242"/>
      <c r="L45" s="242"/>
      <c r="M45" s="242"/>
      <c r="N45" s="242"/>
      <c r="O45" s="242"/>
      <c r="P45" s="242"/>
      <c r="Q45" s="242"/>
      <c r="R45" s="242"/>
      <c r="S45" s="242"/>
      <c r="T45" s="242"/>
      <c r="U45" s="242"/>
      <c r="V45" s="242"/>
    </row>
    <row r="46" spans="1:22" ht="101.25" customHeight="1" x14ac:dyDescent="0.25">
      <c r="A46" s="237" t="s">
        <v>404</v>
      </c>
      <c r="B46" s="241" t="s">
        <v>444</v>
      </c>
      <c r="C46" s="224" t="s">
        <v>305</v>
      </c>
      <c r="D46" s="242"/>
      <c r="E46" s="242"/>
      <c r="F46" s="242"/>
      <c r="G46" s="242"/>
      <c r="H46" s="242"/>
      <c r="I46" s="242"/>
      <c r="J46" s="242"/>
      <c r="K46" s="242"/>
      <c r="L46" s="242"/>
      <c r="M46" s="242"/>
      <c r="N46" s="242"/>
      <c r="O46" s="242"/>
      <c r="P46" s="242"/>
      <c r="Q46" s="242"/>
      <c r="R46" s="242"/>
      <c r="S46" s="242"/>
      <c r="T46" s="242"/>
      <c r="U46" s="242"/>
      <c r="V46" s="242"/>
    </row>
    <row r="47" spans="1:22" ht="18.75" customHeight="1" x14ac:dyDescent="0.25">
      <c r="A47" s="306"/>
      <c r="B47" s="307"/>
      <c r="C47" s="308"/>
      <c r="D47" s="242"/>
      <c r="E47" s="242"/>
      <c r="F47" s="242"/>
      <c r="G47" s="242"/>
      <c r="H47" s="242"/>
      <c r="I47" s="242"/>
      <c r="J47" s="242"/>
      <c r="K47" s="242"/>
      <c r="L47" s="242"/>
      <c r="M47" s="242"/>
      <c r="N47" s="242"/>
      <c r="O47" s="242"/>
      <c r="P47" s="242"/>
      <c r="Q47" s="242"/>
      <c r="R47" s="242"/>
      <c r="S47" s="242"/>
      <c r="T47" s="242"/>
      <c r="U47" s="242"/>
      <c r="V47" s="242"/>
    </row>
    <row r="48" spans="1:22" ht="75.75" customHeight="1" x14ac:dyDescent="0.25">
      <c r="A48" s="237" t="s">
        <v>438</v>
      </c>
      <c r="B48" s="241" t="s">
        <v>452</v>
      </c>
      <c r="C48" s="244">
        <v>31.896876247880499</v>
      </c>
      <c r="D48" s="242"/>
      <c r="E48" s="242"/>
      <c r="F48" s="242"/>
      <c r="G48" s="242"/>
      <c r="H48" s="242"/>
      <c r="I48" s="242"/>
      <c r="J48" s="242"/>
      <c r="K48" s="242"/>
      <c r="L48" s="242"/>
      <c r="M48" s="242"/>
      <c r="N48" s="242"/>
      <c r="O48" s="242"/>
      <c r="P48" s="242"/>
      <c r="Q48" s="242"/>
      <c r="R48" s="242"/>
      <c r="S48" s="242"/>
      <c r="T48" s="242"/>
      <c r="U48" s="242"/>
      <c r="V48" s="242"/>
    </row>
    <row r="49" spans="1:22" ht="71.25" customHeight="1" x14ac:dyDescent="0.25">
      <c r="A49" s="237" t="s">
        <v>405</v>
      </c>
      <c r="B49" s="241" t="s">
        <v>453</v>
      </c>
      <c r="C49" s="244">
        <v>26.753357051498629</v>
      </c>
      <c r="D49" s="242"/>
      <c r="E49" s="242"/>
      <c r="F49" s="242"/>
      <c r="G49" s="242"/>
      <c r="H49" s="242"/>
      <c r="I49" s="242"/>
      <c r="J49" s="242"/>
      <c r="K49" s="242"/>
      <c r="L49" s="242"/>
      <c r="M49" s="242"/>
      <c r="N49" s="242"/>
      <c r="O49" s="242"/>
      <c r="P49" s="242"/>
      <c r="Q49" s="242"/>
      <c r="R49" s="242"/>
      <c r="S49" s="242"/>
      <c r="T49" s="242"/>
      <c r="U49" s="242"/>
      <c r="V49" s="242"/>
    </row>
    <row r="50" spans="1:22"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row>
    <row r="51" spans="1:22"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row>
    <row r="52" spans="1:22"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row>
    <row r="53" spans="1:22"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row>
    <row r="54" spans="1:22"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row>
    <row r="55" spans="1:22"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row>
    <row r="56" spans="1:22"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row>
    <row r="57" spans="1:22"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row>
    <row r="58" spans="1:22"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row>
    <row r="59" spans="1:22"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row>
    <row r="60" spans="1:22"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row>
    <row r="61" spans="1:22"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row>
    <row r="62" spans="1:22"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row>
    <row r="63" spans="1:22"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row>
    <row r="64" spans="1:22"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row>
    <row r="65" spans="1:22"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row>
    <row r="66" spans="1:22"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row>
    <row r="67" spans="1:22"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row>
    <row r="68" spans="1:22"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row>
    <row r="69" spans="1:22"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row>
    <row r="70" spans="1:22"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row>
    <row r="71" spans="1:22"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row>
    <row r="72" spans="1:22"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row>
    <row r="73" spans="1:22"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row>
    <row r="74" spans="1:22"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row>
    <row r="75" spans="1:22"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row>
    <row r="76" spans="1:22"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row>
    <row r="77" spans="1:22"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row>
    <row r="78" spans="1:22"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row>
    <row r="79" spans="1:22"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row>
    <row r="80" spans="1:22"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row>
    <row r="81" spans="1:22"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row>
    <row r="82" spans="1:22"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row>
    <row r="83" spans="1:22"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row>
    <row r="84" spans="1:22"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row>
    <row r="85" spans="1:22"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row>
    <row r="86" spans="1:22"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row>
    <row r="87" spans="1:22"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row>
    <row r="88" spans="1:22"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row>
    <row r="89" spans="1:22"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row>
    <row r="90" spans="1:22"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row>
    <row r="91" spans="1:22"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row>
    <row r="92" spans="1:22"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row>
    <row r="93" spans="1:22"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row>
    <row r="94" spans="1:22"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row>
    <row r="95" spans="1:22"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row>
    <row r="96" spans="1:22"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row>
    <row r="97" spans="1:22"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row>
    <row r="98" spans="1:22"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row>
    <row r="99" spans="1:22"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row>
    <row r="100" spans="1:22"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row>
    <row r="101" spans="1:22"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row>
    <row r="102" spans="1:22"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row>
    <row r="103" spans="1:22"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row>
    <row r="104" spans="1:22"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row>
    <row r="105" spans="1:22"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row>
    <row r="106" spans="1:22"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row>
    <row r="107" spans="1:22"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row>
    <row r="108" spans="1:22"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row>
    <row r="109" spans="1:22"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row>
    <row r="110" spans="1:22"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row>
    <row r="111" spans="1:22"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row>
    <row r="112" spans="1:22"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row>
    <row r="113" spans="1:22"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row>
    <row r="114" spans="1:22"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row>
    <row r="115" spans="1:22"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row>
    <row r="116" spans="1:22"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row>
    <row r="117" spans="1:22"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row>
    <row r="118" spans="1:22"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row>
    <row r="119" spans="1:22"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row>
    <row r="120" spans="1:22"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row>
    <row r="121" spans="1:22"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row>
    <row r="122" spans="1:22"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row>
    <row r="123" spans="1:22"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row>
    <row r="124" spans="1:22"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row>
    <row r="125" spans="1:22"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row>
    <row r="126" spans="1:22"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row>
    <row r="127" spans="1:22"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row>
    <row r="128" spans="1:22"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row>
    <row r="129" spans="1:22"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row>
    <row r="130" spans="1:22"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row>
    <row r="131" spans="1:22"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row>
    <row r="132" spans="1:22"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row>
    <row r="133" spans="1:22"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row>
    <row r="134" spans="1:22"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row>
    <row r="135" spans="1:22"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row>
    <row r="136" spans="1:22"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row>
    <row r="137" spans="1:22"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row>
    <row r="138" spans="1:22"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row>
    <row r="139" spans="1:22"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row>
    <row r="140" spans="1:22"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row>
    <row r="141" spans="1:22"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row>
    <row r="142" spans="1:22"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row>
    <row r="143" spans="1:22"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row>
    <row r="144" spans="1:22"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row>
    <row r="145" spans="1:22"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row>
    <row r="146" spans="1:22"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row>
    <row r="147" spans="1:22"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row>
    <row r="148" spans="1:22"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row>
    <row r="149" spans="1:22"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row>
    <row r="150" spans="1:22"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row>
    <row r="151" spans="1:22"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row>
    <row r="152" spans="1:22"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row>
    <row r="153" spans="1:22"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row>
    <row r="154" spans="1:22"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row>
    <row r="155" spans="1:22"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row>
    <row r="156" spans="1:22"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row>
    <row r="157" spans="1:22"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row>
    <row r="158" spans="1:22"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row>
    <row r="159" spans="1:22"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row>
    <row r="160" spans="1:22"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row>
    <row r="161" spans="1:22"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row>
    <row r="162" spans="1:22"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row>
    <row r="163" spans="1:22"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row>
    <row r="164" spans="1:22"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row>
    <row r="165" spans="1:22"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row>
    <row r="166" spans="1:22"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row>
    <row r="167" spans="1:22"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row>
    <row r="168" spans="1:22"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row>
    <row r="169" spans="1:22"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row>
    <row r="170" spans="1:22"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row>
    <row r="171" spans="1:22"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row>
    <row r="172" spans="1:22"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row>
    <row r="173" spans="1:22"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row>
    <row r="174" spans="1:22"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row>
    <row r="175" spans="1:22"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row>
    <row r="176" spans="1:22"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row>
    <row r="177" spans="1:22"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row>
    <row r="178" spans="1:22"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row>
    <row r="179" spans="1:22"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row>
    <row r="180" spans="1:22"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row>
    <row r="181" spans="1:22"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row>
    <row r="182" spans="1:22"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row>
    <row r="183" spans="1:22"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row>
    <row r="184" spans="1:22"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row>
    <row r="185" spans="1:22"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row>
    <row r="186" spans="1:22"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row>
    <row r="187" spans="1:22"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row>
    <row r="188" spans="1:22"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row>
    <row r="189" spans="1:22"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row>
    <row r="190" spans="1:22"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row>
    <row r="191" spans="1:22"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row>
    <row r="192" spans="1:22"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row>
    <row r="193" spans="1:22"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row>
    <row r="194" spans="1:22"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row>
    <row r="195" spans="1:22"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row>
    <row r="196" spans="1:22"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row>
    <row r="197" spans="1:22"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row>
    <row r="198" spans="1:22"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row>
    <row r="199" spans="1:22"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row>
    <row r="200" spans="1:22"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row>
    <row r="201" spans="1:22"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row>
    <row r="202" spans="1:22"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row>
    <row r="203" spans="1:22"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row>
    <row r="204" spans="1:22"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row>
    <row r="205" spans="1:22"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row>
    <row r="206" spans="1:22"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row>
    <row r="207" spans="1:22"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row>
    <row r="208" spans="1:22"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row>
    <row r="209" spans="1:22"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row>
    <row r="210" spans="1:22"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row>
    <row r="211" spans="1:22"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row>
    <row r="212" spans="1:22"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row>
    <row r="213" spans="1:22"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row>
    <row r="214" spans="1:22"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row>
    <row r="215" spans="1:22"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row>
    <row r="216" spans="1:22"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row>
    <row r="217" spans="1:22"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row>
    <row r="218" spans="1:22"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row>
    <row r="219" spans="1:22"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row>
    <row r="220" spans="1:22"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row>
    <row r="221" spans="1:22"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row>
    <row r="222" spans="1:22"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row>
    <row r="223" spans="1:22"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row>
    <row r="224" spans="1:22"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row>
    <row r="225" spans="1:22"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row>
    <row r="226" spans="1:22"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row>
    <row r="227" spans="1:22"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row>
    <row r="228" spans="1:22"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row>
    <row r="229" spans="1:22"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row>
    <row r="230" spans="1:22"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row>
    <row r="231" spans="1:22"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row>
    <row r="232" spans="1:22"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row>
    <row r="233" spans="1:22"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row>
    <row r="234" spans="1:22"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row>
    <row r="235" spans="1:22"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row>
    <row r="236" spans="1:22"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row>
    <row r="237" spans="1:22"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row>
    <row r="238" spans="1:22"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row>
    <row r="239" spans="1:22"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row>
    <row r="240" spans="1:22"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row>
    <row r="241" spans="1:22"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row>
    <row r="242" spans="1:22"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row>
    <row r="243" spans="1:22"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row>
    <row r="244" spans="1:22"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row>
    <row r="245" spans="1:22"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row>
    <row r="246" spans="1:22"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row>
    <row r="247" spans="1:22"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row>
    <row r="248" spans="1:22"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row>
    <row r="249" spans="1:22"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row>
    <row r="250" spans="1:22"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row>
    <row r="251" spans="1:22"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row>
    <row r="252" spans="1:22"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row>
    <row r="253" spans="1:22"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row>
    <row r="254" spans="1:22"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row>
    <row r="255" spans="1:22"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row>
    <row r="256" spans="1:22"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row>
    <row r="257" spans="1:22"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row>
    <row r="258" spans="1:22"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row>
    <row r="259" spans="1:22"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row>
    <row r="260" spans="1:22"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row>
    <row r="261" spans="1:22"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row>
    <row r="262" spans="1:22"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row>
    <row r="263" spans="1:22"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row>
    <row r="264" spans="1:22"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row>
    <row r="265" spans="1:22"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row>
    <row r="266" spans="1:22"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row>
    <row r="267" spans="1:22"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row>
    <row r="268" spans="1:22"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row>
    <row r="269" spans="1:22"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row>
    <row r="270" spans="1:22"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row>
    <row r="271" spans="1:22"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row>
    <row r="272" spans="1:22"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row>
    <row r="273" spans="1:22"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row>
    <row r="274" spans="1:22"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row>
    <row r="275" spans="1:22"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row>
    <row r="276" spans="1:22"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row>
    <row r="277" spans="1:22"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row>
    <row r="278" spans="1:22"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row>
    <row r="279" spans="1:22"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row>
    <row r="280" spans="1:22"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row>
    <row r="281" spans="1:22"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row>
    <row r="282" spans="1:22"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row>
    <row r="283" spans="1:22"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row>
    <row r="284" spans="1:22"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row>
    <row r="285" spans="1:22"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row>
    <row r="286" spans="1:22"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row>
    <row r="287" spans="1:22"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row>
    <row r="288" spans="1:22"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row>
    <row r="289" spans="1:22"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row>
    <row r="290" spans="1:22"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row>
    <row r="291" spans="1:22"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row>
    <row r="292" spans="1:22"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row>
    <row r="293" spans="1:22"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row>
    <row r="294" spans="1:22"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row>
    <row r="295" spans="1:22"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row>
    <row r="296" spans="1:22"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row>
    <row r="297" spans="1:22"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row>
    <row r="298" spans="1:22"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row>
    <row r="299" spans="1:22"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row>
    <row r="300" spans="1:22"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row>
    <row r="301" spans="1:22"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row>
    <row r="302" spans="1:22"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row>
    <row r="303" spans="1:22"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row>
    <row r="304" spans="1:22"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row>
    <row r="305" spans="1:22"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row>
    <row r="306" spans="1:22"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row>
    <row r="307" spans="1:22"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row>
    <row r="308" spans="1:22"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row>
    <row r="309" spans="1:22"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row>
    <row r="310" spans="1:22"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row>
    <row r="311" spans="1:22"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row>
    <row r="312" spans="1:22"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row>
    <row r="313" spans="1:22"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row>
    <row r="314" spans="1:22"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row>
    <row r="315" spans="1:22"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row>
    <row r="316" spans="1:22"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row>
    <row r="317" spans="1:22"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row>
    <row r="318" spans="1:22"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row>
    <row r="319" spans="1:22"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row>
    <row r="320" spans="1:22"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row>
    <row r="321" spans="1:22"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row>
    <row r="322" spans="1:22"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row>
    <row r="323" spans="1:22"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row>
    <row r="324" spans="1:22"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row>
    <row r="325" spans="1:22"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row>
    <row r="326" spans="1:22"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row>
    <row r="327" spans="1:22"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row>
    <row r="328" spans="1:22"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row>
    <row r="329" spans="1:22"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row>
    <row r="330" spans="1:22"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row>
    <row r="331" spans="1:22"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row>
    <row r="332" spans="1:22"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row>
    <row r="333" spans="1:22"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row>
    <row r="334" spans="1:22"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row>
    <row r="335" spans="1:22"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row>
    <row r="336" spans="1:22"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row>
    <row r="337" spans="1:22"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row>
    <row r="338" spans="1:22"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4" t="s">
        <v>8</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O_TP1600.PR.0123</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4.25" x14ac:dyDescent="0.2">
      <c r="A14" s="320"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416</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17" t="s">
        <v>5</v>
      </c>
      <c r="B19" s="317" t="s">
        <v>108</v>
      </c>
      <c r="C19" s="321" t="s">
        <v>311</v>
      </c>
      <c r="D19" s="317" t="s">
        <v>310</v>
      </c>
      <c r="E19" s="317" t="s">
        <v>107</v>
      </c>
      <c r="F19" s="317" t="s">
        <v>106</v>
      </c>
      <c r="G19" s="317" t="s">
        <v>306</v>
      </c>
      <c r="H19" s="317" t="s">
        <v>105</v>
      </c>
      <c r="I19" s="317" t="s">
        <v>104</v>
      </c>
      <c r="J19" s="317" t="s">
        <v>103</v>
      </c>
      <c r="K19" s="317" t="s">
        <v>102</v>
      </c>
      <c r="L19" s="317" t="s">
        <v>101</v>
      </c>
      <c r="M19" s="317" t="s">
        <v>100</v>
      </c>
      <c r="N19" s="317" t="s">
        <v>99</v>
      </c>
      <c r="O19" s="317" t="s">
        <v>98</v>
      </c>
      <c r="P19" s="317" t="s">
        <v>97</v>
      </c>
      <c r="Q19" s="317" t="s">
        <v>309</v>
      </c>
      <c r="R19" s="317"/>
      <c r="S19" s="323" t="s">
        <v>408</v>
      </c>
      <c r="T19" s="4"/>
      <c r="U19" s="4"/>
      <c r="V19" s="4"/>
      <c r="W19" s="4"/>
      <c r="X19" s="4"/>
      <c r="Y19" s="4"/>
    </row>
    <row r="20" spans="1:28" s="3" customFormat="1" ht="180.75" customHeight="1" x14ac:dyDescent="0.2">
      <c r="A20" s="317"/>
      <c r="B20" s="317"/>
      <c r="C20" s="322"/>
      <c r="D20" s="317"/>
      <c r="E20" s="317"/>
      <c r="F20" s="317"/>
      <c r="G20" s="317"/>
      <c r="H20" s="317"/>
      <c r="I20" s="317"/>
      <c r="J20" s="317"/>
      <c r="K20" s="317"/>
      <c r="L20" s="317"/>
      <c r="M20" s="317"/>
      <c r="N20" s="317"/>
      <c r="O20" s="317"/>
      <c r="P20" s="317"/>
      <c r="Q20" s="34" t="s">
        <v>307</v>
      </c>
      <c r="R20" s="35" t="s">
        <v>308</v>
      </c>
      <c r="S20" s="323"/>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I1" zoomScale="60" zoomScaleNormal="60" workbookViewId="0">
      <selection activeCell="P32" sqref="J32:P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O_TP1600.PR.0123</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44.25" customHeight="1" x14ac:dyDescent="0.2">
      <c r="A16" s="343"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44" t="s">
        <v>421</v>
      </c>
      <c r="B19" s="344"/>
      <c r="C19" s="344"/>
      <c r="D19" s="344"/>
      <c r="E19" s="344"/>
      <c r="F19" s="344"/>
      <c r="G19" s="344"/>
      <c r="H19" s="344"/>
      <c r="I19" s="344"/>
      <c r="J19" s="344"/>
      <c r="K19" s="344"/>
      <c r="L19" s="344"/>
      <c r="M19" s="344"/>
      <c r="N19" s="344"/>
      <c r="O19" s="344"/>
      <c r="P19" s="344"/>
      <c r="Q19" s="344"/>
      <c r="R19" s="344"/>
      <c r="S19" s="344"/>
      <c r="T19" s="344"/>
    </row>
    <row r="20" spans="1:113" s="50"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7" t="s">
        <v>5</v>
      </c>
      <c r="B21" s="330" t="s">
        <v>229</v>
      </c>
      <c r="C21" s="331"/>
      <c r="D21" s="334" t="s">
        <v>130</v>
      </c>
      <c r="E21" s="330" t="s">
        <v>449</v>
      </c>
      <c r="F21" s="331"/>
      <c r="G21" s="330" t="s">
        <v>248</v>
      </c>
      <c r="H21" s="331"/>
      <c r="I21" s="330" t="s">
        <v>129</v>
      </c>
      <c r="J21" s="331"/>
      <c r="K21" s="334" t="s">
        <v>128</v>
      </c>
      <c r="L21" s="330" t="s">
        <v>127</v>
      </c>
      <c r="M21" s="331"/>
      <c r="N21" s="330" t="s">
        <v>445</v>
      </c>
      <c r="O21" s="331"/>
      <c r="P21" s="334" t="s">
        <v>126</v>
      </c>
      <c r="Q21" s="340" t="s">
        <v>125</v>
      </c>
      <c r="R21" s="341"/>
      <c r="S21" s="340" t="s">
        <v>124</v>
      </c>
      <c r="T21" s="342"/>
    </row>
    <row r="22" spans="1:113" ht="204.75" customHeight="1" x14ac:dyDescent="0.25">
      <c r="A22" s="338"/>
      <c r="B22" s="332"/>
      <c r="C22" s="333"/>
      <c r="D22" s="336"/>
      <c r="E22" s="332"/>
      <c r="F22" s="333"/>
      <c r="G22" s="332"/>
      <c r="H22" s="333"/>
      <c r="I22" s="332"/>
      <c r="J22" s="333"/>
      <c r="K22" s="335"/>
      <c r="L22" s="332"/>
      <c r="M22" s="333"/>
      <c r="N22" s="332"/>
      <c r="O22" s="333"/>
      <c r="P22" s="335"/>
      <c r="Q22" s="80" t="s">
        <v>123</v>
      </c>
      <c r="R22" s="80" t="s">
        <v>420</v>
      </c>
      <c r="S22" s="80" t="s">
        <v>122</v>
      </c>
      <c r="T22" s="80" t="s">
        <v>121</v>
      </c>
    </row>
    <row r="23" spans="1:113" ht="51.75" customHeight="1" x14ac:dyDescent="0.25">
      <c r="A23" s="339"/>
      <c r="B23" s="108" t="s">
        <v>119</v>
      </c>
      <c r="C23" s="108" t="s">
        <v>120</v>
      </c>
      <c r="D23" s="335"/>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t="s">
        <v>537</v>
      </c>
      <c r="C25" s="116" t="s">
        <v>537</v>
      </c>
      <c r="D25" s="122" t="s">
        <v>540</v>
      </c>
      <c r="E25" s="122" t="s">
        <v>541</v>
      </c>
      <c r="F25" s="122" t="s">
        <v>542</v>
      </c>
      <c r="G25" s="122" t="s">
        <v>541</v>
      </c>
      <c r="H25" s="122" t="s">
        <v>542</v>
      </c>
      <c r="I25" s="164">
        <v>2009</v>
      </c>
      <c r="J25" s="123"/>
      <c r="K25" s="164">
        <v>2009</v>
      </c>
      <c r="L25" s="123" t="s">
        <v>546</v>
      </c>
      <c r="M25" s="123" t="s">
        <v>546</v>
      </c>
      <c r="N25" s="123"/>
      <c r="O25" s="123"/>
      <c r="P25" s="165"/>
      <c r="Q25" s="123"/>
      <c r="R25" s="123"/>
      <c r="S25" s="123"/>
      <c r="T25" s="123"/>
    </row>
    <row r="26" spans="1:113" ht="99" customHeight="1" x14ac:dyDescent="0.25">
      <c r="A26" s="116">
        <v>2</v>
      </c>
      <c r="B26" s="116" t="s">
        <v>538</v>
      </c>
      <c r="C26" s="116" t="s">
        <v>538</v>
      </c>
      <c r="D26" s="122" t="s">
        <v>540</v>
      </c>
      <c r="E26" s="122" t="s">
        <v>541</v>
      </c>
      <c r="F26" s="122" t="s">
        <v>542</v>
      </c>
      <c r="G26" s="122" t="s">
        <v>541</v>
      </c>
      <c r="H26" s="122" t="s">
        <v>542</v>
      </c>
      <c r="I26" s="164">
        <v>2009</v>
      </c>
      <c r="J26" s="123"/>
      <c r="K26" s="164">
        <v>2009</v>
      </c>
      <c r="L26" s="123">
        <v>0.4</v>
      </c>
      <c r="M26" s="123">
        <v>0.4</v>
      </c>
      <c r="N26" s="123"/>
      <c r="O26" s="123"/>
      <c r="P26" s="165"/>
      <c r="Q26" s="123"/>
      <c r="R26" s="123"/>
      <c r="S26" s="123"/>
      <c r="T26" s="123"/>
    </row>
    <row r="27" spans="1:113" ht="99" customHeight="1" x14ac:dyDescent="0.25">
      <c r="A27" s="116">
        <v>3</v>
      </c>
      <c r="B27" s="116" t="s">
        <v>539</v>
      </c>
      <c r="C27" s="116" t="s">
        <v>539</v>
      </c>
      <c r="D27" s="122" t="s">
        <v>540</v>
      </c>
      <c r="E27" s="122" t="s">
        <v>541</v>
      </c>
      <c r="F27" s="122" t="s">
        <v>542</v>
      </c>
      <c r="G27" s="122" t="s">
        <v>541</v>
      </c>
      <c r="H27" s="122" t="s">
        <v>542</v>
      </c>
      <c r="I27" s="164">
        <v>2009</v>
      </c>
      <c r="J27" s="123"/>
      <c r="K27" s="164">
        <v>2009</v>
      </c>
      <c r="L27" s="123">
        <v>0.4</v>
      </c>
      <c r="M27" s="123">
        <v>0.4</v>
      </c>
      <c r="N27" s="123"/>
      <c r="O27" s="123"/>
      <c r="P27" s="165"/>
      <c r="Q27" s="123"/>
      <c r="R27" s="123"/>
      <c r="S27" s="123"/>
      <c r="T27" s="123"/>
    </row>
    <row r="28" spans="1:113" ht="16.5" customHeight="1" x14ac:dyDescent="0.25"/>
    <row r="29" spans="1:113" s="48" customFormat="1" ht="12.75" x14ac:dyDescent="0.2">
      <c r="B29" s="49"/>
      <c r="C29" s="49"/>
      <c r="K29" s="49"/>
    </row>
    <row r="30" spans="1:113" s="48" customFormat="1" x14ac:dyDescent="0.25">
      <c r="B30" s="46" t="s">
        <v>118</v>
      </c>
      <c r="C30" s="46"/>
      <c r="D30" s="46"/>
      <c r="E30" s="46"/>
      <c r="F30" s="46"/>
      <c r="G30" s="46"/>
      <c r="H30" s="46"/>
      <c r="I30" s="46"/>
      <c r="J30" s="46"/>
      <c r="K30" s="46"/>
      <c r="L30" s="46"/>
      <c r="M30" s="46"/>
      <c r="N30" s="46"/>
      <c r="O30" s="46"/>
      <c r="P30" s="46"/>
      <c r="Q30" s="46"/>
      <c r="R30" s="46"/>
    </row>
    <row r="31" spans="1:113" x14ac:dyDescent="0.25">
      <c r="B31" s="329" t="s">
        <v>455</v>
      </c>
      <c r="C31" s="329"/>
      <c r="D31" s="329"/>
      <c r="E31" s="329"/>
      <c r="F31" s="329"/>
      <c r="G31" s="329"/>
      <c r="H31" s="329"/>
      <c r="I31" s="329"/>
      <c r="J31" s="329"/>
      <c r="K31" s="329"/>
      <c r="L31" s="329"/>
      <c r="M31" s="329"/>
      <c r="N31" s="329"/>
      <c r="O31" s="329"/>
      <c r="P31" s="329"/>
      <c r="Q31" s="329"/>
      <c r="R31" s="329"/>
    </row>
    <row r="32" spans="1:113" x14ac:dyDescent="0.25">
      <c r="B32" s="46"/>
      <c r="C32" s="46"/>
      <c r="D32" s="46"/>
      <c r="E32" s="46"/>
      <c r="F32" s="46"/>
      <c r="G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5" t="s">
        <v>419</v>
      </c>
      <c r="C33" s="45"/>
      <c r="D33" s="45"/>
      <c r="E33" s="45"/>
      <c r="F33" s="43"/>
      <c r="G33" s="43"/>
      <c r="H33" s="45"/>
      <c r="I33" s="45"/>
      <c r="J33" s="45"/>
      <c r="K33" s="45"/>
      <c r="L33" s="45"/>
      <c r="M33" s="45"/>
      <c r="N33" s="45"/>
      <c r="O33" s="45"/>
      <c r="P33" s="45"/>
      <c r="Q33" s="45"/>
      <c r="R33" s="45"/>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x14ac:dyDescent="0.25">
      <c r="B34" s="45" t="s">
        <v>117</v>
      </c>
      <c r="C34" s="45"/>
      <c r="D34" s="45"/>
      <c r="E34" s="45"/>
      <c r="F34" s="43"/>
      <c r="G34" s="43"/>
      <c r="H34" s="45"/>
      <c r="I34" s="45"/>
      <c r="J34" s="45"/>
      <c r="K34" s="45"/>
      <c r="L34" s="45"/>
      <c r="M34" s="45"/>
      <c r="N34" s="45"/>
      <c r="O34" s="45"/>
      <c r="P34" s="45"/>
      <c r="Q34" s="45"/>
      <c r="R34" s="45"/>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3" customFormat="1" x14ac:dyDescent="0.25">
      <c r="B35" s="45" t="s">
        <v>116</v>
      </c>
      <c r="C35" s="45"/>
      <c r="D35" s="45"/>
      <c r="E35" s="45"/>
      <c r="H35" s="45"/>
      <c r="I35" s="45"/>
      <c r="J35" s="45"/>
      <c r="K35" s="45"/>
      <c r="L35" s="45"/>
      <c r="M35" s="45"/>
      <c r="N35" s="45"/>
      <c r="O35" s="45"/>
      <c r="P35" s="45"/>
      <c r="Q35" s="45"/>
      <c r="R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115</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114</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113</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112</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111</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110</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B42" s="45" t="s">
        <v>109</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2:113" s="43" customFormat="1" x14ac:dyDescent="0.2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20" t="str">
        <f>'1. паспорт местоположение'!A12</f>
        <v>O_TP1600.PR.0123</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43" t="str">
        <f>'1. паспорт местоположение'!A15</f>
        <v>Техническое перевооружение РРЛ на участке «ПС Факел – Диспетчерский корпус ОДС» (замена устаревшего оборудования РРЛ Мик-РЛ 7Е)</v>
      </c>
      <c r="F15" s="343"/>
      <c r="G15" s="343"/>
      <c r="H15" s="343"/>
      <c r="I15" s="343"/>
      <c r="J15" s="343"/>
      <c r="K15" s="343"/>
      <c r="L15" s="343"/>
      <c r="M15" s="343"/>
      <c r="N15" s="343"/>
      <c r="O15" s="343"/>
      <c r="P15" s="343"/>
      <c r="Q15" s="343"/>
      <c r="R15" s="343"/>
      <c r="S15" s="343"/>
      <c r="T15" s="343"/>
      <c r="U15" s="343"/>
      <c r="V15" s="343"/>
      <c r="W15" s="343"/>
      <c r="X15" s="343"/>
      <c r="Y15" s="343"/>
    </row>
    <row r="16" spans="1:27" s="3"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423</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0" customFormat="1" ht="21" customHeight="1" x14ac:dyDescent="0.25"/>
    <row r="21" spans="1:27" ht="15.75" customHeight="1" x14ac:dyDescent="0.25">
      <c r="A21" s="346" t="s">
        <v>5</v>
      </c>
      <c r="B21" s="349" t="s">
        <v>429</v>
      </c>
      <c r="C21" s="350"/>
      <c r="D21" s="349" t="s">
        <v>431</v>
      </c>
      <c r="E21" s="350"/>
      <c r="F21" s="340" t="s">
        <v>102</v>
      </c>
      <c r="G21" s="342"/>
      <c r="H21" s="342"/>
      <c r="I21" s="341"/>
      <c r="J21" s="346" t="s">
        <v>432</v>
      </c>
      <c r="K21" s="349" t="s">
        <v>433</v>
      </c>
      <c r="L21" s="350"/>
      <c r="M21" s="349" t="s">
        <v>434</v>
      </c>
      <c r="N21" s="350"/>
      <c r="O21" s="349" t="s">
        <v>422</v>
      </c>
      <c r="P21" s="350"/>
      <c r="Q21" s="349" t="s">
        <v>135</v>
      </c>
      <c r="R21" s="350"/>
      <c r="S21" s="346" t="s">
        <v>134</v>
      </c>
      <c r="T21" s="346" t="s">
        <v>435</v>
      </c>
      <c r="U21" s="346" t="s">
        <v>430</v>
      </c>
      <c r="V21" s="349" t="s">
        <v>133</v>
      </c>
      <c r="W21" s="350"/>
      <c r="X21" s="340" t="s">
        <v>125</v>
      </c>
      <c r="Y21" s="342"/>
      <c r="Z21" s="340" t="s">
        <v>124</v>
      </c>
      <c r="AA21" s="342"/>
    </row>
    <row r="22" spans="1:27" ht="216" customHeight="1" x14ac:dyDescent="0.25">
      <c r="A22" s="347"/>
      <c r="B22" s="351"/>
      <c r="C22" s="352"/>
      <c r="D22" s="351"/>
      <c r="E22" s="352"/>
      <c r="F22" s="340" t="s">
        <v>132</v>
      </c>
      <c r="G22" s="341"/>
      <c r="H22" s="340" t="s">
        <v>131</v>
      </c>
      <c r="I22" s="341"/>
      <c r="J22" s="348"/>
      <c r="K22" s="351"/>
      <c r="L22" s="352"/>
      <c r="M22" s="351"/>
      <c r="N22" s="352"/>
      <c r="O22" s="351"/>
      <c r="P22" s="352"/>
      <c r="Q22" s="351"/>
      <c r="R22" s="352"/>
      <c r="S22" s="348"/>
      <c r="T22" s="348"/>
      <c r="U22" s="348"/>
      <c r="V22" s="351"/>
      <c r="W22" s="352"/>
      <c r="X22" s="80" t="s">
        <v>123</v>
      </c>
      <c r="Y22" s="80" t="s">
        <v>420</v>
      </c>
      <c r="Z22" s="80" t="s">
        <v>122</v>
      </c>
      <c r="AA22" s="80" t="s">
        <v>121</v>
      </c>
    </row>
    <row r="23" spans="1:27" ht="60" customHeight="1" x14ac:dyDescent="0.25">
      <c r="A23" s="348"/>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7" zoomScale="70" zoomScaleNormal="70" workbookViewId="0">
      <selection activeCell="C26" sqref="C26"/>
    </sheetView>
  </sheetViews>
  <sheetFormatPr defaultRowHeight="15" x14ac:dyDescent="0.25"/>
  <cols>
    <col min="1" max="1" width="6.140625" style="1" customWidth="1"/>
    <col min="2" max="2" width="53.5703125" style="1" customWidth="1"/>
    <col min="3" max="3" width="98.28515625" style="17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8" t="s">
        <v>69</v>
      </c>
      <c r="E1" s="16"/>
      <c r="F1" s="16"/>
    </row>
    <row r="2" spans="1:29" s="12" customFormat="1" ht="18.75" customHeight="1" x14ac:dyDescent="0.3">
      <c r="A2" s="18"/>
      <c r="C2" s="169" t="s">
        <v>10</v>
      </c>
      <c r="E2" s="16"/>
      <c r="F2" s="16"/>
    </row>
    <row r="3" spans="1:29" s="12" customFormat="1" ht="18.75" x14ac:dyDescent="0.3">
      <c r="A3" s="17"/>
      <c r="C3" s="169" t="s">
        <v>68</v>
      </c>
      <c r="E3" s="16"/>
      <c r="F3" s="16"/>
    </row>
    <row r="4" spans="1:29" s="12" customFormat="1" ht="18.75" x14ac:dyDescent="0.3">
      <c r="A4" s="17"/>
      <c r="C4" s="169"/>
      <c r="E4" s="16"/>
      <c r="F4" s="16"/>
    </row>
    <row r="5" spans="1:29" s="12" customFormat="1" ht="15.75" x14ac:dyDescent="0.2">
      <c r="A5" s="318" t="str">
        <f>'1. паспорт местоположение'!A5:C5</f>
        <v>Год раскрытия информации: 2025 год</v>
      </c>
      <c r="B5" s="318"/>
      <c r="C5" s="318"/>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6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24" t="s">
        <v>8</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O_TP1600.PR.0123</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24" t="s">
        <v>7</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3"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24" t="s">
        <v>6</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415</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73"/>
      <c r="D19" s="6"/>
      <c r="E19" s="6"/>
      <c r="F19" s="6"/>
      <c r="G19" s="6"/>
      <c r="H19" s="4"/>
      <c r="I19" s="4"/>
      <c r="J19" s="4"/>
      <c r="K19" s="4"/>
      <c r="L19" s="4"/>
      <c r="M19" s="4"/>
      <c r="N19" s="4"/>
      <c r="O19" s="4"/>
      <c r="P19" s="4"/>
      <c r="Q19" s="4"/>
      <c r="R19" s="4"/>
    </row>
    <row r="20" spans="1:21" s="3" customFormat="1" ht="39.75" customHeight="1" x14ac:dyDescent="0.2">
      <c r="A20" s="25" t="s">
        <v>5</v>
      </c>
      <c r="B20" s="32" t="s">
        <v>67</v>
      </c>
      <c r="C20" s="17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75">
        <v>3</v>
      </c>
      <c r="D21" s="29"/>
      <c r="E21" s="29"/>
      <c r="F21" s="29"/>
      <c r="G21" s="29"/>
      <c r="H21" s="28"/>
      <c r="I21" s="28"/>
      <c r="J21" s="28"/>
      <c r="K21" s="28"/>
      <c r="L21" s="28"/>
      <c r="M21" s="28"/>
      <c r="N21" s="28"/>
      <c r="O21" s="28"/>
      <c r="P21" s="28"/>
      <c r="Q21" s="28"/>
      <c r="R21" s="28"/>
      <c r="S21" s="27"/>
      <c r="T21" s="27"/>
      <c r="U21" s="27"/>
    </row>
    <row r="22" spans="1:21" s="3" customFormat="1" ht="199.5" customHeight="1" x14ac:dyDescent="0.2">
      <c r="A22" s="24" t="s">
        <v>65</v>
      </c>
      <c r="B22" s="30" t="s">
        <v>427</v>
      </c>
      <c r="C22" s="221" t="s">
        <v>552</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21" t="s">
        <v>543</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174"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7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8" t="s">
        <v>490</v>
      </c>
      <c r="D26" s="23"/>
      <c r="E26" s="23"/>
      <c r="F26" s="23"/>
      <c r="G26" s="23"/>
      <c r="H26" s="23"/>
      <c r="I26" s="23"/>
      <c r="J26" s="23"/>
      <c r="K26" s="23"/>
      <c r="L26" s="23"/>
      <c r="M26" s="23"/>
      <c r="N26" s="23"/>
      <c r="O26" s="23"/>
      <c r="P26" s="23"/>
      <c r="Q26" s="23"/>
      <c r="R26" s="23"/>
      <c r="S26" s="23"/>
      <c r="T26" s="23"/>
      <c r="U26" s="23"/>
    </row>
    <row r="27" spans="1:21" ht="131.25" customHeight="1" x14ac:dyDescent="0.25">
      <c r="A27" s="24" t="s">
        <v>58</v>
      </c>
      <c r="B27" s="26" t="s">
        <v>428</v>
      </c>
      <c r="C27" s="245"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8" t="s">
        <v>615</v>
      </c>
      <c r="D30" s="23"/>
      <c r="E30" s="23"/>
      <c r="F30" s="23"/>
      <c r="G30" s="23"/>
      <c r="H30" s="23"/>
      <c r="I30" s="23"/>
      <c r="J30" s="23"/>
      <c r="K30" s="23"/>
      <c r="L30" s="23"/>
      <c r="M30" s="23"/>
      <c r="N30" s="23"/>
      <c r="O30" s="23"/>
      <c r="P30" s="23"/>
      <c r="Q30" s="23"/>
      <c r="R30" s="23"/>
      <c r="S30" s="23"/>
      <c r="T30" s="23"/>
      <c r="U30" s="23"/>
    </row>
    <row r="31" spans="1:21" x14ac:dyDescent="0.25">
      <c r="A31" s="23"/>
      <c r="B31" s="23"/>
      <c r="C31" s="179"/>
      <c r="D31" s="23"/>
      <c r="E31" s="23"/>
      <c r="F31" s="23"/>
      <c r="G31" s="23"/>
      <c r="H31" s="23"/>
      <c r="I31" s="23"/>
      <c r="J31" s="23"/>
      <c r="K31" s="23"/>
      <c r="L31" s="23"/>
      <c r="M31" s="23"/>
      <c r="N31" s="23"/>
      <c r="O31" s="23"/>
      <c r="P31" s="23"/>
      <c r="Q31" s="23"/>
      <c r="R31" s="23"/>
      <c r="S31" s="23"/>
      <c r="T31" s="23"/>
      <c r="U31" s="23"/>
    </row>
    <row r="32" spans="1:21" x14ac:dyDescent="0.25">
      <c r="A32" s="23"/>
      <c r="B32" s="23"/>
      <c r="C32" s="179"/>
      <c r="D32" s="23"/>
      <c r="E32" s="23"/>
      <c r="F32" s="23"/>
      <c r="G32" s="23"/>
      <c r="H32" s="23"/>
      <c r="I32" s="23"/>
      <c r="J32" s="23"/>
      <c r="K32" s="23"/>
      <c r="L32" s="23"/>
      <c r="M32" s="23"/>
      <c r="N32" s="23"/>
      <c r="O32" s="23"/>
      <c r="P32" s="23"/>
      <c r="Q32" s="23"/>
      <c r="R32" s="23"/>
      <c r="S32" s="23"/>
      <c r="T32" s="23"/>
      <c r="U32" s="23"/>
    </row>
    <row r="33" spans="1:21" x14ac:dyDescent="0.25">
      <c r="A33" s="23"/>
      <c r="B33" s="23"/>
      <c r="C33" s="179"/>
      <c r="D33" s="23"/>
      <c r="E33" s="23"/>
      <c r="F33" s="23"/>
      <c r="G33" s="23"/>
      <c r="H33" s="23"/>
      <c r="I33" s="23"/>
      <c r="J33" s="23"/>
      <c r="K33" s="23"/>
      <c r="L33" s="23"/>
      <c r="M33" s="23"/>
      <c r="N33" s="23"/>
      <c r="O33" s="23"/>
      <c r="P33" s="23"/>
      <c r="Q33" s="23"/>
      <c r="R33" s="23"/>
      <c r="S33" s="23"/>
      <c r="T33" s="23"/>
      <c r="U33" s="23"/>
    </row>
    <row r="34" spans="1:21" x14ac:dyDescent="0.25">
      <c r="A34" s="23"/>
      <c r="B34" s="23"/>
      <c r="C34" s="179"/>
      <c r="D34" s="23"/>
      <c r="E34" s="23"/>
      <c r="F34" s="23"/>
      <c r="G34" s="23"/>
      <c r="H34" s="23"/>
      <c r="I34" s="23"/>
      <c r="J34" s="23"/>
      <c r="K34" s="23"/>
      <c r="L34" s="23"/>
      <c r="M34" s="23"/>
      <c r="N34" s="23"/>
      <c r="O34" s="23"/>
      <c r="P34" s="23"/>
      <c r="Q34" s="23"/>
      <c r="R34" s="23"/>
      <c r="S34" s="23"/>
      <c r="T34" s="23"/>
      <c r="U34" s="23"/>
    </row>
    <row r="35" spans="1:21" x14ac:dyDescent="0.25">
      <c r="A35" s="23"/>
      <c r="B35" s="23"/>
      <c r="C35" s="179"/>
      <c r="D35" s="23"/>
      <c r="E35" s="23"/>
      <c r="F35" s="23"/>
      <c r="G35" s="23"/>
      <c r="H35" s="23"/>
      <c r="I35" s="23"/>
      <c r="J35" s="23"/>
      <c r="K35" s="23"/>
      <c r="L35" s="23"/>
      <c r="M35" s="23"/>
      <c r="N35" s="23"/>
      <c r="O35" s="23"/>
      <c r="P35" s="23"/>
      <c r="Q35" s="23"/>
      <c r="R35" s="23"/>
      <c r="S35" s="23"/>
      <c r="T35" s="23"/>
      <c r="U35" s="23"/>
    </row>
    <row r="36" spans="1:21" x14ac:dyDescent="0.25">
      <c r="A36" s="23"/>
      <c r="B36" s="23"/>
      <c r="C36" s="179"/>
      <c r="D36" s="23"/>
      <c r="E36" s="23"/>
      <c r="F36" s="23"/>
      <c r="G36" s="23"/>
      <c r="H36" s="23"/>
      <c r="I36" s="23"/>
      <c r="J36" s="23"/>
      <c r="K36" s="23"/>
      <c r="L36" s="23"/>
      <c r="M36" s="23"/>
      <c r="N36" s="23"/>
      <c r="O36" s="23"/>
      <c r="P36" s="23"/>
      <c r="Q36" s="23"/>
      <c r="R36" s="23"/>
      <c r="S36" s="23"/>
      <c r="T36" s="23"/>
      <c r="U36" s="23"/>
    </row>
    <row r="37" spans="1:21" x14ac:dyDescent="0.25">
      <c r="A37" s="23"/>
      <c r="B37" s="23"/>
      <c r="C37" s="179"/>
      <c r="D37" s="23"/>
      <c r="E37" s="23"/>
      <c r="F37" s="23"/>
      <c r="G37" s="23"/>
      <c r="H37" s="23"/>
      <c r="I37" s="23"/>
      <c r="J37" s="23"/>
      <c r="K37" s="23"/>
      <c r="L37" s="23"/>
      <c r="M37" s="23"/>
      <c r="N37" s="23"/>
      <c r="O37" s="23"/>
      <c r="P37" s="23"/>
      <c r="Q37" s="23"/>
      <c r="R37" s="23"/>
      <c r="S37" s="23"/>
      <c r="T37" s="23"/>
      <c r="U37" s="23"/>
    </row>
    <row r="38" spans="1:21" x14ac:dyDescent="0.25">
      <c r="A38" s="23"/>
      <c r="B38" s="23"/>
      <c r="C38" s="179"/>
      <c r="D38" s="23"/>
      <c r="E38" s="23"/>
      <c r="F38" s="23"/>
      <c r="G38" s="23"/>
      <c r="H38" s="23"/>
      <c r="I38" s="23"/>
      <c r="J38" s="23"/>
      <c r="K38" s="23"/>
      <c r="L38" s="23"/>
      <c r="M38" s="23"/>
      <c r="N38" s="23"/>
      <c r="O38" s="23"/>
      <c r="P38" s="23"/>
      <c r="Q38" s="23"/>
      <c r="R38" s="23"/>
      <c r="S38" s="23"/>
      <c r="T38" s="23"/>
      <c r="U38" s="23"/>
    </row>
    <row r="39" spans="1:21" x14ac:dyDescent="0.25">
      <c r="A39" s="23"/>
      <c r="B39" s="23"/>
      <c r="C39" s="179"/>
      <c r="D39" s="23"/>
      <c r="E39" s="23"/>
      <c r="F39" s="23"/>
      <c r="G39" s="23"/>
      <c r="H39" s="23"/>
      <c r="I39" s="23"/>
      <c r="J39" s="23"/>
      <c r="K39" s="23"/>
      <c r="L39" s="23"/>
      <c r="M39" s="23"/>
      <c r="N39" s="23"/>
      <c r="O39" s="23"/>
      <c r="P39" s="23"/>
      <c r="Q39" s="23"/>
      <c r="R39" s="23"/>
      <c r="S39" s="23"/>
      <c r="T39" s="23"/>
      <c r="U39" s="23"/>
    </row>
    <row r="40" spans="1:21" x14ac:dyDescent="0.25">
      <c r="A40" s="23"/>
      <c r="B40" s="23"/>
      <c r="C40" s="179"/>
      <c r="D40" s="23"/>
      <c r="E40" s="23"/>
      <c r="F40" s="23"/>
      <c r="G40" s="23"/>
      <c r="H40" s="23"/>
      <c r="I40" s="23"/>
      <c r="J40" s="23"/>
      <c r="K40" s="23"/>
      <c r="L40" s="23"/>
      <c r="M40" s="23"/>
      <c r="N40" s="23"/>
      <c r="O40" s="23"/>
      <c r="P40" s="23"/>
      <c r="Q40" s="23"/>
      <c r="R40" s="23"/>
      <c r="S40" s="23"/>
      <c r="T40" s="23"/>
      <c r="U40" s="23"/>
    </row>
    <row r="41" spans="1:21" x14ac:dyDescent="0.25">
      <c r="A41" s="23"/>
      <c r="B41" s="23"/>
      <c r="C41" s="179"/>
      <c r="D41" s="23"/>
      <c r="E41" s="23"/>
      <c r="F41" s="23"/>
      <c r="G41" s="23"/>
      <c r="H41" s="23"/>
      <c r="I41" s="23"/>
      <c r="J41" s="23"/>
      <c r="K41" s="23"/>
      <c r="L41" s="23"/>
      <c r="M41" s="23"/>
      <c r="N41" s="23"/>
      <c r="O41" s="23"/>
      <c r="P41" s="23"/>
      <c r="Q41" s="23"/>
      <c r="R41" s="23"/>
      <c r="S41" s="23"/>
      <c r="T41" s="23"/>
      <c r="U41" s="23"/>
    </row>
    <row r="42" spans="1:21" x14ac:dyDescent="0.25">
      <c r="A42" s="23"/>
      <c r="B42" s="23"/>
      <c r="C42" s="179"/>
      <c r="D42" s="23"/>
      <c r="E42" s="23"/>
      <c r="F42" s="23"/>
      <c r="G42" s="23"/>
      <c r="H42" s="23"/>
      <c r="I42" s="23"/>
      <c r="J42" s="23"/>
      <c r="K42" s="23"/>
      <c r="L42" s="23"/>
      <c r="M42" s="23"/>
      <c r="N42" s="23"/>
      <c r="O42" s="23"/>
      <c r="P42" s="23"/>
      <c r="Q42" s="23"/>
      <c r="R42" s="23"/>
      <c r="S42" s="23"/>
      <c r="T42" s="23"/>
      <c r="U42" s="23"/>
    </row>
    <row r="43" spans="1:21" x14ac:dyDescent="0.25">
      <c r="A43" s="23"/>
      <c r="B43" s="23"/>
      <c r="C43" s="179"/>
      <c r="D43" s="23"/>
      <c r="E43" s="23"/>
      <c r="F43" s="23"/>
      <c r="G43" s="23"/>
      <c r="H43" s="23"/>
      <c r="I43" s="23"/>
      <c r="J43" s="23"/>
      <c r="K43" s="23"/>
      <c r="L43" s="23"/>
      <c r="M43" s="23"/>
      <c r="N43" s="23"/>
      <c r="O43" s="23"/>
      <c r="P43" s="23"/>
      <c r="Q43" s="23"/>
      <c r="R43" s="23"/>
      <c r="S43" s="23"/>
      <c r="T43" s="23"/>
      <c r="U43" s="23"/>
    </row>
    <row r="44" spans="1:21" x14ac:dyDescent="0.25">
      <c r="A44" s="23"/>
      <c r="B44" s="23"/>
      <c r="C44" s="179"/>
      <c r="D44" s="23"/>
      <c r="E44" s="23"/>
      <c r="F44" s="23"/>
      <c r="G44" s="23"/>
      <c r="H44" s="23"/>
      <c r="I44" s="23"/>
      <c r="J44" s="23"/>
      <c r="K44" s="23"/>
      <c r="L44" s="23"/>
      <c r="M44" s="23"/>
      <c r="N44" s="23"/>
      <c r="O44" s="23"/>
      <c r="P44" s="23"/>
      <c r="Q44" s="23"/>
      <c r="R44" s="23"/>
      <c r="S44" s="23"/>
      <c r="T44" s="23"/>
      <c r="U44" s="23"/>
    </row>
    <row r="45" spans="1:21" x14ac:dyDescent="0.25">
      <c r="A45" s="23"/>
      <c r="B45" s="23"/>
      <c r="C45" s="179"/>
      <c r="D45" s="23"/>
      <c r="E45" s="23"/>
      <c r="F45" s="23"/>
      <c r="G45" s="23"/>
      <c r="H45" s="23"/>
      <c r="I45" s="23"/>
      <c r="J45" s="23"/>
      <c r="K45" s="23"/>
      <c r="L45" s="23"/>
      <c r="M45" s="23"/>
      <c r="N45" s="23"/>
      <c r="O45" s="23"/>
      <c r="P45" s="23"/>
      <c r="Q45" s="23"/>
      <c r="R45" s="23"/>
      <c r="S45" s="23"/>
      <c r="T45" s="23"/>
      <c r="U45" s="23"/>
    </row>
    <row r="46" spans="1:21" x14ac:dyDescent="0.25">
      <c r="A46" s="23"/>
      <c r="B46" s="23"/>
      <c r="C46" s="179"/>
      <c r="D46" s="23"/>
      <c r="E46" s="23"/>
      <c r="F46" s="23"/>
      <c r="G46" s="23"/>
      <c r="H46" s="23"/>
      <c r="I46" s="23"/>
      <c r="J46" s="23"/>
      <c r="K46" s="23"/>
      <c r="L46" s="23"/>
      <c r="M46" s="23"/>
      <c r="N46" s="23"/>
      <c r="O46" s="23"/>
      <c r="P46" s="23"/>
      <c r="Q46" s="23"/>
      <c r="R46" s="23"/>
      <c r="S46" s="23"/>
      <c r="T46" s="23"/>
      <c r="U46" s="23"/>
    </row>
    <row r="47" spans="1:21" x14ac:dyDescent="0.25">
      <c r="A47" s="23"/>
      <c r="B47" s="23"/>
      <c r="C47" s="179"/>
      <c r="D47" s="23"/>
      <c r="E47" s="23"/>
      <c r="F47" s="23"/>
      <c r="G47" s="23"/>
      <c r="H47" s="23"/>
      <c r="I47" s="23"/>
      <c r="J47" s="23"/>
      <c r="K47" s="23"/>
      <c r="L47" s="23"/>
      <c r="M47" s="23"/>
      <c r="N47" s="23"/>
      <c r="O47" s="23"/>
      <c r="P47" s="23"/>
      <c r="Q47" s="23"/>
      <c r="R47" s="23"/>
      <c r="S47" s="23"/>
      <c r="T47" s="23"/>
      <c r="U47" s="23"/>
    </row>
    <row r="48" spans="1:21" x14ac:dyDescent="0.25">
      <c r="A48" s="23"/>
      <c r="B48" s="23"/>
      <c r="C48" s="179"/>
      <c r="D48" s="23"/>
      <c r="E48" s="23"/>
      <c r="F48" s="23"/>
      <c r="G48" s="23"/>
      <c r="H48" s="23"/>
      <c r="I48" s="23"/>
      <c r="J48" s="23"/>
      <c r="K48" s="23"/>
      <c r="L48" s="23"/>
      <c r="M48" s="23"/>
      <c r="N48" s="23"/>
      <c r="O48" s="23"/>
      <c r="P48" s="23"/>
      <c r="Q48" s="23"/>
      <c r="R48" s="23"/>
      <c r="S48" s="23"/>
      <c r="T48" s="23"/>
      <c r="U48" s="23"/>
    </row>
    <row r="49" spans="1:21" x14ac:dyDescent="0.25">
      <c r="A49" s="23"/>
      <c r="B49" s="23"/>
      <c r="C49" s="179"/>
      <c r="D49" s="23"/>
      <c r="E49" s="23"/>
      <c r="F49" s="23"/>
      <c r="G49" s="23"/>
      <c r="H49" s="23"/>
      <c r="I49" s="23"/>
      <c r="J49" s="23"/>
      <c r="K49" s="23"/>
      <c r="L49" s="23"/>
      <c r="M49" s="23"/>
      <c r="N49" s="23"/>
      <c r="O49" s="23"/>
      <c r="P49" s="23"/>
      <c r="Q49" s="23"/>
      <c r="R49" s="23"/>
      <c r="S49" s="23"/>
      <c r="T49" s="23"/>
      <c r="U49" s="23"/>
    </row>
    <row r="50" spans="1:21" x14ac:dyDescent="0.25">
      <c r="A50" s="23"/>
      <c r="B50" s="23"/>
      <c r="C50" s="179"/>
      <c r="D50" s="23"/>
      <c r="E50" s="23"/>
      <c r="F50" s="23"/>
      <c r="G50" s="23"/>
      <c r="H50" s="23"/>
      <c r="I50" s="23"/>
      <c r="J50" s="23"/>
      <c r="K50" s="23"/>
      <c r="L50" s="23"/>
      <c r="M50" s="23"/>
      <c r="N50" s="23"/>
      <c r="O50" s="23"/>
      <c r="P50" s="23"/>
      <c r="Q50" s="23"/>
      <c r="R50" s="23"/>
      <c r="S50" s="23"/>
      <c r="T50" s="23"/>
      <c r="U50" s="23"/>
    </row>
    <row r="51" spans="1:21" x14ac:dyDescent="0.25">
      <c r="A51" s="23"/>
      <c r="B51" s="23"/>
      <c r="C51" s="179"/>
      <c r="D51" s="23"/>
      <c r="E51" s="23"/>
      <c r="F51" s="23"/>
      <c r="G51" s="23"/>
      <c r="H51" s="23"/>
      <c r="I51" s="23"/>
      <c r="J51" s="23"/>
      <c r="K51" s="23"/>
      <c r="L51" s="23"/>
      <c r="M51" s="23"/>
      <c r="N51" s="23"/>
      <c r="O51" s="23"/>
      <c r="P51" s="23"/>
      <c r="Q51" s="23"/>
      <c r="R51" s="23"/>
      <c r="S51" s="23"/>
      <c r="T51" s="23"/>
      <c r="U51" s="23"/>
    </row>
    <row r="52" spans="1:21" x14ac:dyDescent="0.25">
      <c r="A52" s="23"/>
      <c r="B52" s="23"/>
      <c r="C52" s="179"/>
      <c r="D52" s="23"/>
      <c r="E52" s="23"/>
      <c r="F52" s="23"/>
      <c r="G52" s="23"/>
      <c r="H52" s="23"/>
      <c r="I52" s="23"/>
      <c r="J52" s="23"/>
      <c r="K52" s="23"/>
      <c r="L52" s="23"/>
      <c r="M52" s="23"/>
      <c r="N52" s="23"/>
      <c r="O52" s="23"/>
      <c r="P52" s="23"/>
      <c r="Q52" s="23"/>
      <c r="R52" s="23"/>
      <c r="S52" s="23"/>
      <c r="T52" s="23"/>
      <c r="U52" s="23"/>
    </row>
    <row r="53" spans="1:21" x14ac:dyDescent="0.25">
      <c r="A53" s="23"/>
      <c r="B53" s="23"/>
      <c r="C53" s="179"/>
      <c r="D53" s="23"/>
      <c r="E53" s="23"/>
      <c r="F53" s="23"/>
      <c r="G53" s="23"/>
      <c r="H53" s="23"/>
      <c r="I53" s="23"/>
      <c r="J53" s="23"/>
      <c r="K53" s="23"/>
      <c r="L53" s="23"/>
      <c r="M53" s="23"/>
      <c r="N53" s="23"/>
      <c r="O53" s="23"/>
      <c r="P53" s="23"/>
      <c r="Q53" s="23"/>
      <c r="R53" s="23"/>
      <c r="S53" s="23"/>
      <c r="T53" s="23"/>
      <c r="U53" s="23"/>
    </row>
    <row r="54" spans="1:21" x14ac:dyDescent="0.25">
      <c r="A54" s="23"/>
      <c r="B54" s="23"/>
      <c r="C54" s="179"/>
      <c r="D54" s="23"/>
      <c r="E54" s="23"/>
      <c r="F54" s="23"/>
      <c r="G54" s="23"/>
      <c r="H54" s="23"/>
      <c r="I54" s="23"/>
      <c r="J54" s="23"/>
      <c r="K54" s="23"/>
      <c r="L54" s="23"/>
      <c r="M54" s="23"/>
      <c r="N54" s="23"/>
      <c r="O54" s="23"/>
      <c r="P54" s="23"/>
      <c r="Q54" s="23"/>
      <c r="R54" s="23"/>
      <c r="S54" s="23"/>
      <c r="T54" s="23"/>
      <c r="U54" s="23"/>
    </row>
    <row r="55" spans="1:21" x14ac:dyDescent="0.25">
      <c r="A55" s="23"/>
      <c r="B55" s="23"/>
      <c r="C55" s="179"/>
      <c r="D55" s="23"/>
      <c r="E55" s="23"/>
      <c r="F55" s="23"/>
      <c r="G55" s="23"/>
      <c r="H55" s="23"/>
      <c r="I55" s="23"/>
      <c r="J55" s="23"/>
      <c r="K55" s="23"/>
      <c r="L55" s="23"/>
      <c r="M55" s="23"/>
      <c r="N55" s="23"/>
      <c r="O55" s="23"/>
      <c r="P55" s="23"/>
      <c r="Q55" s="23"/>
      <c r="R55" s="23"/>
      <c r="S55" s="23"/>
      <c r="T55" s="23"/>
      <c r="U55" s="23"/>
    </row>
    <row r="56" spans="1:21" x14ac:dyDescent="0.25">
      <c r="A56" s="23"/>
      <c r="B56" s="23"/>
      <c r="C56" s="179"/>
      <c r="D56" s="23"/>
      <c r="E56" s="23"/>
      <c r="F56" s="23"/>
      <c r="G56" s="23"/>
      <c r="H56" s="23"/>
      <c r="I56" s="23"/>
      <c r="J56" s="23"/>
      <c r="K56" s="23"/>
      <c r="L56" s="23"/>
      <c r="M56" s="23"/>
      <c r="N56" s="23"/>
      <c r="O56" s="23"/>
      <c r="P56" s="23"/>
      <c r="Q56" s="23"/>
      <c r="R56" s="23"/>
      <c r="S56" s="23"/>
      <c r="T56" s="23"/>
      <c r="U56" s="23"/>
    </row>
    <row r="57" spans="1:21" x14ac:dyDescent="0.25">
      <c r="A57" s="23"/>
      <c r="B57" s="23"/>
      <c r="C57" s="179"/>
      <c r="D57" s="23"/>
      <c r="E57" s="23"/>
      <c r="F57" s="23"/>
      <c r="G57" s="23"/>
      <c r="H57" s="23"/>
      <c r="I57" s="23"/>
      <c r="J57" s="23"/>
      <c r="K57" s="23"/>
      <c r="L57" s="23"/>
      <c r="M57" s="23"/>
      <c r="N57" s="23"/>
      <c r="O57" s="23"/>
      <c r="P57" s="23"/>
      <c r="Q57" s="23"/>
      <c r="R57" s="23"/>
      <c r="S57" s="23"/>
      <c r="T57" s="23"/>
      <c r="U57" s="23"/>
    </row>
    <row r="58" spans="1:21" x14ac:dyDescent="0.25">
      <c r="A58" s="23"/>
      <c r="B58" s="23"/>
      <c r="C58" s="179"/>
      <c r="D58" s="23"/>
      <c r="E58" s="23"/>
      <c r="F58" s="23"/>
      <c r="G58" s="23"/>
      <c r="H58" s="23"/>
      <c r="I58" s="23"/>
      <c r="J58" s="23"/>
      <c r="K58" s="23"/>
      <c r="L58" s="23"/>
      <c r="M58" s="23"/>
      <c r="N58" s="23"/>
      <c r="O58" s="23"/>
      <c r="P58" s="23"/>
      <c r="Q58" s="23"/>
      <c r="R58" s="23"/>
      <c r="S58" s="23"/>
      <c r="T58" s="23"/>
      <c r="U58" s="23"/>
    </row>
    <row r="59" spans="1:21" x14ac:dyDescent="0.25">
      <c r="A59" s="23"/>
      <c r="B59" s="23"/>
      <c r="C59" s="179"/>
      <c r="D59" s="23"/>
      <c r="E59" s="23"/>
      <c r="F59" s="23"/>
      <c r="G59" s="23"/>
      <c r="H59" s="23"/>
      <c r="I59" s="23"/>
      <c r="J59" s="23"/>
      <c r="K59" s="23"/>
      <c r="L59" s="23"/>
      <c r="M59" s="23"/>
      <c r="N59" s="23"/>
      <c r="O59" s="23"/>
      <c r="P59" s="23"/>
      <c r="Q59" s="23"/>
      <c r="R59" s="23"/>
      <c r="S59" s="23"/>
      <c r="T59" s="23"/>
      <c r="U59" s="23"/>
    </row>
    <row r="60" spans="1:21" x14ac:dyDescent="0.25">
      <c r="A60" s="23"/>
      <c r="B60" s="23"/>
      <c r="C60" s="179"/>
      <c r="D60" s="23"/>
      <c r="E60" s="23"/>
      <c r="F60" s="23"/>
      <c r="G60" s="23"/>
      <c r="H60" s="23"/>
      <c r="I60" s="23"/>
      <c r="J60" s="23"/>
      <c r="K60" s="23"/>
      <c r="L60" s="23"/>
      <c r="M60" s="23"/>
      <c r="N60" s="23"/>
      <c r="O60" s="23"/>
      <c r="P60" s="23"/>
      <c r="Q60" s="23"/>
      <c r="R60" s="23"/>
      <c r="S60" s="23"/>
      <c r="T60" s="23"/>
      <c r="U60" s="23"/>
    </row>
    <row r="61" spans="1:21" x14ac:dyDescent="0.25">
      <c r="A61" s="23"/>
      <c r="B61" s="23"/>
      <c r="C61" s="179"/>
      <c r="D61" s="23"/>
      <c r="E61" s="23"/>
      <c r="F61" s="23"/>
      <c r="G61" s="23"/>
      <c r="H61" s="23"/>
      <c r="I61" s="23"/>
      <c r="J61" s="23"/>
      <c r="K61" s="23"/>
      <c r="L61" s="23"/>
      <c r="M61" s="23"/>
      <c r="N61" s="23"/>
      <c r="O61" s="23"/>
      <c r="P61" s="23"/>
      <c r="Q61" s="23"/>
      <c r="R61" s="23"/>
      <c r="S61" s="23"/>
      <c r="T61" s="23"/>
      <c r="U61" s="23"/>
    </row>
    <row r="62" spans="1:21" x14ac:dyDescent="0.25">
      <c r="A62" s="23"/>
      <c r="B62" s="23"/>
      <c r="C62" s="179"/>
      <c r="D62" s="23"/>
      <c r="E62" s="23"/>
      <c r="F62" s="23"/>
      <c r="G62" s="23"/>
      <c r="H62" s="23"/>
      <c r="I62" s="23"/>
      <c r="J62" s="23"/>
      <c r="K62" s="23"/>
      <c r="L62" s="23"/>
      <c r="M62" s="23"/>
      <c r="N62" s="23"/>
      <c r="O62" s="23"/>
      <c r="P62" s="23"/>
      <c r="Q62" s="23"/>
      <c r="R62" s="23"/>
      <c r="S62" s="23"/>
      <c r="T62" s="23"/>
      <c r="U62" s="23"/>
    </row>
    <row r="63" spans="1:21" x14ac:dyDescent="0.25">
      <c r="A63" s="23"/>
      <c r="B63" s="23"/>
      <c r="C63" s="179"/>
      <c r="D63" s="23"/>
      <c r="E63" s="23"/>
      <c r="F63" s="23"/>
      <c r="G63" s="23"/>
      <c r="H63" s="23"/>
      <c r="I63" s="23"/>
      <c r="J63" s="23"/>
      <c r="K63" s="23"/>
      <c r="L63" s="23"/>
      <c r="M63" s="23"/>
      <c r="N63" s="23"/>
      <c r="O63" s="23"/>
      <c r="P63" s="23"/>
      <c r="Q63" s="23"/>
      <c r="R63" s="23"/>
      <c r="S63" s="23"/>
      <c r="T63" s="23"/>
      <c r="U63" s="23"/>
    </row>
    <row r="64" spans="1:21" x14ac:dyDescent="0.25">
      <c r="A64" s="23"/>
      <c r="B64" s="23"/>
      <c r="C64" s="179"/>
      <c r="D64" s="23"/>
      <c r="E64" s="23"/>
      <c r="F64" s="23"/>
      <c r="G64" s="23"/>
      <c r="H64" s="23"/>
      <c r="I64" s="23"/>
      <c r="J64" s="23"/>
      <c r="K64" s="23"/>
      <c r="L64" s="23"/>
      <c r="M64" s="23"/>
      <c r="N64" s="23"/>
      <c r="O64" s="23"/>
      <c r="P64" s="23"/>
      <c r="Q64" s="23"/>
      <c r="R64" s="23"/>
      <c r="S64" s="23"/>
      <c r="T64" s="23"/>
      <c r="U64" s="23"/>
    </row>
    <row r="65" spans="1:21" x14ac:dyDescent="0.25">
      <c r="A65" s="23"/>
      <c r="B65" s="23"/>
      <c r="C65" s="179"/>
      <c r="D65" s="23"/>
      <c r="E65" s="23"/>
      <c r="F65" s="23"/>
      <c r="G65" s="23"/>
      <c r="H65" s="23"/>
      <c r="I65" s="23"/>
      <c r="J65" s="23"/>
      <c r="K65" s="23"/>
      <c r="L65" s="23"/>
      <c r="M65" s="23"/>
      <c r="N65" s="23"/>
      <c r="O65" s="23"/>
      <c r="P65" s="23"/>
      <c r="Q65" s="23"/>
      <c r="R65" s="23"/>
      <c r="S65" s="23"/>
      <c r="T65" s="23"/>
      <c r="U65" s="23"/>
    </row>
    <row r="66" spans="1:21" x14ac:dyDescent="0.25">
      <c r="A66" s="23"/>
      <c r="B66" s="23"/>
      <c r="C66" s="179"/>
      <c r="D66" s="23"/>
      <c r="E66" s="23"/>
      <c r="F66" s="23"/>
      <c r="G66" s="23"/>
      <c r="H66" s="23"/>
      <c r="I66" s="23"/>
      <c r="J66" s="23"/>
      <c r="K66" s="23"/>
      <c r="L66" s="23"/>
      <c r="M66" s="23"/>
      <c r="N66" s="23"/>
      <c r="O66" s="23"/>
      <c r="P66" s="23"/>
      <c r="Q66" s="23"/>
      <c r="R66" s="23"/>
      <c r="S66" s="23"/>
      <c r="T66" s="23"/>
      <c r="U66" s="23"/>
    </row>
    <row r="67" spans="1:21" x14ac:dyDescent="0.25">
      <c r="A67" s="23"/>
      <c r="B67" s="23"/>
      <c r="C67" s="179"/>
      <c r="D67" s="23"/>
      <c r="E67" s="23"/>
      <c r="F67" s="23"/>
      <c r="G67" s="23"/>
      <c r="H67" s="23"/>
      <c r="I67" s="23"/>
      <c r="J67" s="23"/>
      <c r="K67" s="23"/>
      <c r="L67" s="23"/>
      <c r="M67" s="23"/>
      <c r="N67" s="23"/>
      <c r="O67" s="23"/>
      <c r="P67" s="23"/>
      <c r="Q67" s="23"/>
      <c r="R67" s="23"/>
      <c r="S67" s="23"/>
      <c r="T67" s="23"/>
      <c r="U67" s="23"/>
    </row>
    <row r="68" spans="1:21" x14ac:dyDescent="0.25">
      <c r="A68" s="23"/>
      <c r="B68" s="23"/>
      <c r="C68" s="179"/>
      <c r="D68" s="23"/>
      <c r="E68" s="23"/>
      <c r="F68" s="23"/>
      <c r="G68" s="23"/>
      <c r="H68" s="23"/>
      <c r="I68" s="23"/>
      <c r="J68" s="23"/>
      <c r="K68" s="23"/>
      <c r="L68" s="23"/>
      <c r="M68" s="23"/>
      <c r="N68" s="23"/>
      <c r="O68" s="23"/>
      <c r="P68" s="23"/>
      <c r="Q68" s="23"/>
      <c r="R68" s="23"/>
      <c r="S68" s="23"/>
      <c r="T68" s="23"/>
      <c r="U68" s="23"/>
    </row>
    <row r="69" spans="1:21" x14ac:dyDescent="0.25">
      <c r="A69" s="23"/>
      <c r="B69" s="23"/>
      <c r="C69" s="179"/>
      <c r="D69" s="23"/>
      <c r="E69" s="23"/>
      <c r="F69" s="23"/>
      <c r="G69" s="23"/>
      <c r="H69" s="23"/>
      <c r="I69" s="23"/>
      <c r="J69" s="23"/>
      <c r="K69" s="23"/>
      <c r="L69" s="23"/>
      <c r="M69" s="23"/>
      <c r="N69" s="23"/>
      <c r="O69" s="23"/>
      <c r="P69" s="23"/>
      <c r="Q69" s="23"/>
      <c r="R69" s="23"/>
      <c r="S69" s="23"/>
      <c r="T69" s="23"/>
      <c r="U69" s="23"/>
    </row>
    <row r="70" spans="1:21" x14ac:dyDescent="0.25">
      <c r="A70" s="23"/>
      <c r="B70" s="23"/>
      <c r="C70" s="179"/>
      <c r="D70" s="23"/>
      <c r="E70" s="23"/>
      <c r="F70" s="23"/>
      <c r="G70" s="23"/>
      <c r="H70" s="23"/>
      <c r="I70" s="23"/>
      <c r="J70" s="23"/>
      <c r="K70" s="23"/>
      <c r="L70" s="23"/>
      <c r="M70" s="23"/>
      <c r="N70" s="23"/>
      <c r="O70" s="23"/>
      <c r="P70" s="23"/>
      <c r="Q70" s="23"/>
      <c r="R70" s="23"/>
      <c r="S70" s="23"/>
      <c r="T70" s="23"/>
      <c r="U70" s="23"/>
    </row>
    <row r="71" spans="1:21" x14ac:dyDescent="0.25">
      <c r="A71" s="23"/>
      <c r="B71" s="23"/>
      <c r="C71" s="179"/>
      <c r="D71" s="23"/>
      <c r="E71" s="23"/>
      <c r="F71" s="23"/>
      <c r="G71" s="23"/>
      <c r="H71" s="23"/>
      <c r="I71" s="23"/>
      <c r="J71" s="23"/>
      <c r="K71" s="23"/>
      <c r="L71" s="23"/>
      <c r="M71" s="23"/>
      <c r="N71" s="23"/>
      <c r="O71" s="23"/>
      <c r="P71" s="23"/>
      <c r="Q71" s="23"/>
      <c r="R71" s="23"/>
      <c r="S71" s="23"/>
      <c r="T71" s="23"/>
      <c r="U71" s="23"/>
    </row>
    <row r="72" spans="1:21" x14ac:dyDescent="0.25">
      <c r="A72" s="23"/>
      <c r="B72" s="23"/>
      <c r="C72" s="179"/>
      <c r="D72" s="23"/>
      <c r="E72" s="23"/>
      <c r="F72" s="23"/>
      <c r="G72" s="23"/>
      <c r="H72" s="23"/>
      <c r="I72" s="23"/>
      <c r="J72" s="23"/>
      <c r="K72" s="23"/>
      <c r="L72" s="23"/>
      <c r="M72" s="23"/>
      <c r="N72" s="23"/>
      <c r="O72" s="23"/>
      <c r="P72" s="23"/>
      <c r="Q72" s="23"/>
      <c r="R72" s="23"/>
      <c r="S72" s="23"/>
      <c r="T72" s="23"/>
      <c r="U72" s="23"/>
    </row>
    <row r="73" spans="1:21" x14ac:dyDescent="0.25">
      <c r="A73" s="23"/>
      <c r="B73" s="23"/>
      <c r="C73" s="179"/>
      <c r="D73" s="23"/>
      <c r="E73" s="23"/>
      <c r="F73" s="23"/>
      <c r="G73" s="23"/>
      <c r="H73" s="23"/>
      <c r="I73" s="23"/>
      <c r="J73" s="23"/>
      <c r="K73" s="23"/>
      <c r="L73" s="23"/>
      <c r="M73" s="23"/>
      <c r="N73" s="23"/>
      <c r="O73" s="23"/>
      <c r="P73" s="23"/>
      <c r="Q73" s="23"/>
      <c r="R73" s="23"/>
      <c r="S73" s="23"/>
      <c r="T73" s="23"/>
      <c r="U73" s="23"/>
    </row>
    <row r="74" spans="1:21" x14ac:dyDescent="0.25">
      <c r="A74" s="23"/>
      <c r="B74" s="23"/>
      <c r="C74" s="176"/>
      <c r="D74" s="23"/>
      <c r="E74" s="23"/>
      <c r="F74" s="23"/>
      <c r="G74" s="23"/>
      <c r="H74" s="23"/>
      <c r="I74" s="23"/>
      <c r="J74" s="23"/>
      <c r="K74" s="23"/>
      <c r="L74" s="23"/>
      <c r="M74" s="23"/>
      <c r="N74" s="23"/>
      <c r="O74" s="23"/>
      <c r="P74" s="23"/>
      <c r="Q74" s="23"/>
      <c r="R74" s="23"/>
      <c r="S74" s="23"/>
      <c r="T74" s="23"/>
      <c r="U74" s="23"/>
    </row>
    <row r="75" spans="1:21" x14ac:dyDescent="0.25">
      <c r="A75" s="23"/>
      <c r="B75" s="23"/>
      <c r="C75" s="176"/>
      <c r="D75" s="23"/>
      <c r="E75" s="23"/>
      <c r="F75" s="23"/>
      <c r="G75" s="23"/>
      <c r="H75" s="23"/>
      <c r="I75" s="23"/>
      <c r="J75" s="23"/>
      <c r="K75" s="23"/>
      <c r="L75" s="23"/>
      <c r="M75" s="23"/>
      <c r="N75" s="23"/>
      <c r="O75" s="23"/>
      <c r="P75" s="23"/>
      <c r="Q75" s="23"/>
      <c r="R75" s="23"/>
      <c r="S75" s="23"/>
      <c r="T75" s="23"/>
      <c r="U75" s="23"/>
    </row>
    <row r="76" spans="1:21" x14ac:dyDescent="0.25">
      <c r="A76" s="23"/>
      <c r="B76" s="23"/>
      <c r="C76" s="176"/>
      <c r="D76" s="23"/>
      <c r="E76" s="23"/>
      <c r="F76" s="23"/>
      <c r="G76" s="23"/>
      <c r="H76" s="23"/>
      <c r="I76" s="23"/>
      <c r="J76" s="23"/>
      <c r="K76" s="23"/>
      <c r="L76" s="23"/>
      <c r="M76" s="23"/>
      <c r="N76" s="23"/>
      <c r="O76" s="23"/>
      <c r="P76" s="23"/>
      <c r="Q76" s="23"/>
      <c r="R76" s="23"/>
      <c r="S76" s="23"/>
      <c r="T76" s="23"/>
      <c r="U76" s="23"/>
    </row>
    <row r="77" spans="1:21" x14ac:dyDescent="0.25">
      <c r="A77" s="23"/>
      <c r="B77" s="23"/>
      <c r="C77" s="176"/>
      <c r="D77" s="23"/>
      <c r="E77" s="23"/>
      <c r="F77" s="23"/>
      <c r="G77" s="23"/>
      <c r="H77" s="23"/>
      <c r="I77" s="23"/>
      <c r="J77" s="23"/>
      <c r="K77" s="23"/>
      <c r="L77" s="23"/>
      <c r="M77" s="23"/>
      <c r="N77" s="23"/>
      <c r="O77" s="23"/>
      <c r="P77" s="23"/>
      <c r="Q77" s="23"/>
      <c r="R77" s="23"/>
      <c r="S77" s="23"/>
      <c r="T77" s="23"/>
      <c r="U77" s="23"/>
    </row>
    <row r="78" spans="1:21" x14ac:dyDescent="0.25">
      <c r="A78" s="23"/>
      <c r="B78" s="23"/>
      <c r="C78" s="176"/>
      <c r="D78" s="23"/>
      <c r="E78" s="23"/>
      <c r="F78" s="23"/>
      <c r="G78" s="23"/>
      <c r="H78" s="23"/>
      <c r="I78" s="23"/>
      <c r="J78" s="23"/>
      <c r="K78" s="23"/>
      <c r="L78" s="23"/>
      <c r="M78" s="23"/>
      <c r="N78" s="23"/>
      <c r="O78" s="23"/>
      <c r="P78" s="23"/>
      <c r="Q78" s="23"/>
      <c r="R78" s="23"/>
      <c r="S78" s="23"/>
      <c r="T78" s="23"/>
      <c r="U78" s="23"/>
    </row>
    <row r="79" spans="1:21" x14ac:dyDescent="0.25">
      <c r="A79" s="23"/>
      <c r="B79" s="23"/>
      <c r="C79" s="176"/>
      <c r="D79" s="23"/>
      <c r="E79" s="23"/>
      <c r="F79" s="23"/>
      <c r="G79" s="23"/>
      <c r="H79" s="23"/>
      <c r="I79" s="23"/>
      <c r="J79" s="23"/>
      <c r="K79" s="23"/>
      <c r="L79" s="23"/>
      <c r="M79" s="23"/>
      <c r="N79" s="23"/>
      <c r="O79" s="23"/>
      <c r="P79" s="23"/>
      <c r="Q79" s="23"/>
      <c r="R79" s="23"/>
      <c r="S79" s="23"/>
      <c r="T79" s="23"/>
      <c r="U79" s="23"/>
    </row>
    <row r="80" spans="1:21" x14ac:dyDescent="0.25">
      <c r="A80" s="23"/>
      <c r="B80" s="23"/>
      <c r="C80" s="176"/>
      <c r="D80" s="23"/>
      <c r="E80" s="23"/>
      <c r="F80" s="23"/>
      <c r="G80" s="23"/>
      <c r="H80" s="23"/>
      <c r="I80" s="23"/>
      <c r="J80" s="23"/>
      <c r="K80" s="23"/>
      <c r="L80" s="23"/>
      <c r="M80" s="23"/>
      <c r="N80" s="23"/>
      <c r="O80" s="23"/>
      <c r="P80" s="23"/>
      <c r="Q80" s="23"/>
      <c r="R80" s="23"/>
      <c r="S80" s="23"/>
      <c r="T80" s="23"/>
      <c r="U80" s="23"/>
    </row>
    <row r="81" spans="1:21" x14ac:dyDescent="0.25">
      <c r="A81" s="23"/>
      <c r="B81" s="23"/>
      <c r="C81" s="176"/>
      <c r="D81" s="23"/>
      <c r="E81" s="23"/>
      <c r="F81" s="23"/>
      <c r="G81" s="23"/>
      <c r="H81" s="23"/>
      <c r="I81" s="23"/>
      <c r="J81" s="23"/>
      <c r="K81" s="23"/>
      <c r="L81" s="23"/>
      <c r="M81" s="23"/>
      <c r="N81" s="23"/>
      <c r="O81" s="23"/>
      <c r="P81" s="23"/>
      <c r="Q81" s="23"/>
      <c r="R81" s="23"/>
      <c r="S81" s="23"/>
      <c r="T81" s="23"/>
      <c r="U81" s="23"/>
    </row>
    <row r="82" spans="1:21" x14ac:dyDescent="0.25">
      <c r="A82" s="23"/>
      <c r="B82" s="23"/>
      <c r="C82" s="176"/>
      <c r="D82" s="23"/>
      <c r="E82" s="23"/>
      <c r="F82" s="23"/>
      <c r="G82" s="23"/>
      <c r="H82" s="23"/>
      <c r="I82" s="23"/>
      <c r="J82" s="23"/>
      <c r="K82" s="23"/>
      <c r="L82" s="23"/>
      <c r="M82" s="23"/>
      <c r="N82" s="23"/>
      <c r="O82" s="23"/>
      <c r="P82" s="23"/>
      <c r="Q82" s="23"/>
      <c r="R82" s="23"/>
      <c r="S82" s="23"/>
      <c r="T82" s="23"/>
      <c r="U82" s="23"/>
    </row>
    <row r="83" spans="1:21" x14ac:dyDescent="0.25">
      <c r="A83" s="23"/>
      <c r="B83" s="23"/>
      <c r="C83" s="176"/>
      <c r="D83" s="23"/>
      <c r="E83" s="23"/>
      <c r="F83" s="23"/>
      <c r="G83" s="23"/>
      <c r="H83" s="23"/>
      <c r="I83" s="23"/>
      <c r="J83" s="23"/>
      <c r="K83" s="23"/>
      <c r="L83" s="23"/>
      <c r="M83" s="23"/>
      <c r="N83" s="23"/>
      <c r="O83" s="23"/>
      <c r="P83" s="23"/>
      <c r="Q83" s="23"/>
      <c r="R83" s="23"/>
      <c r="S83" s="23"/>
      <c r="T83" s="23"/>
      <c r="U83" s="23"/>
    </row>
    <row r="84" spans="1:21" x14ac:dyDescent="0.25">
      <c r="A84" s="23"/>
      <c r="B84" s="23"/>
      <c r="C84" s="176"/>
      <c r="D84" s="23"/>
      <c r="E84" s="23"/>
      <c r="F84" s="23"/>
      <c r="G84" s="23"/>
      <c r="H84" s="23"/>
      <c r="I84" s="23"/>
      <c r="J84" s="23"/>
      <c r="K84" s="23"/>
      <c r="L84" s="23"/>
      <c r="M84" s="23"/>
      <c r="N84" s="23"/>
      <c r="O84" s="23"/>
      <c r="P84" s="23"/>
      <c r="Q84" s="23"/>
      <c r="R84" s="23"/>
      <c r="S84" s="23"/>
      <c r="T84" s="23"/>
      <c r="U84" s="23"/>
    </row>
    <row r="85" spans="1:21" x14ac:dyDescent="0.25">
      <c r="A85" s="23"/>
      <c r="B85" s="23"/>
      <c r="C85" s="176"/>
      <c r="D85" s="23"/>
      <c r="E85" s="23"/>
      <c r="F85" s="23"/>
      <c r="G85" s="23"/>
      <c r="H85" s="23"/>
      <c r="I85" s="23"/>
      <c r="J85" s="23"/>
      <c r="K85" s="23"/>
      <c r="L85" s="23"/>
      <c r="M85" s="23"/>
      <c r="N85" s="23"/>
      <c r="O85" s="23"/>
      <c r="P85" s="23"/>
      <c r="Q85" s="23"/>
      <c r="R85" s="23"/>
      <c r="S85" s="23"/>
      <c r="T85" s="23"/>
      <c r="U85" s="23"/>
    </row>
    <row r="86" spans="1:21" x14ac:dyDescent="0.25">
      <c r="A86" s="23"/>
      <c r="B86" s="23"/>
      <c r="C86" s="176"/>
      <c r="D86" s="23"/>
      <c r="E86" s="23"/>
      <c r="F86" s="23"/>
      <c r="G86" s="23"/>
      <c r="H86" s="23"/>
      <c r="I86" s="23"/>
      <c r="J86" s="23"/>
      <c r="K86" s="23"/>
      <c r="L86" s="23"/>
      <c r="M86" s="23"/>
      <c r="N86" s="23"/>
      <c r="O86" s="23"/>
      <c r="P86" s="23"/>
      <c r="Q86" s="23"/>
      <c r="R86" s="23"/>
      <c r="S86" s="23"/>
      <c r="T86" s="23"/>
      <c r="U86" s="23"/>
    </row>
    <row r="87" spans="1:21" x14ac:dyDescent="0.25">
      <c r="A87" s="23"/>
      <c r="B87" s="23"/>
      <c r="C87" s="176"/>
      <c r="D87" s="23"/>
      <c r="E87" s="23"/>
      <c r="F87" s="23"/>
      <c r="G87" s="23"/>
      <c r="H87" s="23"/>
      <c r="I87" s="23"/>
      <c r="J87" s="23"/>
      <c r="K87" s="23"/>
      <c r="L87" s="23"/>
      <c r="M87" s="23"/>
      <c r="N87" s="23"/>
      <c r="O87" s="23"/>
      <c r="P87" s="23"/>
      <c r="Q87" s="23"/>
      <c r="R87" s="23"/>
      <c r="S87" s="23"/>
      <c r="T87" s="23"/>
      <c r="U87" s="23"/>
    </row>
    <row r="88" spans="1:21" x14ac:dyDescent="0.25">
      <c r="A88" s="23"/>
      <c r="B88" s="23"/>
      <c r="C88" s="176"/>
      <c r="D88" s="23"/>
      <c r="E88" s="23"/>
      <c r="F88" s="23"/>
      <c r="G88" s="23"/>
      <c r="H88" s="23"/>
      <c r="I88" s="23"/>
      <c r="J88" s="23"/>
      <c r="K88" s="23"/>
      <c r="L88" s="23"/>
      <c r="M88" s="23"/>
      <c r="N88" s="23"/>
      <c r="O88" s="23"/>
      <c r="P88" s="23"/>
      <c r="Q88" s="23"/>
      <c r="R88" s="23"/>
      <c r="S88" s="23"/>
      <c r="T88" s="23"/>
      <c r="U88" s="23"/>
    </row>
    <row r="89" spans="1:21" x14ac:dyDescent="0.25">
      <c r="A89" s="23"/>
      <c r="B89" s="23"/>
      <c r="C89" s="176"/>
      <c r="D89" s="23"/>
      <c r="E89" s="23"/>
      <c r="F89" s="23"/>
      <c r="G89" s="23"/>
      <c r="H89" s="23"/>
      <c r="I89" s="23"/>
      <c r="J89" s="23"/>
      <c r="K89" s="23"/>
      <c r="L89" s="23"/>
      <c r="M89" s="23"/>
      <c r="N89" s="23"/>
      <c r="O89" s="23"/>
      <c r="P89" s="23"/>
      <c r="Q89" s="23"/>
      <c r="R89" s="23"/>
      <c r="S89" s="23"/>
      <c r="T89" s="23"/>
      <c r="U89" s="23"/>
    </row>
    <row r="90" spans="1:21" x14ac:dyDescent="0.25">
      <c r="A90" s="23"/>
      <c r="B90" s="23"/>
      <c r="C90" s="176"/>
      <c r="D90" s="23"/>
      <c r="E90" s="23"/>
      <c r="F90" s="23"/>
      <c r="G90" s="23"/>
      <c r="H90" s="23"/>
      <c r="I90" s="23"/>
      <c r="J90" s="23"/>
      <c r="K90" s="23"/>
      <c r="L90" s="23"/>
      <c r="M90" s="23"/>
      <c r="N90" s="23"/>
      <c r="O90" s="23"/>
      <c r="P90" s="23"/>
      <c r="Q90" s="23"/>
      <c r="R90" s="23"/>
      <c r="S90" s="23"/>
      <c r="T90" s="23"/>
      <c r="U90" s="23"/>
    </row>
    <row r="91" spans="1:21" x14ac:dyDescent="0.25">
      <c r="A91" s="23"/>
      <c r="B91" s="23"/>
      <c r="C91" s="176"/>
      <c r="D91" s="23"/>
      <c r="E91" s="23"/>
      <c r="F91" s="23"/>
      <c r="G91" s="23"/>
      <c r="H91" s="23"/>
      <c r="I91" s="23"/>
      <c r="J91" s="23"/>
      <c r="K91" s="23"/>
      <c r="L91" s="23"/>
      <c r="M91" s="23"/>
      <c r="N91" s="23"/>
      <c r="O91" s="23"/>
      <c r="P91" s="23"/>
      <c r="Q91" s="23"/>
      <c r="R91" s="23"/>
      <c r="S91" s="23"/>
      <c r="T91" s="23"/>
      <c r="U91" s="23"/>
    </row>
    <row r="92" spans="1:21" x14ac:dyDescent="0.25">
      <c r="A92" s="23"/>
      <c r="B92" s="23"/>
      <c r="C92" s="176"/>
      <c r="D92" s="23"/>
      <c r="E92" s="23"/>
      <c r="F92" s="23"/>
      <c r="G92" s="23"/>
      <c r="H92" s="23"/>
      <c r="I92" s="23"/>
      <c r="J92" s="23"/>
      <c r="K92" s="23"/>
      <c r="L92" s="23"/>
      <c r="M92" s="23"/>
      <c r="N92" s="23"/>
      <c r="O92" s="23"/>
      <c r="P92" s="23"/>
      <c r="Q92" s="23"/>
      <c r="R92" s="23"/>
      <c r="S92" s="23"/>
      <c r="T92" s="23"/>
      <c r="U92" s="23"/>
    </row>
    <row r="93" spans="1:21" x14ac:dyDescent="0.25">
      <c r="A93" s="23"/>
      <c r="B93" s="23"/>
      <c r="C93" s="176"/>
      <c r="D93" s="23"/>
      <c r="E93" s="23"/>
      <c r="F93" s="23"/>
      <c r="G93" s="23"/>
      <c r="H93" s="23"/>
      <c r="I93" s="23"/>
      <c r="J93" s="23"/>
      <c r="K93" s="23"/>
      <c r="L93" s="23"/>
      <c r="M93" s="23"/>
      <c r="N93" s="23"/>
      <c r="O93" s="23"/>
      <c r="P93" s="23"/>
      <c r="Q93" s="23"/>
      <c r="R93" s="23"/>
      <c r="S93" s="23"/>
      <c r="T93" s="23"/>
      <c r="U93" s="23"/>
    </row>
    <row r="94" spans="1:21" x14ac:dyDescent="0.25">
      <c r="A94" s="23"/>
      <c r="B94" s="23"/>
      <c r="C94" s="176"/>
      <c r="D94" s="23"/>
      <c r="E94" s="23"/>
      <c r="F94" s="23"/>
      <c r="G94" s="23"/>
      <c r="H94" s="23"/>
      <c r="I94" s="23"/>
      <c r="J94" s="23"/>
      <c r="K94" s="23"/>
      <c r="L94" s="23"/>
      <c r="M94" s="23"/>
      <c r="N94" s="23"/>
      <c r="O94" s="23"/>
      <c r="P94" s="23"/>
      <c r="Q94" s="23"/>
      <c r="R94" s="23"/>
      <c r="S94" s="23"/>
      <c r="T94" s="23"/>
      <c r="U94" s="23"/>
    </row>
    <row r="95" spans="1:21" x14ac:dyDescent="0.25">
      <c r="A95" s="23"/>
      <c r="B95" s="23"/>
      <c r="C95" s="176"/>
      <c r="D95" s="23"/>
      <c r="E95" s="23"/>
      <c r="F95" s="23"/>
      <c r="G95" s="23"/>
      <c r="H95" s="23"/>
      <c r="I95" s="23"/>
      <c r="J95" s="23"/>
      <c r="K95" s="23"/>
      <c r="L95" s="23"/>
      <c r="M95" s="23"/>
      <c r="N95" s="23"/>
      <c r="O95" s="23"/>
      <c r="P95" s="23"/>
      <c r="Q95" s="23"/>
      <c r="R95" s="23"/>
      <c r="S95" s="23"/>
      <c r="T95" s="23"/>
      <c r="U95" s="23"/>
    </row>
    <row r="96" spans="1:21" x14ac:dyDescent="0.25">
      <c r="A96" s="23"/>
      <c r="B96" s="23"/>
      <c r="C96" s="176"/>
      <c r="D96" s="23"/>
      <c r="E96" s="23"/>
      <c r="F96" s="23"/>
      <c r="G96" s="23"/>
      <c r="H96" s="23"/>
      <c r="I96" s="23"/>
      <c r="J96" s="23"/>
      <c r="K96" s="23"/>
      <c r="L96" s="23"/>
      <c r="M96" s="23"/>
      <c r="N96" s="23"/>
      <c r="O96" s="23"/>
      <c r="P96" s="23"/>
      <c r="Q96" s="23"/>
      <c r="R96" s="23"/>
      <c r="S96" s="23"/>
      <c r="T96" s="23"/>
      <c r="U96" s="23"/>
    </row>
    <row r="97" spans="1:21" x14ac:dyDescent="0.25">
      <c r="A97" s="23"/>
      <c r="B97" s="23"/>
      <c r="C97" s="176"/>
      <c r="D97" s="23"/>
      <c r="E97" s="23"/>
      <c r="F97" s="23"/>
      <c r="G97" s="23"/>
      <c r="H97" s="23"/>
      <c r="I97" s="23"/>
      <c r="J97" s="23"/>
      <c r="K97" s="23"/>
      <c r="L97" s="23"/>
      <c r="M97" s="23"/>
      <c r="N97" s="23"/>
      <c r="O97" s="23"/>
      <c r="P97" s="23"/>
      <c r="Q97" s="23"/>
      <c r="R97" s="23"/>
      <c r="S97" s="23"/>
      <c r="T97" s="23"/>
      <c r="U97" s="23"/>
    </row>
    <row r="98" spans="1:21" x14ac:dyDescent="0.25">
      <c r="A98" s="23"/>
      <c r="B98" s="23"/>
      <c r="C98" s="176"/>
      <c r="D98" s="23"/>
      <c r="E98" s="23"/>
      <c r="F98" s="23"/>
      <c r="G98" s="23"/>
      <c r="H98" s="23"/>
      <c r="I98" s="23"/>
      <c r="J98" s="23"/>
      <c r="K98" s="23"/>
      <c r="L98" s="23"/>
      <c r="M98" s="23"/>
      <c r="N98" s="23"/>
      <c r="O98" s="23"/>
      <c r="P98" s="23"/>
      <c r="Q98" s="23"/>
      <c r="R98" s="23"/>
      <c r="S98" s="23"/>
      <c r="T98" s="23"/>
      <c r="U98" s="23"/>
    </row>
    <row r="99" spans="1:21" x14ac:dyDescent="0.25">
      <c r="A99" s="23"/>
      <c r="B99" s="23"/>
      <c r="C99" s="176"/>
      <c r="D99" s="23"/>
      <c r="E99" s="23"/>
      <c r="F99" s="23"/>
      <c r="G99" s="23"/>
      <c r="H99" s="23"/>
      <c r="I99" s="23"/>
      <c r="J99" s="23"/>
      <c r="K99" s="23"/>
      <c r="L99" s="23"/>
      <c r="M99" s="23"/>
      <c r="N99" s="23"/>
      <c r="O99" s="23"/>
      <c r="P99" s="23"/>
      <c r="Q99" s="23"/>
      <c r="R99" s="23"/>
      <c r="S99" s="23"/>
      <c r="T99" s="23"/>
      <c r="U99" s="23"/>
    </row>
    <row r="100" spans="1:21" x14ac:dyDescent="0.25">
      <c r="A100" s="23"/>
      <c r="B100" s="23"/>
      <c r="C100" s="176"/>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76"/>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76"/>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76"/>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76"/>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76"/>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76"/>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76"/>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76"/>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76"/>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76"/>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76"/>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76"/>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76"/>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76"/>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76"/>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76"/>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76"/>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76"/>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76"/>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76"/>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76"/>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76"/>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76"/>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76"/>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76"/>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76"/>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76"/>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76"/>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76"/>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76"/>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76"/>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76"/>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76"/>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76"/>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76"/>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76"/>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76"/>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76"/>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76"/>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76"/>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76"/>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76"/>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76"/>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76"/>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76"/>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76"/>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76"/>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76"/>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76"/>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76"/>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76"/>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76"/>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76"/>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76"/>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76"/>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76"/>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76"/>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76"/>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76"/>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76"/>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76"/>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76"/>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76"/>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76"/>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76"/>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76"/>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76"/>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76"/>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76"/>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76"/>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76"/>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76"/>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76"/>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76"/>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76"/>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76"/>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76"/>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76"/>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76"/>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76"/>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76"/>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76"/>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76"/>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76"/>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76"/>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76"/>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76"/>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76"/>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76"/>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76"/>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76"/>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76"/>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76"/>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76"/>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76"/>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76"/>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76"/>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76"/>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76"/>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76"/>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76"/>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76"/>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76"/>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76"/>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76"/>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76"/>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76"/>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76"/>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76"/>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76"/>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76"/>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76"/>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76"/>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76"/>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76"/>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76"/>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76"/>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76"/>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76"/>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76"/>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76"/>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76"/>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76"/>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76"/>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76"/>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76"/>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76"/>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76"/>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76"/>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76"/>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76"/>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76"/>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76"/>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76"/>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76"/>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76"/>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76"/>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76"/>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76"/>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76"/>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76"/>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76"/>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76"/>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76"/>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76"/>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76"/>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76"/>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76"/>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76"/>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76"/>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76"/>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76"/>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76"/>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76"/>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76"/>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76"/>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76"/>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76"/>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76"/>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76"/>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76"/>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76"/>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76"/>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76"/>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76"/>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76"/>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76"/>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76"/>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76"/>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76"/>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76"/>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76"/>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76"/>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76"/>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76"/>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76"/>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76"/>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76"/>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76"/>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76"/>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76"/>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76"/>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76"/>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76"/>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76"/>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76"/>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76"/>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76"/>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76"/>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76"/>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76"/>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7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76"/>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76"/>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76"/>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76"/>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76"/>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76"/>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76"/>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76"/>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76"/>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76"/>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76"/>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76"/>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76"/>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76"/>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76"/>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76"/>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76"/>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76"/>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76"/>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76"/>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76"/>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76"/>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76"/>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76"/>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76"/>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76"/>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76"/>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76"/>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76"/>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76"/>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76"/>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76"/>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76"/>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76"/>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76"/>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76"/>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76"/>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76"/>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76"/>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76"/>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76"/>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76"/>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76"/>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76"/>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76"/>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76"/>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76"/>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76"/>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76"/>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76"/>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76"/>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76"/>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76"/>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76"/>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76"/>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76"/>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76"/>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76"/>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76"/>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76"/>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76"/>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76"/>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76"/>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76"/>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76"/>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76"/>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76"/>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76"/>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76"/>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76"/>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76"/>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76"/>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76"/>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76"/>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76"/>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76"/>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76"/>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76"/>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76"/>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76"/>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76"/>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76"/>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76"/>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76"/>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76"/>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76"/>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76"/>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76"/>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76"/>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76"/>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04"/>
      <c r="AB6" s="104"/>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04"/>
      <c r="AB7" s="104"/>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05"/>
      <c r="AB8" s="105"/>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06"/>
      <c r="AB9" s="106"/>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04"/>
      <c r="AB10" s="104"/>
    </row>
    <row r="11" spans="1:28" x14ac:dyDescent="0.25">
      <c r="A11" s="354" t="str">
        <f>'1. паспорт местоположение'!A12:C12</f>
        <v>O_TP1600.PR.0123</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05"/>
      <c r="AB11" s="105"/>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06"/>
      <c r="AB12" s="106"/>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54"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05"/>
      <c r="AB14" s="105"/>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06"/>
      <c r="AB15" s="106"/>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12"/>
      <c r="AB16" s="112"/>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12"/>
      <c r="AB17" s="112"/>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12"/>
      <c r="AB18" s="112"/>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12"/>
      <c r="AB19" s="112"/>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13"/>
      <c r="AB20" s="113"/>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13"/>
      <c r="AB21" s="113"/>
    </row>
    <row r="22" spans="1:28" x14ac:dyDescent="0.25">
      <c r="A22" s="359" t="s">
        <v>446</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14"/>
      <c r="AB22" s="114"/>
    </row>
    <row r="23" spans="1:28" ht="32.25" customHeight="1" x14ac:dyDescent="0.25">
      <c r="A23" s="361" t="s">
        <v>302</v>
      </c>
      <c r="B23" s="362"/>
      <c r="C23" s="362"/>
      <c r="D23" s="362"/>
      <c r="E23" s="362"/>
      <c r="F23" s="362"/>
      <c r="G23" s="362"/>
      <c r="H23" s="362"/>
      <c r="I23" s="362"/>
      <c r="J23" s="362"/>
      <c r="K23" s="362"/>
      <c r="L23" s="363"/>
      <c r="M23" s="360" t="s">
        <v>303</v>
      </c>
      <c r="N23" s="360"/>
      <c r="O23" s="360"/>
      <c r="P23" s="360"/>
      <c r="Q23" s="360"/>
      <c r="R23" s="360"/>
      <c r="S23" s="360"/>
      <c r="T23" s="360"/>
      <c r="U23" s="360"/>
      <c r="V23" s="360"/>
      <c r="W23" s="360"/>
      <c r="X23" s="360"/>
      <c r="Y23" s="360"/>
      <c r="Z23" s="360"/>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31" customFormat="1" ht="15.75" customHeight="1" x14ac:dyDescent="0.25">
      <c r="A27" s="154"/>
      <c r="B27" s="74"/>
      <c r="C27" s="126"/>
      <c r="D27" s="127"/>
      <c r="E27" s="127"/>
      <c r="F27" s="128"/>
      <c r="G27" s="73"/>
      <c r="H27" s="73"/>
      <c r="I27" s="135"/>
      <c r="J27" s="135"/>
      <c r="K27" s="129"/>
      <c r="L27" s="73"/>
      <c r="M27" s="355"/>
      <c r="N27" s="73"/>
      <c r="O27" s="73"/>
      <c r="P27" s="73"/>
      <c r="Q27" s="143"/>
      <c r="R27" s="73"/>
      <c r="S27" s="143"/>
      <c r="T27" s="73"/>
      <c r="U27" s="129"/>
      <c r="V27" s="129"/>
      <c r="W27" s="134"/>
      <c r="X27" s="134"/>
      <c r="Y27" s="129"/>
      <c r="Z27" s="130"/>
    </row>
    <row r="28" spans="1:28" s="131" customFormat="1" ht="15.75" customHeight="1" x14ac:dyDescent="0.25">
      <c r="A28" s="73"/>
      <c r="B28" s="74"/>
      <c r="C28" s="73"/>
      <c r="D28" s="73"/>
      <c r="E28" s="73"/>
      <c r="F28" s="73"/>
      <c r="G28" s="73"/>
      <c r="H28" s="73"/>
      <c r="I28" s="73"/>
      <c r="J28" s="73"/>
      <c r="K28" s="129"/>
      <c r="L28" s="73"/>
      <c r="M28" s="356"/>
      <c r="N28" s="129"/>
      <c r="O28" s="129"/>
      <c r="P28" s="129"/>
      <c r="Q28" s="129"/>
      <c r="R28" s="129"/>
      <c r="S28" s="129"/>
      <c r="T28" s="129"/>
      <c r="U28" s="73"/>
      <c r="V28" s="73"/>
      <c r="W28" s="73"/>
      <c r="X28" s="73"/>
      <c r="Y28" s="129"/>
      <c r="Z28" s="129"/>
    </row>
    <row r="29" spans="1:28" s="131" customFormat="1" ht="15.75" customHeight="1" x14ac:dyDescent="0.25">
      <c r="A29" s="132"/>
      <c r="B29" s="74"/>
      <c r="C29" s="73"/>
      <c r="D29" s="73"/>
      <c r="E29" s="73"/>
      <c r="F29" s="73"/>
      <c r="G29" s="73"/>
      <c r="H29" s="73"/>
      <c r="I29" s="73"/>
      <c r="J29" s="73"/>
      <c r="K29" s="73"/>
      <c r="L29" s="73"/>
      <c r="M29" s="356"/>
      <c r="N29" s="73"/>
      <c r="O29" s="73"/>
      <c r="P29" s="73"/>
      <c r="Q29" s="73"/>
      <c r="R29" s="73"/>
      <c r="S29" s="73"/>
      <c r="T29" s="73"/>
      <c r="U29" s="73"/>
      <c r="V29" s="73"/>
      <c r="W29" s="73"/>
      <c r="X29" s="73"/>
      <c r="Y29" s="73"/>
      <c r="Z29" s="73"/>
    </row>
    <row r="30" spans="1:28" s="131" customFormat="1" ht="15.75" customHeight="1" x14ac:dyDescent="0.25">
      <c r="A30" s="73"/>
      <c r="B30" s="74"/>
      <c r="C30" s="73"/>
      <c r="D30" s="73"/>
      <c r="E30" s="73"/>
      <c r="F30" s="73"/>
      <c r="G30" s="73"/>
      <c r="H30" s="73"/>
      <c r="I30" s="73"/>
      <c r="J30" s="73"/>
      <c r="K30" s="133"/>
      <c r="L30" s="73"/>
      <c r="M30" s="356"/>
      <c r="N30" s="73"/>
      <c r="O30" s="73"/>
      <c r="P30" s="73"/>
      <c r="Q30" s="73"/>
      <c r="R30" s="73"/>
      <c r="S30" s="73"/>
      <c r="T30" s="73"/>
      <c r="U30" s="73"/>
      <c r="V30" s="73"/>
      <c r="W30" s="73"/>
      <c r="X30" s="73"/>
      <c r="Y30" s="129"/>
      <c r="Z30" s="129"/>
    </row>
    <row r="31" spans="1:28" s="131" customFormat="1" ht="15.75" customHeight="1" x14ac:dyDescent="0.25">
      <c r="A31" s="73"/>
      <c r="B31" s="74"/>
      <c r="C31" s="73"/>
      <c r="D31" s="73"/>
      <c r="E31" s="73"/>
      <c r="F31" s="73"/>
      <c r="G31" s="73"/>
      <c r="H31" s="73"/>
      <c r="I31" s="73"/>
      <c r="J31" s="73"/>
      <c r="K31" s="73"/>
      <c r="L31" s="73"/>
      <c r="M31" s="357"/>
      <c r="N31" s="73"/>
      <c r="O31" s="73"/>
      <c r="P31" s="73"/>
      <c r="Q31" s="73"/>
      <c r="R31" s="73"/>
      <c r="S31" s="73"/>
      <c r="T31" s="73"/>
      <c r="U31" s="73"/>
      <c r="V31" s="73"/>
      <c r="W31" s="73"/>
      <c r="X31" s="73"/>
      <c r="Y31" s="129"/>
      <c r="Z31" s="129"/>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24" t="s">
        <v>8</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54" t="str">
        <f>'1. паспорт местоположение'!A12:C12</f>
        <v>O_TP1600.PR.0123</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24" t="s">
        <v>7</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2" x14ac:dyDescent="0.2">
      <c r="A15" s="354"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24" t="s">
        <v>6</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5" t="s">
        <v>424</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66" t="s">
        <v>86</v>
      </c>
      <c r="F19" s="367"/>
      <c r="G19" s="367"/>
      <c r="H19" s="367"/>
      <c r="I19" s="368"/>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R21" sqref="AR21"/>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495</v>
      </c>
    </row>
    <row r="4" spans="1:44" s="12" customFormat="1" ht="18.75" x14ac:dyDescent="0.3">
      <c r="A4" s="17"/>
      <c r="I4" s="16"/>
      <c r="J4" s="16"/>
      <c r="K4" s="15"/>
    </row>
    <row r="5" spans="1:44" s="12" customFormat="1" ht="18.75" customHeight="1" x14ac:dyDescent="0.2">
      <c r="A5" s="433" t="str">
        <f>'1. паспорт местоположение'!A5:C5</f>
        <v>Год раскрытия информации: 2025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row>
    <row r="6" spans="1:44" s="12" customFormat="1" ht="23.25" x14ac:dyDescent="0.35">
      <c r="A6" s="155"/>
      <c r="B6" s="141"/>
      <c r="C6" s="141"/>
      <c r="D6" s="141"/>
      <c r="E6" s="141"/>
      <c r="F6" s="141"/>
      <c r="G6" s="141"/>
      <c r="H6" s="141"/>
      <c r="I6" s="156"/>
      <c r="J6" s="156"/>
      <c r="K6" s="157"/>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row>
    <row r="7" spans="1:44" s="12" customFormat="1" ht="22.5" x14ac:dyDescent="0.2">
      <c r="A7" s="433" t="str">
        <f>'1. паспорт местоположение'!A7:C7</f>
        <v xml:space="preserve">Паспорт инвестиционного проекта </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row>
    <row r="8" spans="1:44" s="12" customFormat="1" ht="23.25" x14ac:dyDescent="0.35">
      <c r="A8" s="252"/>
      <c r="B8" s="252"/>
      <c r="C8" s="252"/>
      <c r="D8" s="252"/>
      <c r="E8" s="252"/>
      <c r="F8" s="252"/>
      <c r="G8" s="252"/>
      <c r="H8" s="252"/>
      <c r="I8" s="252"/>
      <c r="J8" s="252"/>
      <c r="K8" s="252"/>
      <c r="L8" s="142"/>
      <c r="M8" s="142"/>
      <c r="N8" s="142"/>
      <c r="O8" s="142"/>
      <c r="P8" s="142"/>
      <c r="Q8" s="142"/>
      <c r="R8" s="142"/>
      <c r="S8" s="142"/>
      <c r="T8" s="142"/>
      <c r="U8" s="142"/>
      <c r="V8" s="142"/>
      <c r="W8" s="142"/>
      <c r="X8" s="142"/>
      <c r="Y8" s="142"/>
      <c r="Z8" s="141"/>
      <c r="AA8" s="141"/>
      <c r="AB8" s="141"/>
      <c r="AC8" s="141"/>
      <c r="AD8" s="141"/>
      <c r="AE8" s="141"/>
      <c r="AF8" s="141"/>
      <c r="AG8" s="141"/>
      <c r="AH8" s="141"/>
      <c r="AI8" s="141"/>
      <c r="AJ8" s="141"/>
      <c r="AK8" s="141"/>
      <c r="AL8" s="141"/>
      <c r="AM8" s="141"/>
      <c r="AN8" s="141"/>
      <c r="AO8" s="141"/>
      <c r="AP8" s="141"/>
      <c r="AQ8" s="141"/>
      <c r="AR8" s="141"/>
    </row>
    <row r="9" spans="1:44" s="12" customFormat="1" ht="18.75" customHeight="1"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2" customFormat="1" ht="18.75" customHeight="1" x14ac:dyDescent="0.2">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249"/>
      <c r="B11" s="249"/>
      <c r="C11" s="249"/>
      <c r="D11" s="249"/>
      <c r="E11" s="249"/>
      <c r="F11" s="249"/>
      <c r="G11" s="249"/>
      <c r="H11" s="249"/>
      <c r="I11" s="249"/>
      <c r="J11" s="249"/>
      <c r="K11" s="249"/>
      <c r="L11" s="104"/>
      <c r="M11" s="104"/>
      <c r="N11" s="104"/>
      <c r="O11" s="104"/>
      <c r="P11" s="104"/>
      <c r="Q11" s="104"/>
      <c r="R11" s="104"/>
      <c r="S11" s="104"/>
      <c r="T11" s="104"/>
      <c r="U11" s="104"/>
      <c r="V11" s="104"/>
      <c r="W11" s="104"/>
      <c r="X11" s="104"/>
      <c r="Y11" s="104"/>
    </row>
    <row r="12" spans="1:44" s="12" customFormat="1" ht="18.75" customHeight="1" x14ac:dyDescent="0.2">
      <c r="A12" s="433" t="str">
        <f>'1. паспорт местоположение'!A12:C12</f>
        <v>O_TP1600.PR.0123</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2" customFormat="1" ht="18.75" customHeight="1" x14ac:dyDescent="0.2">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3" customFormat="1" ht="52.5" customHeight="1" x14ac:dyDescent="0.2">
      <c r="A15" s="437"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44" s="3" customFormat="1" ht="15" customHeight="1" x14ac:dyDescent="0.2">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3" customFormat="1" ht="15" customHeight="1" x14ac:dyDescent="0.2">
      <c r="A18" s="433" t="s">
        <v>487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5" ht="18.75" x14ac:dyDescent="0.25">
      <c r="AO19" s="253"/>
      <c r="AP19" s="253"/>
      <c r="AQ19" s="253"/>
      <c r="AR19" s="33"/>
    </row>
    <row r="20" spans="1:45" ht="18.75" x14ac:dyDescent="0.3">
      <c r="AO20" s="253"/>
      <c r="AP20" s="253"/>
      <c r="AQ20" s="253"/>
      <c r="AR20" s="15"/>
    </row>
    <row r="21" spans="1:45" ht="20.25" customHeight="1" x14ac:dyDescent="0.3">
      <c r="AO21" s="253"/>
      <c r="AP21" s="253"/>
      <c r="AQ21" s="253"/>
      <c r="AR21" s="15"/>
    </row>
    <row r="22" spans="1:45" s="3" customFormat="1" ht="15.75"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5.75" thickBot="1" x14ac:dyDescent="0.3">
      <c r="A24" s="434" t="s">
        <v>463</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t="s">
        <v>464</v>
      </c>
      <c r="AL24" s="434"/>
      <c r="AM24" s="254"/>
      <c r="AN24" s="254"/>
      <c r="AO24" s="255"/>
      <c r="AP24" s="255"/>
      <c r="AQ24" s="255"/>
      <c r="AR24" s="255"/>
      <c r="AS24" s="256"/>
    </row>
    <row r="25" spans="1:45" x14ac:dyDescent="0.25">
      <c r="A25" s="414" t="s">
        <v>554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3"/>
      <c r="AL25" s="413"/>
      <c r="AM25" s="257"/>
      <c r="AN25" s="435" t="s">
        <v>465</v>
      </c>
      <c r="AO25" s="435"/>
      <c r="AP25" s="435"/>
      <c r="AQ25" s="436"/>
      <c r="AR25" s="436"/>
      <c r="AS25" s="256"/>
    </row>
    <row r="26" spans="1:45" x14ac:dyDescent="0.25">
      <c r="A26" s="385" t="s">
        <v>466</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57"/>
      <c r="AN26" s="430" t="s">
        <v>467</v>
      </c>
      <c r="AO26" s="431"/>
      <c r="AP26" s="432"/>
      <c r="AQ26" s="422"/>
      <c r="AR26" s="423"/>
      <c r="AS26" s="256"/>
    </row>
    <row r="27" spans="1:45" x14ac:dyDescent="0.25">
      <c r="A27" s="385" t="s">
        <v>468</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57"/>
      <c r="AN27" s="430" t="s">
        <v>469</v>
      </c>
      <c r="AO27" s="431"/>
      <c r="AP27" s="432"/>
      <c r="AQ27" s="422"/>
      <c r="AR27" s="423"/>
      <c r="AS27" s="256"/>
    </row>
    <row r="28" spans="1:45" ht="15.75" thickBot="1" x14ac:dyDescent="0.3">
      <c r="A28" s="416" t="s">
        <v>470</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403"/>
      <c r="AL28" s="403"/>
      <c r="AM28" s="257"/>
      <c r="AN28" s="419" t="s">
        <v>555</v>
      </c>
      <c r="AO28" s="420"/>
      <c r="AP28" s="421"/>
      <c r="AQ28" s="422"/>
      <c r="AR28" s="423"/>
      <c r="AS28" s="256"/>
    </row>
    <row r="29" spans="1:45" x14ac:dyDescent="0.25">
      <c r="A29" s="424" t="s">
        <v>471</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13"/>
      <c r="AL29" s="413"/>
      <c r="AM29" s="257"/>
      <c r="AN29" s="427"/>
      <c r="AO29" s="428"/>
      <c r="AP29" s="428"/>
      <c r="AQ29" s="422"/>
      <c r="AR29" s="429"/>
      <c r="AS29" s="256"/>
    </row>
    <row r="30" spans="1:45" x14ac:dyDescent="0.25">
      <c r="A30" s="385" t="s">
        <v>556</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57"/>
      <c r="AS30" s="256"/>
    </row>
    <row r="31" spans="1:45" x14ac:dyDescent="0.25">
      <c r="A31" s="385" t="s">
        <v>292</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57"/>
      <c r="AN31" s="257"/>
      <c r="AO31" s="258"/>
      <c r="AP31" s="258"/>
      <c r="AQ31" s="258"/>
      <c r="AR31" s="258"/>
      <c r="AS31" s="256"/>
    </row>
    <row r="32" spans="1:45" x14ac:dyDescent="0.25">
      <c r="A32" s="385" t="s">
        <v>271</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57"/>
      <c r="AN32" s="257"/>
      <c r="AO32" s="257"/>
      <c r="AP32" s="257"/>
      <c r="AQ32" s="257"/>
      <c r="AR32" s="257"/>
      <c r="AS32" s="256"/>
    </row>
    <row r="33" spans="1:45" x14ac:dyDescent="0.25">
      <c r="A33" s="385" t="s">
        <v>291</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6"/>
      <c r="AL33" s="406"/>
      <c r="AM33" s="257"/>
      <c r="AN33" s="257"/>
      <c r="AO33" s="257"/>
      <c r="AP33" s="257"/>
      <c r="AQ33" s="257"/>
      <c r="AR33" s="257"/>
      <c r="AS33" s="256"/>
    </row>
    <row r="34" spans="1:45" x14ac:dyDescent="0.25">
      <c r="A34" s="385" t="s">
        <v>290</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57"/>
      <c r="AN34" s="257"/>
      <c r="AO34" s="257"/>
      <c r="AP34" s="257"/>
      <c r="AQ34" s="257"/>
      <c r="AR34" s="257"/>
      <c r="AS34" s="256"/>
    </row>
    <row r="35" spans="1:45"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57"/>
      <c r="AN35" s="257"/>
      <c r="AO35" s="257"/>
      <c r="AP35" s="257"/>
      <c r="AQ35" s="257"/>
      <c r="AR35" s="257"/>
      <c r="AS35" s="256"/>
    </row>
    <row r="36" spans="1:45" ht="15.75" thickBot="1" x14ac:dyDescent="0.3">
      <c r="A36" s="401" t="s">
        <v>264</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403"/>
      <c r="AL36" s="403"/>
      <c r="AM36" s="257"/>
      <c r="AN36" s="257"/>
      <c r="AO36" s="257"/>
      <c r="AP36" s="257"/>
      <c r="AQ36" s="257"/>
      <c r="AR36" s="257"/>
      <c r="AS36" s="256"/>
    </row>
    <row r="37" spans="1:45"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3"/>
      <c r="AL37" s="413"/>
      <c r="AM37" s="257"/>
      <c r="AN37" s="257"/>
      <c r="AO37" s="257"/>
      <c r="AP37" s="257"/>
      <c r="AQ37" s="257"/>
      <c r="AR37" s="257"/>
      <c r="AS37" s="256"/>
    </row>
    <row r="38" spans="1:45" x14ac:dyDescent="0.25">
      <c r="A38" s="385" t="s">
        <v>289</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57"/>
      <c r="AN38" s="257"/>
      <c r="AO38" s="257"/>
      <c r="AP38" s="257"/>
      <c r="AQ38" s="257"/>
      <c r="AR38" s="257"/>
      <c r="AS38" s="256"/>
    </row>
    <row r="39" spans="1:45" ht="15.75" thickBot="1" x14ac:dyDescent="0.3">
      <c r="A39" s="401" t="s">
        <v>288</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403"/>
      <c r="AL39" s="403"/>
      <c r="AM39" s="257"/>
      <c r="AN39" s="257"/>
      <c r="AO39" s="257"/>
      <c r="AP39" s="257"/>
      <c r="AQ39" s="257"/>
      <c r="AR39" s="257"/>
      <c r="AS39" s="256"/>
    </row>
    <row r="40" spans="1:45" x14ac:dyDescent="0.25">
      <c r="A40" s="414" t="s">
        <v>557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3"/>
      <c r="AL40" s="413"/>
      <c r="AM40" s="257"/>
      <c r="AN40" s="257"/>
      <c r="AO40" s="257"/>
      <c r="AP40" s="257"/>
      <c r="AQ40" s="257"/>
      <c r="AR40" s="257"/>
      <c r="AS40" s="256"/>
    </row>
    <row r="41" spans="1:45" x14ac:dyDescent="0.25">
      <c r="A41" s="385" t="s">
        <v>287</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57"/>
      <c r="AN41" s="257"/>
      <c r="AO41" s="257"/>
      <c r="AP41" s="257"/>
      <c r="AQ41" s="257"/>
      <c r="AR41" s="257"/>
      <c r="AS41" s="256"/>
    </row>
    <row r="42" spans="1:45" x14ac:dyDescent="0.25">
      <c r="A42" s="385" t="s">
        <v>286</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57"/>
      <c r="AN42" s="257"/>
      <c r="AO42" s="257"/>
      <c r="AP42" s="257"/>
      <c r="AQ42" s="257"/>
      <c r="AR42" s="257"/>
      <c r="AS42" s="256"/>
    </row>
    <row r="43" spans="1:45" x14ac:dyDescent="0.25">
      <c r="A43" s="385" t="s">
        <v>285</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57"/>
      <c r="AN43" s="257"/>
      <c r="AO43" s="257"/>
      <c r="AP43" s="257"/>
      <c r="AQ43" s="257"/>
      <c r="AR43" s="257"/>
      <c r="AS43" s="256"/>
    </row>
    <row r="44" spans="1:45" x14ac:dyDescent="0.25">
      <c r="A44" s="385" t="s">
        <v>284</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57"/>
      <c r="AN44" s="257"/>
      <c r="AO44" s="257"/>
      <c r="AP44" s="257"/>
      <c r="AQ44" s="257"/>
      <c r="AR44" s="257"/>
      <c r="AS44" s="256"/>
    </row>
    <row r="45" spans="1:45" x14ac:dyDescent="0.25">
      <c r="A45" s="385" t="s">
        <v>283</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57"/>
      <c r="AN45" s="257"/>
      <c r="AO45" s="257"/>
      <c r="AP45" s="257"/>
      <c r="AQ45" s="257"/>
      <c r="AR45" s="257"/>
      <c r="AS45" s="256"/>
    </row>
    <row r="46" spans="1:45" ht="15.75" thickBot="1" x14ac:dyDescent="0.3">
      <c r="A46" s="407" t="s">
        <v>558</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57"/>
      <c r="AN46" s="257"/>
      <c r="AO46" s="257"/>
      <c r="AP46" s="257"/>
      <c r="AQ46" s="257"/>
      <c r="AR46" s="257"/>
      <c r="AS46" s="256"/>
    </row>
    <row r="47" spans="1:45" x14ac:dyDescent="0.25">
      <c r="A47" s="410" t="s">
        <v>282</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t="s">
        <v>4</v>
      </c>
      <c r="AL47" s="413"/>
      <c r="AM47" s="397" t="s">
        <v>559</v>
      </c>
      <c r="AN47" s="397"/>
      <c r="AO47" s="259" t="s">
        <v>560</v>
      </c>
      <c r="AP47" s="259" t="s">
        <v>561</v>
      </c>
      <c r="AQ47" s="256"/>
    </row>
    <row r="48" spans="1:45" x14ac:dyDescent="0.25">
      <c r="A48" s="385" t="s">
        <v>281</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60"/>
      <c r="AP48" s="260"/>
      <c r="AQ48" s="256"/>
    </row>
    <row r="49" spans="1:43" x14ac:dyDescent="0.25">
      <c r="A49" s="385" t="s">
        <v>280</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60"/>
      <c r="AP49" s="260"/>
      <c r="AQ49" s="256"/>
    </row>
    <row r="50" spans="1:43" ht="15.75" thickBot="1" x14ac:dyDescent="0.3">
      <c r="A50" s="401" t="s">
        <v>562</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403"/>
      <c r="AL50" s="403"/>
      <c r="AM50" s="403"/>
      <c r="AN50" s="403"/>
      <c r="AO50" s="261"/>
      <c r="AP50" s="261"/>
      <c r="AQ50" s="256"/>
    </row>
    <row r="51" spans="1:43" ht="15.75"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x14ac:dyDescent="0.25">
      <c r="A52" s="395" t="s">
        <v>279</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4</v>
      </c>
      <c r="AL52" s="397"/>
      <c r="AM52" s="397" t="s">
        <v>559</v>
      </c>
      <c r="AN52" s="397"/>
      <c r="AO52" s="259" t="s">
        <v>560</v>
      </c>
      <c r="AP52" s="259" t="s">
        <v>561</v>
      </c>
      <c r="AQ52" s="256"/>
    </row>
    <row r="53" spans="1:43" x14ac:dyDescent="0.25">
      <c r="A53" s="404" t="s">
        <v>278</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406"/>
      <c r="AN53" s="406"/>
      <c r="AO53" s="266"/>
      <c r="AP53" s="266"/>
      <c r="AQ53" s="256"/>
    </row>
    <row r="54" spans="1:43" x14ac:dyDescent="0.25">
      <c r="A54" s="385" t="s">
        <v>277</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60"/>
      <c r="AP54" s="260"/>
      <c r="AQ54" s="256"/>
    </row>
    <row r="55" spans="1:43" x14ac:dyDescent="0.25">
      <c r="A55" s="385" t="s">
        <v>276</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60"/>
      <c r="AP55" s="260"/>
      <c r="AQ55" s="256"/>
    </row>
    <row r="56" spans="1:43" ht="15.75" thickBot="1" x14ac:dyDescent="0.3">
      <c r="A56" s="401" t="s">
        <v>275</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403"/>
      <c r="AL56" s="403"/>
      <c r="AM56" s="403"/>
      <c r="AN56" s="403"/>
      <c r="AO56" s="261"/>
      <c r="AP56" s="261"/>
      <c r="AQ56" s="256"/>
    </row>
    <row r="57" spans="1:43" ht="15.75"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x14ac:dyDescent="0.25">
      <c r="A58" s="395" t="s">
        <v>563</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4</v>
      </c>
      <c r="AL58" s="397"/>
      <c r="AM58" s="397" t="s">
        <v>559</v>
      </c>
      <c r="AN58" s="397"/>
      <c r="AO58" s="259" t="s">
        <v>560</v>
      </c>
      <c r="AP58" s="259" t="s">
        <v>561</v>
      </c>
      <c r="AQ58" s="256"/>
    </row>
    <row r="59" spans="1:43" x14ac:dyDescent="0.25">
      <c r="A59" s="398" t="s">
        <v>274</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69"/>
      <c r="AP59" s="269"/>
      <c r="AQ59" s="270"/>
    </row>
    <row r="60" spans="1:43" x14ac:dyDescent="0.25">
      <c r="A60" s="385" t="s">
        <v>273</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60"/>
      <c r="AP60" s="260"/>
      <c r="AQ60" s="256"/>
    </row>
    <row r="61" spans="1:43" x14ac:dyDescent="0.25">
      <c r="A61" s="385" t="s">
        <v>272</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60"/>
      <c r="AP61" s="260"/>
      <c r="AQ61" s="256"/>
    </row>
    <row r="62" spans="1:43" x14ac:dyDescent="0.25">
      <c r="A62" s="385" t="s">
        <v>271</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60"/>
      <c r="AP62" s="260"/>
      <c r="AQ62" s="256"/>
    </row>
    <row r="63" spans="1:43"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60"/>
      <c r="AP63" s="260"/>
      <c r="AQ63" s="256"/>
    </row>
    <row r="64" spans="1:43"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60"/>
      <c r="AP64" s="260"/>
      <c r="AQ64" s="256"/>
    </row>
    <row r="65" spans="1:43" x14ac:dyDescent="0.25">
      <c r="A65" s="385" t="s">
        <v>270</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60"/>
      <c r="AP65" s="260"/>
      <c r="AQ65" s="256"/>
    </row>
    <row r="66" spans="1:43" x14ac:dyDescent="0.25">
      <c r="A66" s="380" t="s">
        <v>564</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71"/>
      <c r="AP66" s="271"/>
      <c r="AQ66" s="270"/>
    </row>
    <row r="67" spans="1:43" x14ac:dyDescent="0.25">
      <c r="A67" s="385" t="s">
        <v>266</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60"/>
      <c r="AP67" s="260"/>
      <c r="AQ67" s="256"/>
    </row>
    <row r="68" spans="1:43" x14ac:dyDescent="0.25">
      <c r="A68" s="380" t="s">
        <v>565</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71"/>
      <c r="AP68" s="271"/>
      <c r="AQ68" s="270"/>
    </row>
    <row r="69" spans="1:43" x14ac:dyDescent="0.25">
      <c r="A69" s="385" t="s">
        <v>265</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60"/>
      <c r="AP69" s="260"/>
      <c r="AQ69" s="256"/>
    </row>
    <row r="70" spans="1:43" x14ac:dyDescent="0.25">
      <c r="A70" s="389" t="s">
        <v>269</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3"/>
      <c r="AL70" s="383"/>
      <c r="AM70" s="383"/>
      <c r="AN70" s="383"/>
      <c r="AO70" s="271"/>
      <c r="AP70" s="271"/>
      <c r="AQ70" s="270"/>
    </row>
    <row r="71" spans="1:43" x14ac:dyDescent="0.25">
      <c r="A71" s="385" t="s">
        <v>264</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60"/>
      <c r="AP71" s="260"/>
      <c r="AQ71" s="256"/>
    </row>
    <row r="72" spans="1:43" ht="15.75" thickBot="1" x14ac:dyDescent="0.3">
      <c r="A72" s="391" t="s">
        <v>268</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72"/>
      <c r="AP72" s="272"/>
      <c r="AQ72" s="270"/>
    </row>
    <row r="73" spans="1:43" ht="15.75"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x14ac:dyDescent="0.25">
      <c r="A74" s="395" t="s">
        <v>267</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4</v>
      </c>
      <c r="AL74" s="397"/>
      <c r="AM74" s="397" t="s">
        <v>559</v>
      </c>
      <c r="AN74" s="397"/>
      <c r="AO74" s="259" t="s">
        <v>560</v>
      </c>
      <c r="AP74" s="259" t="s">
        <v>561</v>
      </c>
      <c r="AQ74" s="256"/>
    </row>
    <row r="75" spans="1:43" x14ac:dyDescent="0.25">
      <c r="A75" s="380" t="s">
        <v>565</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84"/>
      <c r="AN75" s="384"/>
      <c r="AO75" s="273"/>
      <c r="AP75" s="273"/>
      <c r="AQ75" s="270"/>
    </row>
    <row r="76" spans="1:43" x14ac:dyDescent="0.25">
      <c r="A76" s="385" t="s">
        <v>266</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274"/>
      <c r="AP76" s="274"/>
      <c r="AQ76" s="256"/>
    </row>
    <row r="77" spans="1:43" x14ac:dyDescent="0.25">
      <c r="A77" s="385" t="s">
        <v>265</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274"/>
      <c r="AP77" s="274"/>
      <c r="AQ77" s="256"/>
    </row>
    <row r="78" spans="1:43" x14ac:dyDescent="0.25">
      <c r="A78" s="385" t="s">
        <v>264</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274"/>
      <c r="AP78" s="274"/>
      <c r="AQ78" s="256"/>
    </row>
    <row r="79" spans="1:43" x14ac:dyDescent="0.25">
      <c r="A79" s="385" t="s">
        <v>263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274"/>
      <c r="AP79" s="274"/>
      <c r="AQ79" s="256"/>
    </row>
    <row r="80" spans="1:43" x14ac:dyDescent="0.25">
      <c r="A80" s="385" t="s">
        <v>262</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274"/>
      <c r="AP80" s="274"/>
      <c r="AQ80" s="256"/>
    </row>
    <row r="81" spans="1:45" x14ac:dyDescent="0.25">
      <c r="A81" s="385" t="s">
        <v>261</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274"/>
      <c r="AP81" s="274"/>
      <c r="AQ81" s="256"/>
    </row>
    <row r="82" spans="1:45" x14ac:dyDescent="0.25">
      <c r="A82" s="385" t="s">
        <v>260</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274"/>
      <c r="AP82" s="274"/>
      <c r="AQ82" s="256"/>
    </row>
    <row r="83" spans="1:45" x14ac:dyDescent="0.25">
      <c r="A83" s="389" t="s">
        <v>259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3"/>
      <c r="AL83" s="383"/>
      <c r="AM83" s="384"/>
      <c r="AN83" s="384"/>
      <c r="AO83" s="273"/>
      <c r="AP83" s="273"/>
      <c r="AQ83" s="270"/>
    </row>
    <row r="84" spans="1:45" x14ac:dyDescent="0.25">
      <c r="A84" s="389" t="s">
        <v>566</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3"/>
      <c r="AL84" s="383"/>
      <c r="AM84" s="384"/>
      <c r="AN84" s="384"/>
      <c r="AO84" s="273"/>
      <c r="AP84" s="273"/>
      <c r="AQ84" s="270"/>
    </row>
    <row r="85" spans="1:45" x14ac:dyDescent="0.25">
      <c r="A85" s="385" t="s">
        <v>258</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274"/>
      <c r="AP85" s="274"/>
      <c r="AQ85" s="254"/>
    </row>
    <row r="86" spans="1:45" x14ac:dyDescent="0.25">
      <c r="A86" s="380" t="s">
        <v>567</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84"/>
      <c r="AN86" s="384"/>
      <c r="AO86" s="273"/>
      <c r="AP86" s="273"/>
      <c r="AQ86" s="270"/>
    </row>
    <row r="87" spans="1:45" x14ac:dyDescent="0.25">
      <c r="A87" s="380" t="s">
        <v>568</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84"/>
      <c r="AN87" s="384"/>
      <c r="AO87" s="273"/>
      <c r="AP87" s="273"/>
      <c r="AQ87" s="270"/>
    </row>
    <row r="88" spans="1:45" x14ac:dyDescent="0.25">
      <c r="A88" s="369" t="s">
        <v>569</v>
      </c>
      <c r="B88" s="370"/>
      <c r="C88" s="370"/>
      <c r="D88" s="371"/>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72"/>
      <c r="AL88" s="373"/>
      <c r="AM88" s="374"/>
      <c r="AN88" s="375"/>
      <c r="AO88" s="273"/>
      <c r="AP88" s="273"/>
      <c r="AQ88" s="270"/>
    </row>
    <row r="89" spans="1:45" x14ac:dyDescent="0.25">
      <c r="A89" s="369" t="s">
        <v>570</v>
      </c>
      <c r="B89" s="370"/>
      <c r="C89" s="370"/>
      <c r="D89" s="371"/>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72"/>
      <c r="AL89" s="373"/>
      <c r="AM89" s="374"/>
      <c r="AN89" s="375"/>
      <c r="AO89" s="273"/>
      <c r="AP89" s="273"/>
      <c r="AQ89" s="254"/>
    </row>
    <row r="90" spans="1:45" ht="15.75" thickBot="1" x14ac:dyDescent="0.3">
      <c r="A90" s="276" t="s">
        <v>571</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76"/>
      <c r="AL90" s="377"/>
      <c r="AM90" s="378"/>
      <c r="AN90" s="379"/>
      <c r="AO90" s="278"/>
      <c r="AP90" s="278"/>
      <c r="AQ90" s="256"/>
    </row>
    <row r="91" spans="1:45"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x14ac:dyDescent="0.25">
      <c r="A92" s="257" t="s">
        <v>572</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x14ac:dyDescent="0.25">
      <c r="A93" s="280" t="s">
        <v>573</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x14ac:dyDescent="0.25">
      <c r="A94" s="280" t="s">
        <v>574</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575</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576</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6" zoomScale="70" zoomScaleSheetLayoutView="70" workbookViewId="0">
      <selection activeCell="G33" sqref="G33:H33"/>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532</v>
      </c>
    </row>
    <row r="4" spans="1:41" ht="18.75" x14ac:dyDescent="0.3">
      <c r="K4" s="15"/>
    </row>
    <row r="5" spans="1:41" x14ac:dyDescent="0.25">
      <c r="A5" s="318" t="str">
        <f>'1. паспорт местоположение'!A5:C5</f>
        <v>Год раскрытия информации: 2025 год</v>
      </c>
      <c r="B5" s="318"/>
      <c r="C5" s="318"/>
      <c r="D5" s="318"/>
      <c r="E5" s="318"/>
      <c r="F5" s="318"/>
      <c r="G5" s="318"/>
      <c r="H5" s="318"/>
      <c r="I5" s="318"/>
      <c r="J5" s="318"/>
      <c r="K5" s="318"/>
      <c r="L5" s="318"/>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19" t="s">
        <v>9</v>
      </c>
      <c r="B7" s="319"/>
      <c r="C7" s="319"/>
      <c r="D7" s="319"/>
      <c r="E7" s="319"/>
      <c r="F7" s="319"/>
      <c r="G7" s="319"/>
      <c r="H7" s="319"/>
      <c r="I7" s="319"/>
      <c r="J7" s="319"/>
      <c r="K7" s="319"/>
      <c r="L7" s="319"/>
    </row>
    <row r="8" spans="1:41" ht="18.75" x14ac:dyDescent="0.25">
      <c r="A8" s="319"/>
      <c r="B8" s="319"/>
      <c r="C8" s="319"/>
      <c r="D8" s="319"/>
      <c r="E8" s="319"/>
      <c r="F8" s="319"/>
      <c r="G8" s="319"/>
      <c r="H8" s="319"/>
      <c r="I8" s="319"/>
      <c r="J8" s="319"/>
      <c r="K8" s="319"/>
      <c r="L8" s="319"/>
    </row>
    <row r="9" spans="1:41" x14ac:dyDescent="0.25">
      <c r="A9" s="354" t="str">
        <f>'1. паспорт местоположение'!A9:C9</f>
        <v>АО "Россети Тюмень"</v>
      </c>
      <c r="B9" s="354"/>
      <c r="C9" s="354"/>
      <c r="D9" s="354"/>
      <c r="E9" s="354"/>
      <c r="F9" s="354"/>
      <c r="G9" s="354"/>
      <c r="H9" s="354"/>
      <c r="I9" s="354"/>
      <c r="J9" s="354"/>
      <c r="K9" s="354"/>
      <c r="L9" s="354"/>
    </row>
    <row r="10" spans="1:41" x14ac:dyDescent="0.25">
      <c r="A10" s="324" t="s">
        <v>8</v>
      </c>
      <c r="B10" s="324"/>
      <c r="C10" s="324"/>
      <c r="D10" s="324"/>
      <c r="E10" s="324"/>
      <c r="F10" s="324"/>
      <c r="G10" s="324"/>
      <c r="H10" s="324"/>
      <c r="I10" s="324"/>
      <c r="J10" s="324"/>
      <c r="K10" s="324"/>
      <c r="L10" s="324"/>
    </row>
    <row r="11" spans="1:41" ht="18.75" x14ac:dyDescent="0.25">
      <c r="A11" s="319"/>
      <c r="B11" s="319"/>
      <c r="C11" s="319"/>
      <c r="D11" s="319"/>
      <c r="E11" s="319"/>
      <c r="F11" s="319"/>
      <c r="G11" s="319"/>
      <c r="H11" s="319"/>
      <c r="I11" s="319"/>
      <c r="J11" s="319"/>
      <c r="K11" s="319"/>
      <c r="L11" s="319"/>
    </row>
    <row r="12" spans="1:41" x14ac:dyDescent="0.25">
      <c r="A12" s="354" t="str">
        <f>'1. паспорт местоположение'!A12:C12</f>
        <v>O_TP1600.PR.0123</v>
      </c>
      <c r="B12" s="354"/>
      <c r="C12" s="354"/>
      <c r="D12" s="354"/>
      <c r="E12" s="354"/>
      <c r="F12" s="354"/>
      <c r="G12" s="354"/>
      <c r="H12" s="354"/>
      <c r="I12" s="354"/>
      <c r="J12" s="354"/>
      <c r="K12" s="354"/>
      <c r="L12" s="354"/>
    </row>
    <row r="13" spans="1:41" x14ac:dyDescent="0.25">
      <c r="A13" s="324" t="s">
        <v>7</v>
      </c>
      <c r="B13" s="324"/>
      <c r="C13" s="324"/>
      <c r="D13" s="324"/>
      <c r="E13" s="324"/>
      <c r="F13" s="324"/>
      <c r="G13" s="324"/>
      <c r="H13" s="324"/>
      <c r="I13" s="324"/>
      <c r="J13" s="324"/>
      <c r="K13" s="324"/>
      <c r="L13" s="324"/>
    </row>
    <row r="14" spans="1:41" ht="18.75" x14ac:dyDescent="0.25">
      <c r="A14" s="325"/>
      <c r="B14" s="325"/>
      <c r="C14" s="325"/>
      <c r="D14" s="325"/>
      <c r="E14" s="325"/>
      <c r="F14" s="325"/>
      <c r="G14" s="325"/>
      <c r="H14" s="325"/>
      <c r="I14" s="325"/>
      <c r="J14" s="325"/>
      <c r="K14" s="325"/>
      <c r="L14" s="325"/>
    </row>
    <row r="15" spans="1:41" x14ac:dyDescent="0.25">
      <c r="A15" s="354"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4"/>
      <c r="C15" s="354"/>
      <c r="D15" s="354"/>
      <c r="E15" s="354"/>
      <c r="F15" s="354"/>
      <c r="G15" s="354"/>
      <c r="H15" s="354"/>
      <c r="I15" s="354"/>
      <c r="J15" s="354"/>
      <c r="K15" s="354"/>
      <c r="L15" s="354"/>
    </row>
    <row r="16" spans="1:41" x14ac:dyDescent="0.25">
      <c r="A16" s="324" t="s">
        <v>6</v>
      </c>
      <c r="B16" s="324"/>
      <c r="C16" s="324"/>
      <c r="D16" s="324"/>
      <c r="E16" s="324"/>
      <c r="F16" s="324"/>
      <c r="G16" s="324"/>
      <c r="H16" s="324"/>
      <c r="I16" s="324"/>
      <c r="J16" s="324"/>
      <c r="K16" s="324"/>
      <c r="L16" s="324"/>
    </row>
    <row r="17" spans="1:12" ht="15.75" customHeight="1" x14ac:dyDescent="0.25">
      <c r="L17" s="137"/>
    </row>
    <row r="18" spans="1:12" x14ac:dyDescent="0.25">
      <c r="K18" s="68"/>
    </row>
    <row r="19" spans="1:12" ht="15.75" customHeight="1" x14ac:dyDescent="0.25">
      <c r="A19" s="447" t="s">
        <v>425</v>
      </c>
      <c r="B19" s="447"/>
      <c r="C19" s="447"/>
      <c r="D19" s="447"/>
      <c r="E19" s="447"/>
      <c r="F19" s="447"/>
      <c r="G19" s="447"/>
      <c r="H19" s="447"/>
      <c r="I19" s="447"/>
      <c r="J19" s="447"/>
      <c r="K19" s="447"/>
      <c r="L19" s="447"/>
    </row>
    <row r="20" spans="1:12" x14ac:dyDescent="0.25">
      <c r="A20" s="138"/>
      <c r="B20" s="138"/>
      <c r="C20" s="67"/>
      <c r="D20" s="67"/>
      <c r="E20" s="67"/>
      <c r="F20" s="67"/>
      <c r="G20" s="67"/>
      <c r="H20" s="67"/>
      <c r="I20" s="67"/>
      <c r="J20" s="67"/>
      <c r="K20" s="67"/>
      <c r="L20" s="67"/>
    </row>
    <row r="21" spans="1:12" ht="28.5" customHeight="1" x14ac:dyDescent="0.25">
      <c r="A21" s="446" t="s">
        <v>228</v>
      </c>
      <c r="B21" s="446" t="s">
        <v>227</v>
      </c>
      <c r="C21" s="442" t="s">
        <v>357</v>
      </c>
      <c r="D21" s="442"/>
      <c r="E21" s="442"/>
      <c r="F21" s="442"/>
      <c r="G21" s="442"/>
      <c r="H21" s="442"/>
      <c r="I21" s="448" t="s">
        <v>226</v>
      </c>
      <c r="J21" s="439" t="s">
        <v>359</v>
      </c>
      <c r="K21" s="446" t="s">
        <v>225</v>
      </c>
      <c r="L21" s="438" t="s">
        <v>358</v>
      </c>
    </row>
    <row r="22" spans="1:12" ht="58.5" customHeight="1" x14ac:dyDescent="0.25">
      <c r="A22" s="446"/>
      <c r="B22" s="446"/>
      <c r="C22" s="443" t="s">
        <v>2</v>
      </c>
      <c r="D22" s="443"/>
      <c r="E22" s="97"/>
      <c r="F22" s="98"/>
      <c r="G22" s="444" t="s">
        <v>1</v>
      </c>
      <c r="H22" s="445"/>
      <c r="I22" s="448"/>
      <c r="J22" s="440"/>
      <c r="K22" s="446"/>
      <c r="L22" s="438"/>
    </row>
    <row r="23" spans="1:12" ht="47.25" x14ac:dyDescent="0.25">
      <c r="A23" s="446"/>
      <c r="B23" s="446"/>
      <c r="C23" s="66" t="s">
        <v>224</v>
      </c>
      <c r="D23" s="66" t="s">
        <v>223</v>
      </c>
      <c r="E23" s="66" t="s">
        <v>224</v>
      </c>
      <c r="F23" s="66" t="s">
        <v>223</v>
      </c>
      <c r="G23" s="66" t="s">
        <v>224</v>
      </c>
      <c r="H23" s="66" t="s">
        <v>223</v>
      </c>
      <c r="I23" s="448"/>
      <c r="J23" s="441"/>
      <c r="K23" s="446"/>
      <c r="L23" s="438"/>
    </row>
    <row r="24" spans="1:12" x14ac:dyDescent="0.25">
      <c r="A24" s="136">
        <v>1</v>
      </c>
      <c r="B24" s="136">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485</v>
      </c>
      <c r="D26" s="60" t="s">
        <v>485</v>
      </c>
      <c r="E26" s="117"/>
      <c r="F26" s="117"/>
      <c r="G26" s="60" t="s">
        <v>485</v>
      </c>
      <c r="H26" s="60" t="s">
        <v>485</v>
      </c>
      <c r="I26" s="117"/>
      <c r="J26" s="117"/>
      <c r="K26" s="59"/>
      <c r="L26" s="59"/>
    </row>
    <row r="27" spans="1:12" s="54" customFormat="1" x14ac:dyDescent="0.25">
      <c r="A27" s="62" t="s">
        <v>220</v>
      </c>
      <c r="B27" s="65" t="s">
        <v>366</v>
      </c>
      <c r="C27" s="60" t="s">
        <v>485</v>
      </c>
      <c r="D27" s="60" t="s">
        <v>485</v>
      </c>
      <c r="E27" s="117"/>
      <c r="F27" s="117"/>
      <c r="G27" s="60" t="s">
        <v>485</v>
      </c>
      <c r="H27" s="60" t="s">
        <v>485</v>
      </c>
      <c r="I27" s="117"/>
      <c r="J27" s="117"/>
      <c r="K27" s="59"/>
      <c r="L27" s="59"/>
    </row>
    <row r="28" spans="1:12" s="54" customFormat="1" ht="31.5" x14ac:dyDescent="0.25">
      <c r="A28" s="62" t="s">
        <v>365</v>
      </c>
      <c r="B28" s="65" t="s">
        <v>370</v>
      </c>
      <c r="C28" s="60" t="s">
        <v>485</v>
      </c>
      <c r="D28" s="60" t="s">
        <v>485</v>
      </c>
      <c r="E28" s="117"/>
      <c r="F28" s="117"/>
      <c r="G28" s="60" t="s">
        <v>485</v>
      </c>
      <c r="H28" s="60" t="s">
        <v>485</v>
      </c>
      <c r="I28" s="117"/>
      <c r="J28" s="117"/>
      <c r="K28" s="59"/>
      <c r="L28" s="59"/>
    </row>
    <row r="29" spans="1:12" s="54" customFormat="1" x14ac:dyDescent="0.25">
      <c r="A29" s="62" t="s">
        <v>219</v>
      </c>
      <c r="B29" s="65" t="s">
        <v>369</v>
      </c>
      <c r="C29" s="60" t="s">
        <v>485</v>
      </c>
      <c r="D29" s="60" t="s">
        <v>485</v>
      </c>
      <c r="E29" s="117"/>
      <c r="F29" s="117"/>
      <c r="G29" s="60" t="s">
        <v>485</v>
      </c>
      <c r="H29" s="60" t="s">
        <v>485</v>
      </c>
      <c r="I29" s="117"/>
      <c r="J29" s="117"/>
      <c r="K29" s="59"/>
      <c r="L29" s="59"/>
    </row>
    <row r="30" spans="1:12" s="54" customFormat="1" x14ac:dyDescent="0.25">
      <c r="A30" s="62" t="s">
        <v>218</v>
      </c>
      <c r="B30" s="65" t="s">
        <v>371</v>
      </c>
      <c r="C30" s="60" t="s">
        <v>485</v>
      </c>
      <c r="D30" s="60" t="s">
        <v>485</v>
      </c>
      <c r="E30" s="117"/>
      <c r="F30" s="117"/>
      <c r="G30" s="60" t="s">
        <v>485</v>
      </c>
      <c r="H30" s="60" t="s">
        <v>485</v>
      </c>
      <c r="I30" s="117"/>
      <c r="J30" s="117"/>
      <c r="K30" s="59"/>
      <c r="L30" s="59"/>
    </row>
    <row r="31" spans="1:12" s="54" customFormat="1" x14ac:dyDescent="0.25">
      <c r="A31" s="62" t="s">
        <v>217</v>
      </c>
      <c r="B31" s="61" t="s">
        <v>367</v>
      </c>
      <c r="C31" s="160">
        <v>45381</v>
      </c>
      <c r="D31" s="160">
        <v>45448</v>
      </c>
      <c r="E31" s="124"/>
      <c r="F31" s="124"/>
      <c r="G31" s="160">
        <v>45381</v>
      </c>
      <c r="H31" s="160">
        <v>45448</v>
      </c>
      <c r="I31" s="118">
        <v>1</v>
      </c>
      <c r="J31" s="118">
        <v>1</v>
      </c>
      <c r="K31" s="162"/>
      <c r="L31" s="162"/>
    </row>
    <row r="32" spans="1:12" s="54" customFormat="1" x14ac:dyDescent="0.25">
      <c r="A32" s="62" t="s">
        <v>215</v>
      </c>
      <c r="B32" s="61" t="s">
        <v>372</v>
      </c>
      <c r="C32" s="160">
        <v>45838</v>
      </c>
      <c r="D32" s="160">
        <v>45868</v>
      </c>
      <c r="E32" s="124"/>
      <c r="F32" s="124"/>
      <c r="G32" s="160">
        <v>45838</v>
      </c>
      <c r="H32" s="160">
        <v>45868</v>
      </c>
      <c r="I32" s="118"/>
      <c r="J32" s="118"/>
      <c r="K32" s="163"/>
      <c r="L32" s="163"/>
    </row>
    <row r="33" spans="1:12" s="54" customFormat="1" x14ac:dyDescent="0.25">
      <c r="A33" s="62" t="s">
        <v>383</v>
      </c>
      <c r="B33" s="61" t="s">
        <v>301</v>
      </c>
      <c r="C33" s="160">
        <v>45870</v>
      </c>
      <c r="D33" s="160">
        <v>45899</v>
      </c>
      <c r="E33" s="117"/>
      <c r="F33" s="117"/>
      <c r="G33" s="55" t="s">
        <v>485</v>
      </c>
      <c r="H33" s="55" t="s">
        <v>485</v>
      </c>
      <c r="I33" s="118"/>
      <c r="J33" s="118"/>
      <c r="K33" s="163"/>
      <c r="L33" s="163"/>
    </row>
    <row r="34" spans="1:12" s="54" customFormat="1" ht="31.5" x14ac:dyDescent="0.25">
      <c r="A34" s="62" t="s">
        <v>384</v>
      </c>
      <c r="B34" s="61" t="s">
        <v>376</v>
      </c>
      <c r="C34" s="55" t="s">
        <v>485</v>
      </c>
      <c r="D34" s="55" t="s">
        <v>485</v>
      </c>
      <c r="E34" s="117"/>
      <c r="F34" s="117"/>
      <c r="G34" s="55" t="s">
        <v>485</v>
      </c>
      <c r="H34" s="55" t="s">
        <v>485</v>
      </c>
      <c r="I34" s="117"/>
      <c r="J34" s="117"/>
      <c r="K34" s="163"/>
      <c r="L34" s="163"/>
    </row>
    <row r="35" spans="1:12" s="54" customFormat="1" x14ac:dyDescent="0.25">
      <c r="A35" s="62" t="s">
        <v>385</v>
      </c>
      <c r="B35" s="61" t="s">
        <v>216</v>
      </c>
      <c r="C35" s="160">
        <v>45899</v>
      </c>
      <c r="D35" s="160">
        <v>45910</v>
      </c>
      <c r="E35" s="125"/>
      <c r="F35" s="125"/>
      <c r="G35" s="160">
        <v>45899</v>
      </c>
      <c r="H35" s="160">
        <v>45910</v>
      </c>
      <c r="I35" s="118"/>
      <c r="J35" s="118"/>
      <c r="K35" s="163"/>
      <c r="L35" s="163"/>
    </row>
    <row r="36" spans="1:12" x14ac:dyDescent="0.25">
      <c r="A36" s="62" t="s">
        <v>386</v>
      </c>
      <c r="B36" s="61" t="s">
        <v>368</v>
      </c>
      <c r="C36" s="55" t="s">
        <v>485</v>
      </c>
      <c r="D36" s="55" t="s">
        <v>485</v>
      </c>
      <c r="E36" s="119"/>
      <c r="F36" s="117"/>
      <c r="G36" s="55" t="s">
        <v>485</v>
      </c>
      <c r="H36" s="55" t="s">
        <v>485</v>
      </c>
      <c r="I36" s="118"/>
      <c r="J36" s="118"/>
      <c r="K36" s="163"/>
      <c r="L36" s="163"/>
    </row>
    <row r="37" spans="1:12" x14ac:dyDescent="0.25">
      <c r="A37" s="62" t="s">
        <v>387</v>
      </c>
      <c r="B37" s="61" t="s">
        <v>214</v>
      </c>
      <c r="C37" s="160">
        <v>45868</v>
      </c>
      <c r="D37" s="160">
        <v>45960</v>
      </c>
      <c r="E37" s="125"/>
      <c r="F37" s="125"/>
      <c r="G37" s="160">
        <v>45868</v>
      </c>
      <c r="H37" s="160">
        <v>45960</v>
      </c>
      <c r="I37" s="118"/>
      <c r="J37" s="118"/>
      <c r="K37" s="163"/>
      <c r="L37" s="163"/>
    </row>
    <row r="38" spans="1:12" x14ac:dyDescent="0.25">
      <c r="A38" s="62" t="s">
        <v>531</v>
      </c>
      <c r="B38" s="63" t="s">
        <v>213</v>
      </c>
      <c r="C38" s="55"/>
      <c r="D38" s="55"/>
      <c r="E38" s="55"/>
      <c r="F38" s="55"/>
      <c r="G38" s="55"/>
      <c r="H38" s="55"/>
      <c r="I38" s="55"/>
      <c r="J38" s="55"/>
      <c r="K38" s="55"/>
      <c r="L38" s="161"/>
    </row>
    <row r="39" spans="1:12" ht="31.5" x14ac:dyDescent="0.25">
      <c r="A39" s="62">
        <v>2</v>
      </c>
      <c r="B39" s="61" t="s">
        <v>373</v>
      </c>
      <c r="C39" s="139">
        <v>46082</v>
      </c>
      <c r="D39" s="139">
        <v>46111</v>
      </c>
      <c r="E39" s="55"/>
      <c r="F39" s="55"/>
      <c r="G39" s="139">
        <v>46082</v>
      </c>
      <c r="H39" s="139">
        <v>46111</v>
      </c>
      <c r="I39" s="55"/>
      <c r="J39" s="55"/>
      <c r="K39" s="59"/>
      <c r="L39" s="59"/>
    </row>
    <row r="40" spans="1:12" x14ac:dyDescent="0.25">
      <c r="A40" s="62" t="s">
        <v>212</v>
      </c>
      <c r="B40" s="61" t="s">
        <v>375</v>
      </c>
      <c r="C40" s="139">
        <v>46111</v>
      </c>
      <c r="D40" s="139">
        <v>46172</v>
      </c>
      <c r="E40" s="55"/>
      <c r="F40" s="55"/>
      <c r="G40" s="139">
        <v>46111</v>
      </c>
      <c r="H40" s="139">
        <v>46172</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55" t="s">
        <v>485</v>
      </c>
      <c r="D42" s="55" t="s">
        <v>485</v>
      </c>
      <c r="E42" s="55"/>
      <c r="F42" s="55"/>
      <c r="G42" s="55" t="s">
        <v>485</v>
      </c>
      <c r="H42" s="55" t="s">
        <v>485</v>
      </c>
      <c r="I42" s="55"/>
      <c r="J42" s="55"/>
      <c r="K42" s="59"/>
      <c r="L42" s="59"/>
    </row>
    <row r="43" spans="1:12" x14ac:dyDescent="0.25">
      <c r="A43" s="62" t="s">
        <v>210</v>
      </c>
      <c r="B43" s="61" t="s">
        <v>208</v>
      </c>
      <c r="C43" s="139">
        <v>46172</v>
      </c>
      <c r="D43" s="139">
        <v>46235</v>
      </c>
      <c r="E43" s="55"/>
      <c r="F43" s="55"/>
      <c r="G43" s="139">
        <v>46172</v>
      </c>
      <c r="H43" s="139">
        <v>46235</v>
      </c>
      <c r="I43" s="55"/>
      <c r="J43" s="55"/>
      <c r="K43" s="59"/>
      <c r="L43" s="59"/>
    </row>
    <row r="44" spans="1:12" x14ac:dyDescent="0.25">
      <c r="A44" s="62" t="s">
        <v>209</v>
      </c>
      <c r="B44" s="61" t="s">
        <v>206</v>
      </c>
      <c r="C44" s="139">
        <v>46188</v>
      </c>
      <c r="D44" s="139">
        <v>46296</v>
      </c>
      <c r="E44" s="55"/>
      <c r="F44" s="55"/>
      <c r="G44" s="139">
        <v>46188</v>
      </c>
      <c r="H44" s="139">
        <v>46296</v>
      </c>
      <c r="I44" s="55"/>
      <c r="J44" s="55"/>
      <c r="K44" s="59"/>
      <c r="L44" s="59"/>
    </row>
    <row r="45" spans="1:12" ht="31.5" x14ac:dyDescent="0.25">
      <c r="A45" s="62" t="s">
        <v>207</v>
      </c>
      <c r="B45" s="61" t="s">
        <v>379</v>
      </c>
      <c r="C45" s="55" t="s">
        <v>485</v>
      </c>
      <c r="D45" s="55" t="s">
        <v>485</v>
      </c>
      <c r="E45" s="55"/>
      <c r="F45" s="55"/>
      <c r="G45" s="55" t="s">
        <v>485</v>
      </c>
      <c r="H45" s="55" t="s">
        <v>485</v>
      </c>
      <c r="I45" s="55"/>
      <c r="J45" s="55"/>
      <c r="K45" s="59"/>
      <c r="L45" s="59"/>
    </row>
    <row r="46" spans="1:12" ht="63" x14ac:dyDescent="0.25">
      <c r="A46" s="62" t="s">
        <v>205</v>
      </c>
      <c r="B46" s="61" t="s">
        <v>377</v>
      </c>
      <c r="C46" s="55" t="s">
        <v>485</v>
      </c>
      <c r="D46" s="55" t="s">
        <v>485</v>
      </c>
      <c r="E46" s="55"/>
      <c r="F46" s="55"/>
      <c r="G46" s="55" t="s">
        <v>485</v>
      </c>
      <c r="H46" s="55" t="s">
        <v>485</v>
      </c>
      <c r="I46" s="55"/>
      <c r="J46" s="55"/>
      <c r="K46" s="59"/>
      <c r="L46" s="59"/>
    </row>
    <row r="47" spans="1:12" x14ac:dyDescent="0.25">
      <c r="A47" s="62" t="s">
        <v>203</v>
      </c>
      <c r="B47" s="61" t="s">
        <v>204</v>
      </c>
      <c r="C47" s="139">
        <v>46280</v>
      </c>
      <c r="D47" s="139">
        <v>46310</v>
      </c>
      <c r="E47" s="55"/>
      <c r="F47" s="55"/>
      <c r="G47" s="139">
        <v>46280</v>
      </c>
      <c r="H47" s="139">
        <v>46310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139">
        <v>46310</v>
      </c>
      <c r="D49" s="139">
        <v>46325</v>
      </c>
      <c r="E49" s="55"/>
      <c r="F49" s="55"/>
      <c r="G49" s="139">
        <v>46310</v>
      </c>
      <c r="H49" s="139">
        <v>46325</v>
      </c>
      <c r="I49" s="55"/>
      <c r="J49" s="55"/>
      <c r="K49" s="59"/>
      <c r="L49" s="59"/>
    </row>
    <row r="50" spans="1:12" ht="47.25" x14ac:dyDescent="0.25">
      <c r="A50" s="62" t="s">
        <v>201</v>
      </c>
      <c r="B50" s="61" t="s">
        <v>378</v>
      </c>
      <c r="C50" s="139">
        <v>46327</v>
      </c>
      <c r="D50" s="139">
        <v>46351</v>
      </c>
      <c r="E50" s="55"/>
      <c r="F50" s="55"/>
      <c r="G50" s="139">
        <v>46327</v>
      </c>
      <c r="H50" s="139">
        <v>46351</v>
      </c>
      <c r="I50" s="55"/>
      <c r="J50" s="55"/>
      <c r="K50" s="59"/>
      <c r="L50" s="59"/>
    </row>
    <row r="51" spans="1:12" ht="31.5" x14ac:dyDescent="0.25">
      <c r="A51" s="62" t="s">
        <v>199</v>
      </c>
      <c r="B51" s="61" t="s">
        <v>380</v>
      </c>
      <c r="C51" s="55" t="s">
        <v>485</v>
      </c>
      <c r="D51" s="55" t="s">
        <v>485</v>
      </c>
      <c r="E51" s="55"/>
      <c r="F51" s="55"/>
      <c r="G51" s="55" t="s">
        <v>485</v>
      </c>
      <c r="H51" s="55" t="s">
        <v>485</v>
      </c>
      <c r="I51" s="55"/>
      <c r="J51" s="55"/>
      <c r="K51" s="59"/>
      <c r="L51" s="59"/>
    </row>
    <row r="52" spans="1:12" ht="31.5" x14ac:dyDescent="0.25">
      <c r="A52" s="62" t="s">
        <v>197</v>
      </c>
      <c r="B52" s="61" t="s">
        <v>198</v>
      </c>
      <c r="C52" s="55" t="s">
        <v>485</v>
      </c>
      <c r="D52" s="55" t="s">
        <v>485</v>
      </c>
      <c r="E52" s="55"/>
      <c r="F52" s="55"/>
      <c r="G52" s="55" t="s">
        <v>485</v>
      </c>
      <c r="H52" s="55" t="s">
        <v>485</v>
      </c>
      <c r="I52" s="55"/>
      <c r="J52" s="55"/>
      <c r="K52" s="59"/>
      <c r="L52" s="59"/>
    </row>
    <row r="53" spans="1:12" x14ac:dyDescent="0.25">
      <c r="A53" s="62" t="s">
        <v>195</v>
      </c>
      <c r="B53" s="100" t="s">
        <v>381</v>
      </c>
      <c r="C53" s="139">
        <v>46351</v>
      </c>
      <c r="D53" s="139">
        <v>46371</v>
      </c>
      <c r="E53" s="55"/>
      <c r="F53" s="55"/>
      <c r="G53" s="139">
        <v>46351</v>
      </c>
      <c r="H53" s="139">
        <v>46371</v>
      </c>
      <c r="I53" s="55"/>
      <c r="J53" s="55"/>
      <c r="K53" s="59"/>
      <c r="L53" s="59"/>
    </row>
    <row r="54" spans="1:12" x14ac:dyDescent="0.25">
      <c r="A54" s="62" t="s">
        <v>382</v>
      </c>
      <c r="B54" s="61" t="s">
        <v>196</v>
      </c>
      <c r="C54" s="55" t="s">
        <v>485</v>
      </c>
      <c r="D54" s="55" t="s">
        <v>485</v>
      </c>
      <c r="E54" s="55"/>
      <c r="F54" s="55"/>
      <c r="G54" s="55" t="s">
        <v>485</v>
      </c>
      <c r="H54" s="55" t="s">
        <v>485</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3" zoomScale="55" zoomScaleNormal="55" workbookViewId="0">
      <selection activeCell="F32" sqref="F32"/>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5" s="53"/>
      <c r="B5" s="53"/>
      <c r="C5" s="53"/>
      <c r="D5" s="53"/>
      <c r="E5" s="53"/>
      <c r="F5" s="53"/>
      <c r="L5" s="53"/>
      <c r="M5" s="53"/>
      <c r="AC5" s="15"/>
    </row>
    <row r="6" spans="1:29"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52" t="str">
        <f>'1. паспорт местоположение'!A12:C12</f>
        <v>O_TP1600.PR.0123</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row>
    <row r="12" spans="1:29"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53"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60" t="s">
        <v>426</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6" t="s">
        <v>194</v>
      </c>
      <c r="B20" s="456" t="s">
        <v>193</v>
      </c>
      <c r="C20" s="454" t="s">
        <v>192</v>
      </c>
      <c r="D20" s="454"/>
      <c r="E20" s="459" t="s">
        <v>191</v>
      </c>
      <c r="F20" s="459"/>
      <c r="G20" s="462" t="s">
        <v>610</v>
      </c>
      <c r="H20" s="449" t="s">
        <v>534</v>
      </c>
      <c r="I20" s="450"/>
      <c r="J20" s="450"/>
      <c r="K20" s="450"/>
      <c r="L20" s="449" t="s">
        <v>535</v>
      </c>
      <c r="M20" s="450"/>
      <c r="N20" s="450"/>
      <c r="O20" s="450"/>
      <c r="P20" s="449" t="s">
        <v>536</v>
      </c>
      <c r="Q20" s="450"/>
      <c r="R20" s="450"/>
      <c r="S20" s="450"/>
      <c r="T20" s="449" t="s">
        <v>577</v>
      </c>
      <c r="U20" s="450"/>
      <c r="V20" s="450"/>
      <c r="W20" s="450"/>
      <c r="X20" s="449" t="s">
        <v>611</v>
      </c>
      <c r="Y20" s="450"/>
      <c r="Z20" s="450"/>
      <c r="AA20" s="450"/>
      <c r="AB20" s="461" t="s">
        <v>190</v>
      </c>
      <c r="AC20" s="461"/>
      <c r="AD20" s="56"/>
      <c r="AE20" s="56"/>
      <c r="AF20" s="56"/>
    </row>
    <row r="21" spans="1:39" ht="99.75" customHeight="1" x14ac:dyDescent="0.25">
      <c r="A21" s="457"/>
      <c r="B21" s="457"/>
      <c r="C21" s="454"/>
      <c r="D21" s="454"/>
      <c r="E21" s="459"/>
      <c r="F21" s="459"/>
      <c r="G21" s="463"/>
      <c r="H21" s="451" t="s">
        <v>2</v>
      </c>
      <c r="I21" s="451"/>
      <c r="J21" s="451" t="s">
        <v>188</v>
      </c>
      <c r="K21" s="451"/>
      <c r="L21" s="451" t="s">
        <v>2</v>
      </c>
      <c r="M21" s="451"/>
      <c r="N21" s="451" t="s">
        <v>188</v>
      </c>
      <c r="O21" s="451"/>
      <c r="P21" s="451" t="s">
        <v>2</v>
      </c>
      <c r="Q21" s="451"/>
      <c r="R21" s="451" t="s">
        <v>188</v>
      </c>
      <c r="S21" s="451"/>
      <c r="T21" s="451" t="s">
        <v>2</v>
      </c>
      <c r="U21" s="451"/>
      <c r="V21" s="451" t="s">
        <v>188</v>
      </c>
      <c r="W21" s="451"/>
      <c r="X21" s="451" t="s">
        <v>2</v>
      </c>
      <c r="Y21" s="451"/>
      <c r="Z21" s="451" t="s">
        <v>188</v>
      </c>
      <c r="AA21" s="451"/>
      <c r="AB21" s="461"/>
      <c r="AC21" s="461"/>
    </row>
    <row r="22" spans="1:39" ht="89.25" customHeight="1" x14ac:dyDescent="0.3">
      <c r="A22" s="458"/>
      <c r="B22" s="458"/>
      <c r="C22" s="284" t="s">
        <v>2</v>
      </c>
      <c r="D22" s="284" t="s">
        <v>188</v>
      </c>
      <c r="E22" s="246" t="s">
        <v>608</v>
      </c>
      <c r="F22" s="246" t="s">
        <v>609</v>
      </c>
      <c r="G22" s="464"/>
      <c r="H22" s="247" t="s">
        <v>406</v>
      </c>
      <c r="I22" s="247" t="s">
        <v>407</v>
      </c>
      <c r="J22" s="247" t="s">
        <v>406</v>
      </c>
      <c r="K22" s="247" t="s">
        <v>407</v>
      </c>
      <c r="L22" s="247" t="s">
        <v>406</v>
      </c>
      <c r="M22" s="247" t="s">
        <v>407</v>
      </c>
      <c r="N22" s="247" t="s">
        <v>406</v>
      </c>
      <c r="O22" s="247" t="s">
        <v>407</v>
      </c>
      <c r="P22" s="247" t="s">
        <v>406</v>
      </c>
      <c r="Q22" s="247" t="s">
        <v>407</v>
      </c>
      <c r="R22" s="247" t="s">
        <v>406</v>
      </c>
      <c r="S22" s="247" t="s">
        <v>407</v>
      </c>
      <c r="T22" s="247" t="s">
        <v>406</v>
      </c>
      <c r="U22" s="247" t="s">
        <v>407</v>
      </c>
      <c r="V22" s="247" t="s">
        <v>406</v>
      </c>
      <c r="W22" s="247" t="s">
        <v>407</v>
      </c>
      <c r="X22" s="247" t="s">
        <v>406</v>
      </c>
      <c r="Y22" s="247" t="s">
        <v>407</v>
      </c>
      <c r="Z22" s="247" t="s">
        <v>406</v>
      </c>
      <c r="AA22" s="247" t="s">
        <v>407</v>
      </c>
      <c r="AB22" s="284" t="s">
        <v>189</v>
      </c>
      <c r="AC22" s="284" t="s">
        <v>188</v>
      </c>
      <c r="AI22" s="248"/>
      <c r="AJ22" s="248"/>
      <c r="AK22" s="248"/>
      <c r="AL22" s="248"/>
      <c r="AM22" s="53"/>
    </row>
    <row r="23" spans="1:39"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I23" s="53"/>
      <c r="AJ23" s="53"/>
      <c r="AK23" s="53"/>
      <c r="AL23" s="53"/>
      <c r="AM23" s="53"/>
    </row>
    <row r="24" spans="1:39" ht="47.25" customHeight="1" x14ac:dyDescent="0.25">
      <c r="A24" s="144">
        <v>1</v>
      </c>
      <c r="B24" s="145" t="s">
        <v>187</v>
      </c>
      <c r="C24" s="146">
        <v>39.579578958250892</v>
      </c>
      <c r="D24" s="146">
        <v>31.896876247880499</v>
      </c>
      <c r="E24" s="146">
        <v>31.896876247880499</v>
      </c>
      <c r="F24" s="146">
        <v>31.896876247880499</v>
      </c>
      <c r="G24" s="146">
        <v>0</v>
      </c>
      <c r="H24" s="146">
        <v>3.8106555739819115</v>
      </c>
      <c r="I24" s="146"/>
      <c r="J24" s="146">
        <v>0</v>
      </c>
      <c r="K24" s="146"/>
      <c r="L24" s="146">
        <v>35.768923384268987</v>
      </c>
      <c r="M24" s="146"/>
      <c r="N24" s="146">
        <v>31.896876247880499</v>
      </c>
      <c r="O24" s="146"/>
      <c r="P24" s="146">
        <v>0</v>
      </c>
      <c r="Q24" s="146"/>
      <c r="R24" s="146">
        <v>0</v>
      </c>
      <c r="S24" s="146"/>
      <c r="T24" s="146">
        <v>0</v>
      </c>
      <c r="U24" s="146"/>
      <c r="V24" s="146">
        <v>0</v>
      </c>
      <c r="W24" s="146"/>
      <c r="X24" s="146">
        <v>0</v>
      </c>
      <c r="Y24" s="146"/>
      <c r="Z24" s="146" t="s">
        <v>533</v>
      </c>
      <c r="AA24" s="146"/>
      <c r="AB24" s="146">
        <v>39.579578958250899</v>
      </c>
      <c r="AC24" s="146">
        <v>31.896876247880499</v>
      </c>
    </row>
    <row r="25" spans="1:39" ht="24" customHeight="1" x14ac:dyDescent="0.25">
      <c r="A25" s="147" t="s">
        <v>186</v>
      </c>
      <c r="B25" s="148" t="s">
        <v>185</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t="s">
        <v>533</v>
      </c>
      <c r="AA25" s="146"/>
      <c r="AB25" s="146">
        <v>0</v>
      </c>
      <c r="AC25" s="146">
        <v>0</v>
      </c>
    </row>
    <row r="26" spans="1:39" x14ac:dyDescent="0.25">
      <c r="A26" s="147" t="s">
        <v>184</v>
      </c>
      <c r="B26" s="148" t="s">
        <v>183</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t="s">
        <v>533</v>
      </c>
      <c r="AA26" s="146"/>
      <c r="AB26" s="146">
        <v>0</v>
      </c>
      <c r="AC26" s="146">
        <v>0</v>
      </c>
    </row>
    <row r="27" spans="1:39" ht="31.5" x14ac:dyDescent="0.25">
      <c r="A27" s="147" t="s">
        <v>182</v>
      </c>
      <c r="B27" s="148" t="s">
        <v>363</v>
      </c>
      <c r="C27" s="146"/>
      <c r="D27" s="146"/>
      <c r="E27" s="146"/>
      <c r="F27" s="146"/>
      <c r="G27" s="146">
        <v>0</v>
      </c>
      <c r="H27" s="146">
        <v>3.1755463116515932</v>
      </c>
      <c r="I27" s="146"/>
      <c r="J27" s="146">
        <v>0</v>
      </c>
      <c r="K27" s="146"/>
      <c r="L27" s="146">
        <v>30.021366883981095</v>
      </c>
      <c r="M27" s="146"/>
      <c r="N27" s="146">
        <v>26.753357051498625</v>
      </c>
      <c r="O27" s="146"/>
      <c r="P27" s="146">
        <v>0</v>
      </c>
      <c r="Q27" s="146"/>
      <c r="R27" s="146">
        <v>0</v>
      </c>
      <c r="S27" s="146"/>
      <c r="T27" s="146">
        <v>0</v>
      </c>
      <c r="U27" s="146"/>
      <c r="V27" s="146">
        <v>0</v>
      </c>
      <c r="W27" s="146"/>
      <c r="X27" s="146">
        <v>0</v>
      </c>
      <c r="Y27" s="146"/>
      <c r="Z27" s="146" t="s">
        <v>533</v>
      </c>
      <c r="AA27" s="146"/>
      <c r="AB27" s="146">
        <v>33.196913195632689</v>
      </c>
      <c r="AC27" s="146">
        <v>26.753357051498625</v>
      </c>
    </row>
    <row r="28" spans="1:39" x14ac:dyDescent="0.25">
      <c r="A28" s="147" t="s">
        <v>181</v>
      </c>
      <c r="B28" s="148" t="s">
        <v>180</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39" x14ac:dyDescent="0.25">
      <c r="A29" s="147" t="s">
        <v>179</v>
      </c>
      <c r="B29" s="149" t="s">
        <v>178</v>
      </c>
      <c r="C29" s="146"/>
      <c r="D29" s="146"/>
      <c r="E29" s="146"/>
      <c r="F29" s="146"/>
      <c r="G29" s="146">
        <v>0</v>
      </c>
      <c r="H29" s="146">
        <v>0.63510926233031828</v>
      </c>
      <c r="I29" s="146"/>
      <c r="J29" s="146">
        <v>0</v>
      </c>
      <c r="K29" s="146"/>
      <c r="L29" s="146">
        <v>5.7475565002878923</v>
      </c>
      <c r="M29" s="146"/>
      <c r="N29" s="146">
        <v>5.1435191963818738</v>
      </c>
      <c r="O29" s="146"/>
      <c r="P29" s="146">
        <v>0</v>
      </c>
      <c r="Q29" s="146"/>
      <c r="R29" s="146">
        <v>0</v>
      </c>
      <c r="S29" s="146"/>
      <c r="T29" s="146">
        <v>0</v>
      </c>
      <c r="U29" s="146"/>
      <c r="V29" s="146">
        <v>0</v>
      </c>
      <c r="W29" s="146"/>
      <c r="X29" s="146">
        <v>0</v>
      </c>
      <c r="Y29" s="146"/>
      <c r="Z29" s="146" t="s">
        <v>533</v>
      </c>
      <c r="AA29" s="146"/>
      <c r="AB29" s="146">
        <v>6.3826657626182106</v>
      </c>
      <c r="AC29" s="146">
        <v>5.1435191963818738</v>
      </c>
    </row>
    <row r="30" spans="1:39" ht="47.25" x14ac:dyDescent="0.25">
      <c r="A30" s="144" t="s">
        <v>63</v>
      </c>
      <c r="B30" s="145" t="s">
        <v>177</v>
      </c>
      <c r="C30" s="146">
        <v>33.196913195632689</v>
      </c>
      <c r="D30" s="146">
        <v>26.753357051498629</v>
      </c>
      <c r="E30" s="146">
        <v>26.753357051498629</v>
      </c>
      <c r="F30" s="146">
        <v>26.753357051498629</v>
      </c>
      <c r="G30" s="146">
        <v>0</v>
      </c>
      <c r="H30" s="146">
        <v>3.1755463116515932</v>
      </c>
      <c r="I30" s="146"/>
      <c r="J30" s="146">
        <v>2.5750000000000002</v>
      </c>
      <c r="K30" s="146"/>
      <c r="L30" s="146">
        <v>30.021366883981091</v>
      </c>
      <c r="M30" s="146"/>
      <c r="N30" s="146">
        <v>24.178357051498629</v>
      </c>
      <c r="O30" s="146"/>
      <c r="P30" s="146">
        <v>0</v>
      </c>
      <c r="Q30" s="146"/>
      <c r="R30" s="146">
        <v>0</v>
      </c>
      <c r="S30" s="146"/>
      <c r="T30" s="146">
        <v>0</v>
      </c>
      <c r="U30" s="146"/>
      <c r="V30" s="146">
        <v>0</v>
      </c>
      <c r="W30" s="146"/>
      <c r="X30" s="146">
        <v>0</v>
      </c>
      <c r="Y30" s="146"/>
      <c r="Z30" s="146" t="s">
        <v>533</v>
      </c>
      <c r="AA30" s="146"/>
      <c r="AB30" s="146">
        <v>33.196913195632682</v>
      </c>
      <c r="AC30" s="146">
        <v>26.753357051498629</v>
      </c>
    </row>
    <row r="31" spans="1:39" x14ac:dyDescent="0.25">
      <c r="A31" s="144" t="s">
        <v>176</v>
      </c>
      <c r="B31" s="148" t="s">
        <v>175</v>
      </c>
      <c r="C31" s="146">
        <v>3.1755463116515932</v>
      </c>
      <c r="D31" s="146">
        <v>2.5750000000000002</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9" ht="31.5" x14ac:dyDescent="0.25">
      <c r="A32" s="144" t="s">
        <v>174</v>
      </c>
      <c r="B32" s="148" t="s">
        <v>173</v>
      </c>
      <c r="C32" s="146">
        <v>1.6618213101717956</v>
      </c>
      <c r="D32" s="146">
        <v>3.8618495152616403</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x14ac:dyDescent="0.25">
      <c r="A33" s="144" t="s">
        <v>172</v>
      </c>
      <c r="B33" s="148" t="s">
        <v>171</v>
      </c>
      <c r="C33" s="146">
        <v>26.443082501840397</v>
      </c>
      <c r="D33" s="146">
        <v>17.155541794599998</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x14ac:dyDescent="0.25">
      <c r="A34" s="144" t="s">
        <v>170</v>
      </c>
      <c r="B34" s="148" t="s">
        <v>169</v>
      </c>
      <c r="C34" s="146">
        <v>1.9164630719689058</v>
      </c>
      <c r="D34" s="146">
        <v>3.1609657416369874</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ht="31.5" x14ac:dyDescent="0.25">
      <c r="A35" s="144" t="s">
        <v>62</v>
      </c>
      <c r="B35" s="145" t="s">
        <v>168</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x14ac:dyDescent="0.25">
      <c r="A36" s="147" t="s">
        <v>167</v>
      </c>
      <c r="B36" s="148" t="s">
        <v>499</v>
      </c>
      <c r="C36" s="146"/>
      <c r="D36" s="146"/>
      <c r="E36" s="146"/>
      <c r="F36" s="146"/>
      <c r="G36" s="146">
        <v>0</v>
      </c>
      <c r="H36" s="146">
        <v>0</v>
      </c>
      <c r="I36" s="285" t="s">
        <v>494</v>
      </c>
      <c r="J36" s="146">
        <v>0</v>
      </c>
      <c r="K36" s="285" t="s">
        <v>494</v>
      </c>
      <c r="L36" s="146">
        <v>0</v>
      </c>
      <c r="M36" s="285" t="s">
        <v>494</v>
      </c>
      <c r="N36" s="146">
        <v>0</v>
      </c>
      <c r="O36" s="285" t="s">
        <v>494</v>
      </c>
      <c r="P36" s="146">
        <v>0</v>
      </c>
      <c r="Q36" s="285" t="s">
        <v>494</v>
      </c>
      <c r="R36" s="146">
        <v>0</v>
      </c>
      <c r="S36" s="285" t="s">
        <v>494</v>
      </c>
      <c r="T36" s="146">
        <v>0</v>
      </c>
      <c r="U36" s="285" t="s">
        <v>494</v>
      </c>
      <c r="V36" s="146">
        <v>0</v>
      </c>
      <c r="W36" s="285" t="s">
        <v>494</v>
      </c>
      <c r="X36" s="146">
        <v>0</v>
      </c>
      <c r="Y36" s="285" t="s">
        <v>494</v>
      </c>
      <c r="Z36" s="146" t="s">
        <v>533</v>
      </c>
      <c r="AA36" s="285" t="s">
        <v>533</v>
      </c>
      <c r="AB36" s="146">
        <v>0</v>
      </c>
      <c r="AC36" s="146">
        <v>0</v>
      </c>
    </row>
    <row r="37" spans="1:29" ht="31.5" x14ac:dyDescent="0.25">
      <c r="A37" s="147" t="s">
        <v>166</v>
      </c>
      <c r="B37" s="150" t="s">
        <v>497</v>
      </c>
      <c r="C37" s="146"/>
      <c r="D37" s="146"/>
      <c r="E37" s="146"/>
      <c r="F37" s="146"/>
      <c r="G37" s="146">
        <v>0</v>
      </c>
      <c r="H37" s="146">
        <v>0</v>
      </c>
      <c r="I37" s="285" t="s">
        <v>494</v>
      </c>
      <c r="J37" s="146">
        <v>0</v>
      </c>
      <c r="K37" s="285" t="s">
        <v>494</v>
      </c>
      <c r="L37" s="146">
        <v>0</v>
      </c>
      <c r="M37" s="285" t="s">
        <v>494</v>
      </c>
      <c r="N37" s="146">
        <v>0</v>
      </c>
      <c r="O37" s="285" t="s">
        <v>494</v>
      </c>
      <c r="P37" s="146">
        <v>0</v>
      </c>
      <c r="Q37" s="285" t="s">
        <v>494</v>
      </c>
      <c r="R37" s="146">
        <v>0</v>
      </c>
      <c r="S37" s="285" t="s">
        <v>494</v>
      </c>
      <c r="T37" s="146">
        <v>0</v>
      </c>
      <c r="U37" s="285" t="s">
        <v>494</v>
      </c>
      <c r="V37" s="146">
        <v>0</v>
      </c>
      <c r="W37" s="285" t="s">
        <v>494</v>
      </c>
      <c r="X37" s="146">
        <v>0</v>
      </c>
      <c r="Y37" s="285" t="s">
        <v>494</v>
      </c>
      <c r="Z37" s="146" t="s">
        <v>533</v>
      </c>
      <c r="AA37" s="285" t="s">
        <v>533</v>
      </c>
      <c r="AB37" s="146">
        <v>0</v>
      </c>
      <c r="AC37" s="146">
        <v>0</v>
      </c>
    </row>
    <row r="38" spans="1:29" x14ac:dyDescent="0.25">
      <c r="A38" s="147" t="s">
        <v>165</v>
      </c>
      <c r="B38" s="150" t="s">
        <v>156</v>
      </c>
      <c r="C38" s="146"/>
      <c r="D38" s="146"/>
      <c r="E38" s="146"/>
      <c r="F38" s="146"/>
      <c r="G38" s="146">
        <v>0</v>
      </c>
      <c r="H38" s="146">
        <v>0</v>
      </c>
      <c r="I38" s="285" t="s">
        <v>494</v>
      </c>
      <c r="J38" s="146">
        <v>0</v>
      </c>
      <c r="K38" s="285" t="s">
        <v>494</v>
      </c>
      <c r="L38" s="146">
        <v>0</v>
      </c>
      <c r="M38" s="285" t="s">
        <v>494</v>
      </c>
      <c r="N38" s="146">
        <v>0</v>
      </c>
      <c r="O38" s="285" t="s">
        <v>494</v>
      </c>
      <c r="P38" s="146">
        <v>0</v>
      </c>
      <c r="Q38" s="285" t="s">
        <v>494</v>
      </c>
      <c r="R38" s="146">
        <v>0</v>
      </c>
      <c r="S38" s="285" t="s">
        <v>494</v>
      </c>
      <c r="T38" s="146">
        <v>0</v>
      </c>
      <c r="U38" s="285" t="s">
        <v>494</v>
      </c>
      <c r="V38" s="146">
        <v>0</v>
      </c>
      <c r="W38" s="285" t="s">
        <v>494</v>
      </c>
      <c r="X38" s="146">
        <v>0</v>
      </c>
      <c r="Y38" s="285" t="s">
        <v>494</v>
      </c>
      <c r="Z38" s="146" t="s">
        <v>533</v>
      </c>
      <c r="AA38" s="285" t="s">
        <v>533</v>
      </c>
      <c r="AB38" s="146">
        <v>0</v>
      </c>
      <c r="AC38" s="146">
        <v>0</v>
      </c>
    </row>
    <row r="39" spans="1:29" x14ac:dyDescent="0.25">
      <c r="A39" s="147" t="s">
        <v>164</v>
      </c>
      <c r="B39" s="148" t="s">
        <v>530</v>
      </c>
      <c r="C39" s="146"/>
      <c r="D39" s="146"/>
      <c r="E39" s="146"/>
      <c r="F39" s="146"/>
      <c r="G39" s="146">
        <v>0</v>
      </c>
      <c r="H39" s="146">
        <v>0</v>
      </c>
      <c r="I39" s="285" t="s">
        <v>494</v>
      </c>
      <c r="J39" s="146">
        <v>0</v>
      </c>
      <c r="K39" s="285" t="s">
        <v>494</v>
      </c>
      <c r="L39" s="146">
        <v>0</v>
      </c>
      <c r="M39" s="285" t="s">
        <v>494</v>
      </c>
      <c r="N39" s="146">
        <v>0</v>
      </c>
      <c r="O39" s="285" t="s">
        <v>494</v>
      </c>
      <c r="P39" s="146">
        <v>0</v>
      </c>
      <c r="Q39" s="285" t="s">
        <v>494</v>
      </c>
      <c r="R39" s="146">
        <v>0</v>
      </c>
      <c r="S39" s="285" t="s">
        <v>494</v>
      </c>
      <c r="T39" s="146">
        <v>0</v>
      </c>
      <c r="U39" s="285" t="s">
        <v>494</v>
      </c>
      <c r="V39" s="146">
        <v>0</v>
      </c>
      <c r="W39" s="285" t="s">
        <v>494</v>
      </c>
      <c r="X39" s="146">
        <v>0</v>
      </c>
      <c r="Y39" s="285" t="s">
        <v>494</v>
      </c>
      <c r="Z39" s="146" t="s">
        <v>533</v>
      </c>
      <c r="AA39" s="285" t="s">
        <v>533</v>
      </c>
      <c r="AB39" s="146">
        <v>0</v>
      </c>
      <c r="AC39" s="146">
        <v>0</v>
      </c>
    </row>
    <row r="40" spans="1:29" x14ac:dyDescent="0.25">
      <c r="A40" s="147" t="s">
        <v>163</v>
      </c>
      <c r="B40" s="148" t="s">
        <v>500</v>
      </c>
      <c r="C40" s="146"/>
      <c r="D40" s="146"/>
      <c r="E40" s="146"/>
      <c r="F40" s="146"/>
      <c r="G40" s="146">
        <v>0</v>
      </c>
      <c r="H40" s="146">
        <v>0</v>
      </c>
      <c r="I40" s="285" t="s">
        <v>494</v>
      </c>
      <c r="J40" s="146">
        <v>0</v>
      </c>
      <c r="K40" s="285" t="s">
        <v>494</v>
      </c>
      <c r="L40" s="146">
        <v>0</v>
      </c>
      <c r="M40" s="285" t="s">
        <v>494</v>
      </c>
      <c r="N40" s="146">
        <v>0</v>
      </c>
      <c r="O40" s="285" t="s">
        <v>494</v>
      </c>
      <c r="P40" s="146">
        <v>0</v>
      </c>
      <c r="Q40" s="285" t="s">
        <v>494</v>
      </c>
      <c r="R40" s="146">
        <v>0</v>
      </c>
      <c r="S40" s="285" t="s">
        <v>494</v>
      </c>
      <c r="T40" s="146">
        <v>0</v>
      </c>
      <c r="U40" s="285" t="s">
        <v>494</v>
      </c>
      <c r="V40" s="146">
        <v>0</v>
      </c>
      <c r="W40" s="285" t="s">
        <v>494</v>
      </c>
      <c r="X40" s="146">
        <v>0</v>
      </c>
      <c r="Y40" s="285" t="s">
        <v>494</v>
      </c>
      <c r="Z40" s="146" t="s">
        <v>533</v>
      </c>
      <c r="AA40" s="285" t="s">
        <v>533</v>
      </c>
      <c r="AB40" s="146">
        <v>0</v>
      </c>
      <c r="AC40" s="146">
        <v>0</v>
      </c>
    </row>
    <row r="41" spans="1:29" x14ac:dyDescent="0.25">
      <c r="A41" s="147" t="s">
        <v>162</v>
      </c>
      <c r="B41" s="148" t="s">
        <v>501</v>
      </c>
      <c r="C41" s="146"/>
      <c r="D41" s="146"/>
      <c r="E41" s="146"/>
      <c r="F41" s="146"/>
      <c r="G41" s="146">
        <v>0</v>
      </c>
      <c r="H41" s="146">
        <v>0</v>
      </c>
      <c r="I41" s="285" t="s">
        <v>494</v>
      </c>
      <c r="J41" s="146">
        <v>0</v>
      </c>
      <c r="K41" s="285" t="s">
        <v>494</v>
      </c>
      <c r="L41" s="146">
        <v>0</v>
      </c>
      <c r="M41" s="285" t="s">
        <v>494</v>
      </c>
      <c r="N41" s="146">
        <v>0</v>
      </c>
      <c r="O41" s="285" t="s">
        <v>494</v>
      </c>
      <c r="P41" s="146">
        <v>0</v>
      </c>
      <c r="Q41" s="285" t="s">
        <v>494</v>
      </c>
      <c r="R41" s="146">
        <v>0</v>
      </c>
      <c r="S41" s="285" t="s">
        <v>494</v>
      </c>
      <c r="T41" s="146">
        <v>0</v>
      </c>
      <c r="U41" s="285" t="s">
        <v>494</v>
      </c>
      <c r="V41" s="146">
        <v>0</v>
      </c>
      <c r="W41" s="285" t="s">
        <v>494</v>
      </c>
      <c r="X41" s="146">
        <v>0</v>
      </c>
      <c r="Y41" s="285" t="s">
        <v>494</v>
      </c>
      <c r="Z41" s="146" t="s">
        <v>533</v>
      </c>
      <c r="AA41" s="285" t="s">
        <v>533</v>
      </c>
      <c r="AB41" s="146">
        <v>0</v>
      </c>
      <c r="AC41" s="146">
        <v>0</v>
      </c>
    </row>
    <row r="42" spans="1:29" x14ac:dyDescent="0.25">
      <c r="A42" s="147" t="s">
        <v>161</v>
      </c>
      <c r="B42" s="148" t="s">
        <v>502</v>
      </c>
      <c r="C42" s="146"/>
      <c r="D42" s="146"/>
      <c r="E42" s="146"/>
      <c r="F42" s="146"/>
      <c r="G42" s="146">
        <v>0</v>
      </c>
      <c r="H42" s="146">
        <v>0</v>
      </c>
      <c r="I42" s="285" t="s">
        <v>494</v>
      </c>
      <c r="J42" s="146">
        <v>0</v>
      </c>
      <c r="K42" s="285" t="s">
        <v>494</v>
      </c>
      <c r="L42" s="146">
        <v>0</v>
      </c>
      <c r="M42" s="285" t="s">
        <v>494</v>
      </c>
      <c r="N42" s="146">
        <v>0</v>
      </c>
      <c r="O42" s="285" t="s">
        <v>494</v>
      </c>
      <c r="P42" s="146">
        <v>0</v>
      </c>
      <c r="Q42" s="285" t="s">
        <v>494</v>
      </c>
      <c r="R42" s="146">
        <v>0</v>
      </c>
      <c r="S42" s="285" t="s">
        <v>494</v>
      </c>
      <c r="T42" s="146">
        <v>0</v>
      </c>
      <c r="U42" s="285" t="s">
        <v>494</v>
      </c>
      <c r="V42" s="146">
        <v>0</v>
      </c>
      <c r="W42" s="285" t="s">
        <v>494</v>
      </c>
      <c r="X42" s="146">
        <v>0</v>
      </c>
      <c r="Y42" s="285" t="s">
        <v>494</v>
      </c>
      <c r="Z42" s="146" t="s">
        <v>533</v>
      </c>
      <c r="AA42" s="285" t="s">
        <v>533</v>
      </c>
      <c r="AB42" s="146">
        <v>0</v>
      </c>
      <c r="AC42" s="146">
        <v>0</v>
      </c>
    </row>
    <row r="43" spans="1:29" x14ac:dyDescent="0.25">
      <c r="A43" s="147" t="s">
        <v>503</v>
      </c>
      <c r="B43" s="148" t="s">
        <v>504</v>
      </c>
      <c r="C43" s="146"/>
      <c r="D43" s="146"/>
      <c r="E43" s="146"/>
      <c r="F43" s="146"/>
      <c r="G43" s="146">
        <v>0</v>
      </c>
      <c r="H43" s="146">
        <v>0</v>
      </c>
      <c r="I43" s="285" t="s">
        <v>494</v>
      </c>
      <c r="J43" s="146">
        <v>0</v>
      </c>
      <c r="K43" s="285" t="s">
        <v>494</v>
      </c>
      <c r="L43" s="146">
        <v>0</v>
      </c>
      <c r="M43" s="285" t="s">
        <v>494</v>
      </c>
      <c r="N43" s="146">
        <v>0</v>
      </c>
      <c r="O43" s="285" t="s">
        <v>494</v>
      </c>
      <c r="P43" s="146">
        <v>0</v>
      </c>
      <c r="Q43" s="285" t="s">
        <v>494</v>
      </c>
      <c r="R43" s="146">
        <v>0</v>
      </c>
      <c r="S43" s="285" t="s">
        <v>494</v>
      </c>
      <c r="T43" s="146">
        <v>0</v>
      </c>
      <c r="U43" s="285" t="s">
        <v>494</v>
      </c>
      <c r="V43" s="146">
        <v>0</v>
      </c>
      <c r="W43" s="285" t="s">
        <v>494</v>
      </c>
      <c r="X43" s="146">
        <v>0</v>
      </c>
      <c r="Y43" s="285" t="s">
        <v>494</v>
      </c>
      <c r="Z43" s="146" t="s">
        <v>533</v>
      </c>
      <c r="AA43" s="285" t="s">
        <v>533</v>
      </c>
      <c r="AB43" s="146">
        <v>0</v>
      </c>
      <c r="AC43" s="146">
        <v>0</v>
      </c>
    </row>
    <row r="44" spans="1:29" x14ac:dyDescent="0.25">
      <c r="A44" s="147" t="s">
        <v>505</v>
      </c>
      <c r="B44" s="148" t="s">
        <v>506</v>
      </c>
      <c r="C44" s="146"/>
      <c r="D44" s="146"/>
      <c r="E44" s="146"/>
      <c r="F44" s="146"/>
      <c r="G44" s="146">
        <v>0</v>
      </c>
      <c r="H44" s="146">
        <v>0</v>
      </c>
      <c r="I44" s="285" t="s">
        <v>494</v>
      </c>
      <c r="J44" s="146">
        <v>0</v>
      </c>
      <c r="K44" s="285" t="s">
        <v>494</v>
      </c>
      <c r="L44" s="146">
        <v>0</v>
      </c>
      <c r="M44" s="285" t="s">
        <v>494</v>
      </c>
      <c r="N44" s="146">
        <v>0</v>
      </c>
      <c r="O44" s="285" t="s">
        <v>494</v>
      </c>
      <c r="P44" s="146">
        <v>0</v>
      </c>
      <c r="Q44" s="285" t="s">
        <v>494</v>
      </c>
      <c r="R44" s="146">
        <v>0</v>
      </c>
      <c r="S44" s="285" t="s">
        <v>494</v>
      </c>
      <c r="T44" s="146">
        <v>0</v>
      </c>
      <c r="U44" s="285" t="s">
        <v>494</v>
      </c>
      <c r="V44" s="146">
        <v>0</v>
      </c>
      <c r="W44" s="285" t="s">
        <v>494</v>
      </c>
      <c r="X44" s="146">
        <v>0</v>
      </c>
      <c r="Y44" s="285" t="s">
        <v>494</v>
      </c>
      <c r="Z44" s="146" t="s">
        <v>533</v>
      </c>
      <c r="AA44" s="285" t="s">
        <v>533</v>
      </c>
      <c r="AB44" s="146">
        <v>0</v>
      </c>
      <c r="AC44" s="146">
        <v>0</v>
      </c>
    </row>
    <row r="45" spans="1:29" x14ac:dyDescent="0.25">
      <c r="A45" s="147" t="s">
        <v>507</v>
      </c>
      <c r="B45" s="148" t="s">
        <v>508</v>
      </c>
      <c r="C45" s="146"/>
      <c r="D45" s="146"/>
      <c r="E45" s="146"/>
      <c r="F45" s="146"/>
      <c r="G45" s="146">
        <v>0</v>
      </c>
      <c r="H45" s="146">
        <v>0</v>
      </c>
      <c r="I45" s="285" t="s">
        <v>494</v>
      </c>
      <c r="J45" s="146">
        <v>0</v>
      </c>
      <c r="K45" s="285" t="s">
        <v>494</v>
      </c>
      <c r="L45" s="146">
        <v>0</v>
      </c>
      <c r="M45" s="285" t="s">
        <v>494</v>
      </c>
      <c r="N45" s="146">
        <v>0</v>
      </c>
      <c r="O45" s="285" t="s">
        <v>494</v>
      </c>
      <c r="P45" s="146">
        <v>0</v>
      </c>
      <c r="Q45" s="285" t="s">
        <v>494</v>
      </c>
      <c r="R45" s="146">
        <v>0</v>
      </c>
      <c r="S45" s="285" t="s">
        <v>494</v>
      </c>
      <c r="T45" s="146">
        <v>0</v>
      </c>
      <c r="U45" s="285" t="s">
        <v>494</v>
      </c>
      <c r="V45" s="146">
        <v>0</v>
      </c>
      <c r="W45" s="285" t="s">
        <v>494</v>
      </c>
      <c r="X45" s="146">
        <v>0</v>
      </c>
      <c r="Y45" s="285" t="s">
        <v>494</v>
      </c>
      <c r="Z45" s="146" t="s">
        <v>533</v>
      </c>
      <c r="AA45" s="285" t="s">
        <v>533</v>
      </c>
      <c r="AB45" s="146">
        <v>0</v>
      </c>
      <c r="AC45" s="146">
        <v>0</v>
      </c>
    </row>
    <row r="46" spans="1:29" x14ac:dyDescent="0.25">
      <c r="A46" s="147" t="s">
        <v>509</v>
      </c>
      <c r="B46" s="148" t="s">
        <v>510</v>
      </c>
      <c r="C46" s="146"/>
      <c r="D46" s="146"/>
      <c r="E46" s="146"/>
      <c r="F46" s="146"/>
      <c r="G46" s="146">
        <v>0</v>
      </c>
      <c r="H46" s="146">
        <v>0</v>
      </c>
      <c r="I46" s="285" t="s">
        <v>494</v>
      </c>
      <c r="J46" s="146">
        <v>0</v>
      </c>
      <c r="K46" s="285" t="s">
        <v>494</v>
      </c>
      <c r="L46" s="146">
        <v>0</v>
      </c>
      <c r="M46" s="285" t="s">
        <v>494</v>
      </c>
      <c r="N46" s="146">
        <v>0</v>
      </c>
      <c r="O46" s="285" t="s">
        <v>494</v>
      </c>
      <c r="P46" s="146">
        <v>0</v>
      </c>
      <c r="Q46" s="285" t="s">
        <v>494</v>
      </c>
      <c r="R46" s="146">
        <v>0</v>
      </c>
      <c r="S46" s="285" t="s">
        <v>494</v>
      </c>
      <c r="T46" s="146">
        <v>0</v>
      </c>
      <c r="U46" s="285" t="s">
        <v>494</v>
      </c>
      <c r="V46" s="146">
        <v>0</v>
      </c>
      <c r="W46" s="285" t="s">
        <v>494</v>
      </c>
      <c r="X46" s="146">
        <v>0</v>
      </c>
      <c r="Y46" s="285" t="s">
        <v>494</v>
      </c>
      <c r="Z46" s="146" t="s">
        <v>533</v>
      </c>
      <c r="AA46" s="285" t="s">
        <v>533</v>
      </c>
      <c r="AB46" s="146">
        <v>0</v>
      </c>
      <c r="AC46" s="146">
        <v>0</v>
      </c>
    </row>
    <row r="47" spans="1:29" x14ac:dyDescent="0.25">
      <c r="A47" s="144" t="s">
        <v>61</v>
      </c>
      <c r="B47" s="145" t="s">
        <v>160</v>
      </c>
      <c r="C47" s="146"/>
      <c r="D47" s="146"/>
      <c r="E47" s="146"/>
      <c r="F47" s="146"/>
      <c r="G47" s="146"/>
      <c r="H47" s="146"/>
      <c r="I47" s="146"/>
      <c r="J47" s="146"/>
      <c r="K47" s="146"/>
      <c r="L47" s="146"/>
      <c r="M47" s="146"/>
      <c r="N47" s="146"/>
      <c r="O47" s="146"/>
      <c r="P47" s="146"/>
      <c r="Q47" s="146"/>
      <c r="R47" s="146"/>
      <c r="S47" s="285"/>
      <c r="T47" s="146"/>
      <c r="U47" s="146"/>
      <c r="V47" s="146"/>
      <c r="W47" s="146"/>
      <c r="X47" s="146"/>
      <c r="Y47" s="146"/>
      <c r="Z47" s="146"/>
      <c r="AA47" s="146"/>
      <c r="AB47" s="146"/>
      <c r="AC47" s="146"/>
    </row>
    <row r="48" spans="1:29" x14ac:dyDescent="0.25">
      <c r="A48" s="147" t="s">
        <v>159</v>
      </c>
      <c r="B48" s="148" t="s">
        <v>499</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t="s">
        <v>533</v>
      </c>
      <c r="AA48" s="146"/>
      <c r="AB48" s="146">
        <v>0</v>
      </c>
      <c r="AC48" s="146">
        <v>0</v>
      </c>
    </row>
    <row r="49" spans="1:29" ht="31.5" x14ac:dyDescent="0.25">
      <c r="A49" s="147" t="s">
        <v>158</v>
      </c>
      <c r="B49" s="150" t="s">
        <v>497</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t="s">
        <v>533</v>
      </c>
      <c r="AA49" s="146"/>
      <c r="AB49" s="146">
        <v>0</v>
      </c>
      <c r="AC49" s="146">
        <v>0</v>
      </c>
    </row>
    <row r="50" spans="1:29" x14ac:dyDescent="0.25">
      <c r="A50" s="147" t="s">
        <v>157</v>
      </c>
      <c r="B50" s="150" t="s">
        <v>156</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t="s">
        <v>533</v>
      </c>
      <c r="AA50" s="146"/>
      <c r="AB50" s="146">
        <v>0</v>
      </c>
      <c r="AC50" s="146">
        <v>0</v>
      </c>
    </row>
    <row r="51" spans="1:29" ht="35.25" customHeight="1" x14ac:dyDescent="0.25">
      <c r="A51" s="147" t="s">
        <v>155</v>
      </c>
      <c r="B51" s="148" t="s">
        <v>154</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t="s">
        <v>533</v>
      </c>
      <c r="AA51" s="146"/>
      <c r="AB51" s="146">
        <v>0</v>
      </c>
      <c r="AC51" s="146">
        <v>0</v>
      </c>
    </row>
    <row r="52" spans="1:29" ht="31.5" x14ac:dyDescent="0.25">
      <c r="A52" s="147" t="s">
        <v>153</v>
      </c>
      <c r="B52" s="148" t="s">
        <v>152</v>
      </c>
      <c r="C52" s="146">
        <v>0</v>
      </c>
      <c r="D52" s="146">
        <v>0</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v>
      </c>
      <c r="Y52" s="146"/>
      <c r="Z52" s="146" t="s">
        <v>533</v>
      </c>
      <c r="AA52" s="146"/>
      <c r="AB52" s="146">
        <v>0</v>
      </c>
      <c r="AC52" s="146">
        <v>0</v>
      </c>
    </row>
    <row r="53" spans="1:29" x14ac:dyDescent="0.25">
      <c r="A53" s="147" t="s">
        <v>151</v>
      </c>
      <c r="B53" s="148" t="s">
        <v>150</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t="s">
        <v>533</v>
      </c>
      <c r="AA53" s="146"/>
      <c r="AB53" s="146">
        <v>0</v>
      </c>
      <c r="AC53" s="146">
        <v>0</v>
      </c>
    </row>
    <row r="54" spans="1:29" x14ac:dyDescent="0.25">
      <c r="A54" s="147" t="s">
        <v>149</v>
      </c>
      <c r="B54" s="148" t="s">
        <v>500</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t="s">
        <v>533</v>
      </c>
      <c r="AA54" s="146"/>
      <c r="AB54" s="146">
        <v>0</v>
      </c>
      <c r="AC54" s="146">
        <v>0</v>
      </c>
    </row>
    <row r="55" spans="1:29" x14ac:dyDescent="0.25">
      <c r="A55" s="147" t="s">
        <v>511</v>
      </c>
      <c r="B55" s="148" t="s">
        <v>501</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t="s">
        <v>533</v>
      </c>
      <c r="AA55" s="146"/>
      <c r="AB55" s="146">
        <v>0</v>
      </c>
      <c r="AC55" s="146">
        <v>0</v>
      </c>
    </row>
    <row r="56" spans="1:29" x14ac:dyDescent="0.25">
      <c r="A56" s="147" t="s">
        <v>512</v>
      </c>
      <c r="B56" s="148" t="s">
        <v>502</v>
      </c>
      <c r="C56" s="146">
        <v>0</v>
      </c>
      <c r="D56" s="146">
        <v>0</v>
      </c>
      <c r="E56" s="146"/>
      <c r="F56" s="146"/>
      <c r="G56" s="146">
        <v>0</v>
      </c>
      <c r="H56" s="146">
        <v>0</v>
      </c>
      <c r="I56" s="146"/>
      <c r="J56" s="146">
        <v>0</v>
      </c>
      <c r="K56" s="146"/>
      <c r="L56" s="146">
        <v>0</v>
      </c>
      <c r="M56" s="146"/>
      <c r="N56" s="146">
        <v>0</v>
      </c>
      <c r="O56" s="146"/>
      <c r="P56" s="146">
        <v>0</v>
      </c>
      <c r="Q56" s="146"/>
      <c r="R56" s="146">
        <v>0</v>
      </c>
      <c r="S56" s="146"/>
      <c r="T56" s="146">
        <v>0</v>
      </c>
      <c r="U56" s="146"/>
      <c r="V56" s="146">
        <v>0</v>
      </c>
      <c r="W56" s="146"/>
      <c r="X56" s="146">
        <v>0</v>
      </c>
      <c r="Y56" s="146"/>
      <c r="Z56" s="146" t="s">
        <v>533</v>
      </c>
      <c r="AA56" s="146"/>
      <c r="AB56" s="146">
        <v>0</v>
      </c>
      <c r="AC56" s="146">
        <v>0</v>
      </c>
    </row>
    <row r="57" spans="1:29" x14ac:dyDescent="0.25">
      <c r="A57" s="147" t="s">
        <v>513</v>
      </c>
      <c r="B57" s="148" t="s">
        <v>504</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t="s">
        <v>533</v>
      </c>
      <c r="AA57" s="146"/>
      <c r="AB57" s="146">
        <v>0</v>
      </c>
      <c r="AC57" s="146">
        <v>0</v>
      </c>
    </row>
    <row r="58" spans="1:29" ht="36.75" customHeight="1" x14ac:dyDescent="0.25">
      <c r="A58" s="147" t="s">
        <v>514</v>
      </c>
      <c r="B58" s="148" t="s">
        <v>506</v>
      </c>
      <c r="C58" s="146">
        <v>1</v>
      </c>
      <c r="D58" s="146">
        <v>18</v>
      </c>
      <c r="E58" s="146"/>
      <c r="F58" s="146"/>
      <c r="G58" s="146">
        <v>0</v>
      </c>
      <c r="H58" s="146">
        <v>0</v>
      </c>
      <c r="I58" s="146"/>
      <c r="J58" s="146">
        <v>0</v>
      </c>
      <c r="K58" s="146"/>
      <c r="L58" s="146">
        <v>1</v>
      </c>
      <c r="M58" s="146"/>
      <c r="N58" s="146">
        <v>18</v>
      </c>
      <c r="O58" s="146"/>
      <c r="P58" s="146">
        <v>0</v>
      </c>
      <c r="Q58" s="146"/>
      <c r="R58" s="146">
        <v>0</v>
      </c>
      <c r="S58" s="146"/>
      <c r="T58" s="146">
        <v>0</v>
      </c>
      <c r="U58" s="146"/>
      <c r="V58" s="146">
        <v>0</v>
      </c>
      <c r="W58" s="146"/>
      <c r="X58" s="146">
        <v>0</v>
      </c>
      <c r="Y58" s="146"/>
      <c r="Z58" s="146" t="s">
        <v>533</v>
      </c>
      <c r="AA58" s="146"/>
      <c r="AB58" s="146">
        <v>1</v>
      </c>
      <c r="AC58" s="146">
        <v>18</v>
      </c>
    </row>
    <row r="59" spans="1:29" x14ac:dyDescent="0.25">
      <c r="A59" s="147" t="s">
        <v>515</v>
      </c>
      <c r="B59" s="148" t="s">
        <v>508</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t="s">
        <v>533</v>
      </c>
      <c r="AA59" s="146"/>
      <c r="AB59" s="146">
        <v>0</v>
      </c>
      <c r="AC59" s="146">
        <v>0</v>
      </c>
    </row>
    <row r="60" spans="1:29" x14ac:dyDescent="0.25">
      <c r="A60" s="147" t="s">
        <v>516</v>
      </c>
      <c r="B60" s="148" t="s">
        <v>510</v>
      </c>
      <c r="C60" s="146">
        <v>0</v>
      </c>
      <c r="D60" s="146">
        <v>0</v>
      </c>
      <c r="E60" s="146"/>
      <c r="F60" s="146"/>
      <c r="G60" s="146">
        <v>0</v>
      </c>
      <c r="H60" s="146">
        <v>0</v>
      </c>
      <c r="I60" s="146"/>
      <c r="J60" s="146">
        <v>0</v>
      </c>
      <c r="K60" s="146"/>
      <c r="L60" s="146">
        <v>0</v>
      </c>
      <c r="M60" s="146"/>
      <c r="N60" s="146">
        <v>0</v>
      </c>
      <c r="O60" s="146"/>
      <c r="P60" s="146">
        <v>0</v>
      </c>
      <c r="Q60" s="146"/>
      <c r="R60" s="146">
        <v>0</v>
      </c>
      <c r="S60" s="146"/>
      <c r="T60" s="146">
        <v>0</v>
      </c>
      <c r="U60" s="146"/>
      <c r="V60" s="146">
        <v>0</v>
      </c>
      <c r="W60" s="146"/>
      <c r="X60" s="146">
        <v>0</v>
      </c>
      <c r="Y60" s="146"/>
      <c r="Z60" s="146" t="s">
        <v>533</v>
      </c>
      <c r="AA60" s="146"/>
      <c r="AB60" s="146">
        <v>0</v>
      </c>
      <c r="AC60" s="146">
        <v>0</v>
      </c>
    </row>
    <row r="61" spans="1:29" ht="31.5" x14ac:dyDescent="0.25">
      <c r="A61" s="144" t="s">
        <v>59</v>
      </c>
      <c r="B61" s="145" t="s">
        <v>148</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x14ac:dyDescent="0.25">
      <c r="A62" s="147" t="s">
        <v>147</v>
      </c>
      <c r="B62" s="148" t="s">
        <v>146</v>
      </c>
      <c r="C62" s="146">
        <v>33.196913195632689</v>
      </c>
      <c r="D62" s="146">
        <v>26.753357051498629</v>
      </c>
      <c r="E62" s="146"/>
      <c r="F62" s="146"/>
      <c r="G62" s="146">
        <v>0</v>
      </c>
      <c r="H62" s="146">
        <v>0</v>
      </c>
      <c r="I62" s="146"/>
      <c r="J62" s="146">
        <v>0</v>
      </c>
      <c r="K62" s="146"/>
      <c r="L62" s="146">
        <v>33.196913195632689</v>
      </c>
      <c r="M62" s="146"/>
      <c r="N62" s="146">
        <v>26.753357051498629</v>
      </c>
      <c r="O62" s="146"/>
      <c r="P62" s="146">
        <v>0</v>
      </c>
      <c r="Q62" s="146"/>
      <c r="R62" s="146">
        <v>0</v>
      </c>
      <c r="S62" s="146"/>
      <c r="T62" s="146">
        <v>0</v>
      </c>
      <c r="U62" s="146"/>
      <c r="V62" s="146">
        <v>0</v>
      </c>
      <c r="W62" s="146"/>
      <c r="X62" s="146">
        <v>0</v>
      </c>
      <c r="Y62" s="146"/>
      <c r="Z62" s="146" t="s">
        <v>533</v>
      </c>
      <c r="AA62" s="146"/>
      <c r="AB62" s="146">
        <v>33.196913195632689</v>
      </c>
      <c r="AC62" s="146">
        <v>26.753357051498629</v>
      </c>
    </row>
    <row r="63" spans="1:29" x14ac:dyDescent="0.25">
      <c r="A63" s="147" t="s">
        <v>145</v>
      </c>
      <c r="B63" s="150" t="s">
        <v>139</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t="s">
        <v>533</v>
      </c>
      <c r="AA63" s="146"/>
      <c r="AB63" s="146">
        <v>0</v>
      </c>
      <c r="AC63" s="146">
        <v>0</v>
      </c>
    </row>
    <row r="64" spans="1:29" x14ac:dyDescent="0.25">
      <c r="A64" s="147" t="s">
        <v>144</v>
      </c>
      <c r="B64" s="148" t="s">
        <v>138</v>
      </c>
      <c r="C64" s="146"/>
      <c r="D64" s="146"/>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t="s">
        <v>533</v>
      </c>
      <c r="AA64" s="146"/>
      <c r="AB64" s="146">
        <v>0</v>
      </c>
      <c r="AC64" s="146">
        <v>0</v>
      </c>
    </row>
    <row r="65" spans="1:29" x14ac:dyDescent="0.25">
      <c r="A65" s="147" t="s">
        <v>143</v>
      </c>
      <c r="B65" s="150" t="s">
        <v>137</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t="s">
        <v>533</v>
      </c>
      <c r="AA65" s="146"/>
      <c r="AB65" s="146">
        <v>0</v>
      </c>
      <c r="AC65" s="146">
        <v>0</v>
      </c>
    </row>
    <row r="66" spans="1:29" ht="54" customHeight="1" x14ac:dyDescent="0.25">
      <c r="A66" s="147" t="s">
        <v>142</v>
      </c>
      <c r="B66" s="150" t="s">
        <v>136</v>
      </c>
      <c r="C66" s="146"/>
      <c r="D66" s="146"/>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v>
      </c>
      <c r="Y66" s="146"/>
      <c r="Z66" s="146" t="s">
        <v>533</v>
      </c>
      <c r="AA66" s="146"/>
      <c r="AB66" s="146">
        <v>0</v>
      </c>
      <c r="AC66" s="146">
        <v>0</v>
      </c>
    </row>
    <row r="67" spans="1:29" x14ac:dyDescent="0.25">
      <c r="A67" s="147" t="s">
        <v>141</v>
      </c>
      <c r="B67" s="148" t="s">
        <v>500</v>
      </c>
      <c r="C67" s="146"/>
      <c r="D67" s="146"/>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t="s">
        <v>533</v>
      </c>
      <c r="AA67" s="146"/>
      <c r="AB67" s="146">
        <v>0</v>
      </c>
      <c r="AC67" s="146">
        <v>0</v>
      </c>
    </row>
    <row r="68" spans="1:29" ht="50.25" customHeight="1" x14ac:dyDescent="0.25">
      <c r="A68" s="147" t="s">
        <v>517</v>
      </c>
      <c r="B68" s="148" t="s">
        <v>501</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t="s">
        <v>533</v>
      </c>
      <c r="AA68" s="146"/>
      <c r="AB68" s="146">
        <v>0</v>
      </c>
      <c r="AC68" s="146">
        <v>0</v>
      </c>
    </row>
    <row r="69" spans="1:29" x14ac:dyDescent="0.25">
      <c r="A69" s="147" t="s">
        <v>518</v>
      </c>
      <c r="B69" s="148" t="s">
        <v>502</v>
      </c>
      <c r="C69" s="146"/>
      <c r="D69" s="146"/>
      <c r="E69" s="146"/>
      <c r="F69" s="146"/>
      <c r="G69" s="146">
        <v>0</v>
      </c>
      <c r="H69" s="146">
        <v>0</v>
      </c>
      <c r="I69" s="146"/>
      <c r="J69" s="146">
        <v>0</v>
      </c>
      <c r="K69" s="146"/>
      <c r="L69" s="146">
        <v>0</v>
      </c>
      <c r="M69" s="146"/>
      <c r="N69" s="146">
        <v>0</v>
      </c>
      <c r="O69" s="146"/>
      <c r="P69" s="146">
        <v>0</v>
      </c>
      <c r="Q69" s="146"/>
      <c r="R69" s="146">
        <v>0</v>
      </c>
      <c r="S69" s="146"/>
      <c r="T69" s="146">
        <v>0</v>
      </c>
      <c r="U69" s="146"/>
      <c r="V69" s="146">
        <v>0</v>
      </c>
      <c r="W69" s="146"/>
      <c r="X69" s="146">
        <v>0</v>
      </c>
      <c r="Y69" s="146"/>
      <c r="Z69" s="146" t="s">
        <v>533</v>
      </c>
      <c r="AA69" s="146"/>
      <c r="AB69" s="146">
        <v>0</v>
      </c>
      <c r="AC69" s="146">
        <v>0</v>
      </c>
    </row>
    <row r="70" spans="1:29" ht="36.75" customHeight="1" x14ac:dyDescent="0.25">
      <c r="A70" s="147" t="s">
        <v>519</v>
      </c>
      <c r="B70" s="148" t="s">
        <v>504</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t="s">
        <v>533</v>
      </c>
      <c r="AA70" s="146"/>
      <c r="AB70" s="146">
        <v>0</v>
      </c>
      <c r="AC70" s="146">
        <v>0</v>
      </c>
    </row>
    <row r="71" spans="1:29" x14ac:dyDescent="0.25">
      <c r="A71" s="147" t="s">
        <v>520</v>
      </c>
      <c r="B71" s="148" t="s">
        <v>506</v>
      </c>
      <c r="C71" s="146"/>
      <c r="D71" s="146"/>
      <c r="E71" s="146"/>
      <c r="F71" s="146"/>
      <c r="G71" s="146">
        <v>0</v>
      </c>
      <c r="H71" s="146">
        <v>0</v>
      </c>
      <c r="I71" s="146"/>
      <c r="J71" s="146">
        <v>0</v>
      </c>
      <c r="K71" s="146"/>
      <c r="L71" s="146">
        <v>1</v>
      </c>
      <c r="M71" s="146"/>
      <c r="N71" s="146">
        <v>18</v>
      </c>
      <c r="O71" s="146"/>
      <c r="P71" s="146">
        <v>0</v>
      </c>
      <c r="Q71" s="146"/>
      <c r="R71" s="146">
        <v>0</v>
      </c>
      <c r="S71" s="146"/>
      <c r="T71" s="146">
        <v>0</v>
      </c>
      <c r="U71" s="146"/>
      <c r="V71" s="146">
        <v>0</v>
      </c>
      <c r="W71" s="146"/>
      <c r="X71" s="146">
        <v>0</v>
      </c>
      <c r="Y71" s="146"/>
      <c r="Z71" s="146" t="s">
        <v>533</v>
      </c>
      <c r="AA71" s="146"/>
      <c r="AB71" s="146">
        <v>1</v>
      </c>
      <c r="AC71" s="146">
        <v>18</v>
      </c>
    </row>
    <row r="72" spans="1:29" ht="51" customHeight="1" x14ac:dyDescent="0.25">
      <c r="A72" s="147" t="s">
        <v>521</v>
      </c>
      <c r="B72" s="148" t="s">
        <v>508</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t="s">
        <v>533</v>
      </c>
      <c r="AA72" s="146"/>
      <c r="AB72" s="146">
        <v>0</v>
      </c>
      <c r="AC72" s="146">
        <v>0</v>
      </c>
    </row>
    <row r="73" spans="1:29" ht="32.25" customHeight="1" x14ac:dyDescent="0.25">
      <c r="A73" s="147" t="s">
        <v>522</v>
      </c>
      <c r="B73" s="148" t="s">
        <v>510</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v>0</v>
      </c>
      <c r="Y73" s="146"/>
      <c r="Z73" s="146" t="s">
        <v>533</v>
      </c>
      <c r="AA73" s="146"/>
      <c r="AB73" s="146">
        <v>0</v>
      </c>
      <c r="AC73" s="146">
        <v>0</v>
      </c>
    </row>
    <row r="74" spans="1:29" ht="51.75" customHeight="1" x14ac:dyDescent="0.25">
      <c r="A74" s="144" t="s">
        <v>58</v>
      </c>
      <c r="B74" s="151" t="s">
        <v>235</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t="s">
        <v>533</v>
      </c>
      <c r="AA74" s="146"/>
      <c r="AB74" s="146">
        <v>0</v>
      </c>
      <c r="AC74" s="146">
        <v>0</v>
      </c>
    </row>
    <row r="75" spans="1:29" ht="21.75" customHeight="1" x14ac:dyDescent="0.25">
      <c r="A75" s="144" t="s">
        <v>56</v>
      </c>
      <c r="B75" s="145" t="s">
        <v>140</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ht="23.25" customHeight="1" x14ac:dyDescent="0.25">
      <c r="A76" s="147" t="s">
        <v>230</v>
      </c>
      <c r="B76" s="148" t="s">
        <v>499</v>
      </c>
      <c r="C76" s="152"/>
      <c r="D76" s="152"/>
      <c r="E76" s="153"/>
      <c r="F76" s="153"/>
      <c r="G76" s="146">
        <v>0</v>
      </c>
      <c r="H76" s="146" t="s">
        <v>533</v>
      </c>
      <c r="I76" s="153"/>
      <c r="J76" s="146">
        <v>0</v>
      </c>
      <c r="K76" s="152"/>
      <c r="L76" s="146" t="s">
        <v>533</v>
      </c>
      <c r="M76" s="152"/>
      <c r="N76" s="146">
        <v>0</v>
      </c>
      <c r="O76" s="152"/>
      <c r="P76" s="146" t="s">
        <v>533</v>
      </c>
      <c r="Q76" s="152"/>
      <c r="R76" s="146">
        <v>0</v>
      </c>
      <c r="S76" s="152"/>
      <c r="T76" s="146" t="s">
        <v>533</v>
      </c>
      <c r="U76" s="152"/>
      <c r="V76" s="146">
        <v>0</v>
      </c>
      <c r="W76" s="152"/>
      <c r="X76" s="146">
        <v>0</v>
      </c>
      <c r="Y76" s="152"/>
      <c r="Z76" s="146" t="s">
        <v>533</v>
      </c>
      <c r="AA76" s="152"/>
      <c r="AB76" s="146">
        <v>0</v>
      </c>
      <c r="AC76" s="146">
        <v>0</v>
      </c>
    </row>
    <row r="77" spans="1:29" ht="18.75" customHeight="1" x14ac:dyDescent="0.25">
      <c r="A77" s="147" t="s">
        <v>231</v>
      </c>
      <c r="B77" s="150" t="s">
        <v>497</v>
      </c>
      <c r="C77" s="146"/>
      <c r="D77" s="146"/>
      <c r="E77" s="146"/>
      <c r="F77" s="146"/>
      <c r="G77" s="146">
        <v>0</v>
      </c>
      <c r="H77" s="146" t="s">
        <v>533</v>
      </c>
      <c r="I77" s="146"/>
      <c r="J77" s="146">
        <v>0</v>
      </c>
      <c r="K77" s="146"/>
      <c r="L77" s="146" t="s">
        <v>533</v>
      </c>
      <c r="M77" s="146"/>
      <c r="N77" s="146">
        <v>0</v>
      </c>
      <c r="O77" s="146"/>
      <c r="P77" s="146" t="s">
        <v>533</v>
      </c>
      <c r="Q77" s="146"/>
      <c r="R77" s="146">
        <v>0</v>
      </c>
      <c r="S77" s="146"/>
      <c r="T77" s="146" t="s">
        <v>533</v>
      </c>
      <c r="U77" s="146"/>
      <c r="V77" s="146">
        <v>0</v>
      </c>
      <c r="W77" s="146"/>
      <c r="X77" s="146">
        <v>0</v>
      </c>
      <c r="Y77" s="146"/>
      <c r="Z77" s="146" t="s">
        <v>533</v>
      </c>
      <c r="AA77" s="146"/>
      <c r="AB77" s="146">
        <v>0</v>
      </c>
      <c r="AC77" s="146">
        <v>0</v>
      </c>
    </row>
    <row r="78" spans="1:29" x14ac:dyDescent="0.25">
      <c r="A78" s="147" t="s">
        <v>232</v>
      </c>
      <c r="B78" s="150" t="s">
        <v>156</v>
      </c>
      <c r="C78" s="146"/>
      <c r="D78" s="146"/>
      <c r="E78" s="146"/>
      <c r="F78" s="146"/>
      <c r="G78" s="146">
        <v>0</v>
      </c>
      <c r="H78" s="146" t="s">
        <v>533</v>
      </c>
      <c r="I78" s="146"/>
      <c r="J78" s="146">
        <v>0</v>
      </c>
      <c r="K78" s="146"/>
      <c r="L78" s="146" t="s">
        <v>533</v>
      </c>
      <c r="M78" s="146"/>
      <c r="N78" s="146">
        <v>0</v>
      </c>
      <c r="O78" s="146"/>
      <c r="P78" s="146" t="s">
        <v>533</v>
      </c>
      <c r="Q78" s="146"/>
      <c r="R78" s="146">
        <v>0</v>
      </c>
      <c r="S78" s="146"/>
      <c r="T78" s="146" t="s">
        <v>533</v>
      </c>
      <c r="U78" s="146"/>
      <c r="V78" s="146">
        <v>0</v>
      </c>
      <c r="W78" s="146"/>
      <c r="X78" s="146">
        <v>0</v>
      </c>
      <c r="Y78" s="146"/>
      <c r="Z78" s="146" t="s">
        <v>533</v>
      </c>
      <c r="AA78" s="146"/>
      <c r="AB78" s="146">
        <v>0</v>
      </c>
      <c r="AC78" s="146">
        <v>0</v>
      </c>
    </row>
    <row r="79" spans="1:29" x14ac:dyDescent="0.25">
      <c r="A79" s="147" t="s">
        <v>233</v>
      </c>
      <c r="B79" s="148" t="s">
        <v>498</v>
      </c>
      <c r="C79" s="146"/>
      <c r="D79" s="146"/>
      <c r="E79" s="146"/>
      <c r="F79" s="146"/>
      <c r="G79" s="146">
        <v>0</v>
      </c>
      <c r="H79" s="146" t="s">
        <v>533</v>
      </c>
      <c r="I79" s="146"/>
      <c r="J79" s="146">
        <v>0</v>
      </c>
      <c r="K79" s="146"/>
      <c r="L79" s="146" t="s">
        <v>533</v>
      </c>
      <c r="M79" s="146"/>
      <c r="N79" s="146">
        <v>0</v>
      </c>
      <c r="O79" s="146"/>
      <c r="P79" s="146" t="s">
        <v>533</v>
      </c>
      <c r="Q79" s="146"/>
      <c r="R79" s="146">
        <v>0</v>
      </c>
      <c r="S79" s="146"/>
      <c r="T79" s="146" t="s">
        <v>533</v>
      </c>
      <c r="U79" s="146"/>
      <c r="V79" s="146">
        <v>0</v>
      </c>
      <c r="W79" s="146"/>
      <c r="X79" s="146">
        <v>0</v>
      </c>
      <c r="Y79" s="146"/>
      <c r="Z79" s="146" t="s">
        <v>533</v>
      </c>
      <c r="AA79" s="146"/>
      <c r="AB79" s="146">
        <v>0</v>
      </c>
      <c r="AC79" s="146">
        <v>0</v>
      </c>
    </row>
    <row r="80" spans="1:29" x14ac:dyDescent="0.25">
      <c r="A80" s="147" t="s">
        <v>234</v>
      </c>
      <c r="B80" s="148" t="s">
        <v>500</v>
      </c>
      <c r="C80" s="152"/>
      <c r="D80" s="152"/>
      <c r="E80" s="153"/>
      <c r="F80" s="153"/>
      <c r="G80" s="146">
        <v>0</v>
      </c>
      <c r="H80" s="146" t="s">
        <v>533</v>
      </c>
      <c r="I80" s="153"/>
      <c r="J80" s="146">
        <v>0</v>
      </c>
      <c r="K80" s="152"/>
      <c r="L80" s="146" t="s">
        <v>533</v>
      </c>
      <c r="M80" s="152"/>
      <c r="N80" s="146">
        <v>0</v>
      </c>
      <c r="O80" s="152"/>
      <c r="P80" s="146" t="s">
        <v>533</v>
      </c>
      <c r="Q80" s="152"/>
      <c r="R80" s="146">
        <v>0</v>
      </c>
      <c r="S80" s="152"/>
      <c r="T80" s="146" t="s">
        <v>533</v>
      </c>
      <c r="U80" s="152"/>
      <c r="V80" s="146">
        <v>0</v>
      </c>
      <c r="W80" s="152"/>
      <c r="X80" s="146">
        <v>0</v>
      </c>
      <c r="Y80" s="152"/>
      <c r="Z80" s="146" t="s">
        <v>533</v>
      </c>
      <c r="AA80" s="152"/>
      <c r="AB80" s="146">
        <v>0</v>
      </c>
      <c r="AC80" s="146">
        <v>0</v>
      </c>
    </row>
    <row r="81" spans="1:29" x14ac:dyDescent="0.25">
      <c r="A81" s="147" t="s">
        <v>523</v>
      </c>
      <c r="B81" s="148" t="s">
        <v>501</v>
      </c>
      <c r="C81" s="152"/>
      <c r="D81" s="152"/>
      <c r="E81" s="153"/>
      <c r="F81" s="153"/>
      <c r="G81" s="146">
        <v>0</v>
      </c>
      <c r="H81" s="146" t="s">
        <v>533</v>
      </c>
      <c r="I81" s="153"/>
      <c r="J81" s="146">
        <v>0</v>
      </c>
      <c r="K81" s="152"/>
      <c r="L81" s="146" t="s">
        <v>533</v>
      </c>
      <c r="M81" s="152"/>
      <c r="N81" s="146">
        <v>0</v>
      </c>
      <c r="O81" s="152"/>
      <c r="P81" s="146" t="s">
        <v>533</v>
      </c>
      <c r="Q81" s="152"/>
      <c r="R81" s="146">
        <v>0</v>
      </c>
      <c r="S81" s="152"/>
      <c r="T81" s="146" t="s">
        <v>533</v>
      </c>
      <c r="U81" s="152"/>
      <c r="V81" s="146">
        <v>0</v>
      </c>
      <c r="W81" s="152"/>
      <c r="X81" s="146">
        <v>0</v>
      </c>
      <c r="Y81" s="152"/>
      <c r="Z81" s="146" t="s">
        <v>533</v>
      </c>
      <c r="AA81" s="152"/>
      <c r="AB81" s="146">
        <v>0</v>
      </c>
      <c r="AC81" s="146">
        <v>0</v>
      </c>
    </row>
    <row r="82" spans="1:29" x14ac:dyDescent="0.25">
      <c r="A82" s="147" t="s">
        <v>524</v>
      </c>
      <c r="B82" s="148" t="s">
        <v>502</v>
      </c>
      <c r="C82" s="152"/>
      <c r="D82" s="152"/>
      <c r="E82" s="153"/>
      <c r="F82" s="153"/>
      <c r="G82" s="146">
        <v>0</v>
      </c>
      <c r="H82" s="146" t="s">
        <v>533</v>
      </c>
      <c r="I82" s="153"/>
      <c r="J82" s="146">
        <v>0</v>
      </c>
      <c r="K82" s="152"/>
      <c r="L82" s="146" t="s">
        <v>533</v>
      </c>
      <c r="M82" s="152"/>
      <c r="N82" s="146">
        <v>0</v>
      </c>
      <c r="O82" s="152"/>
      <c r="P82" s="146" t="s">
        <v>533</v>
      </c>
      <c r="Q82" s="152"/>
      <c r="R82" s="146">
        <v>0</v>
      </c>
      <c r="S82" s="152"/>
      <c r="T82" s="146" t="s">
        <v>533</v>
      </c>
      <c r="U82" s="152"/>
      <c r="V82" s="146">
        <v>0</v>
      </c>
      <c r="W82" s="152"/>
      <c r="X82" s="146">
        <v>0</v>
      </c>
      <c r="Y82" s="152"/>
      <c r="Z82" s="146" t="s">
        <v>533</v>
      </c>
      <c r="AA82" s="152"/>
      <c r="AB82" s="146">
        <v>0</v>
      </c>
      <c r="AC82" s="146">
        <v>0</v>
      </c>
    </row>
    <row r="83" spans="1:29" x14ac:dyDescent="0.25">
      <c r="A83" s="147" t="s">
        <v>525</v>
      </c>
      <c r="B83" s="148" t="s">
        <v>504</v>
      </c>
      <c r="C83" s="152"/>
      <c r="D83" s="152"/>
      <c r="E83" s="153"/>
      <c r="F83" s="153"/>
      <c r="G83" s="146">
        <v>0</v>
      </c>
      <c r="H83" s="146" t="s">
        <v>533</v>
      </c>
      <c r="I83" s="153"/>
      <c r="J83" s="146">
        <v>0</v>
      </c>
      <c r="K83" s="152"/>
      <c r="L83" s="146" t="s">
        <v>533</v>
      </c>
      <c r="M83" s="152"/>
      <c r="N83" s="146">
        <v>0</v>
      </c>
      <c r="O83" s="152"/>
      <c r="P83" s="146" t="s">
        <v>533</v>
      </c>
      <c r="Q83" s="152"/>
      <c r="R83" s="146">
        <v>0</v>
      </c>
      <c r="S83" s="152"/>
      <c r="T83" s="146" t="s">
        <v>533</v>
      </c>
      <c r="U83" s="152"/>
      <c r="V83" s="146">
        <v>0</v>
      </c>
      <c r="W83" s="152"/>
      <c r="X83" s="146">
        <v>0</v>
      </c>
      <c r="Y83" s="152"/>
      <c r="Z83" s="146" t="s">
        <v>533</v>
      </c>
      <c r="AA83" s="152"/>
      <c r="AB83" s="146">
        <v>0</v>
      </c>
      <c r="AC83" s="146">
        <v>0</v>
      </c>
    </row>
    <row r="84" spans="1:29" x14ac:dyDescent="0.25">
      <c r="A84" s="147" t="s">
        <v>526</v>
      </c>
      <c r="B84" s="148" t="s">
        <v>506</v>
      </c>
      <c r="C84" s="152"/>
      <c r="D84" s="152"/>
      <c r="E84" s="153"/>
      <c r="F84" s="153"/>
      <c r="G84" s="146">
        <v>0</v>
      </c>
      <c r="H84" s="146" t="s">
        <v>533</v>
      </c>
      <c r="I84" s="153"/>
      <c r="J84" s="146">
        <v>0</v>
      </c>
      <c r="K84" s="152"/>
      <c r="L84" s="146" t="s">
        <v>533</v>
      </c>
      <c r="M84" s="152"/>
      <c r="N84" s="146">
        <v>2</v>
      </c>
      <c r="O84" s="152"/>
      <c r="P84" s="146" t="s">
        <v>533</v>
      </c>
      <c r="Q84" s="152"/>
      <c r="R84" s="146">
        <v>0</v>
      </c>
      <c r="S84" s="152"/>
      <c r="T84" s="146" t="s">
        <v>533</v>
      </c>
      <c r="U84" s="152"/>
      <c r="V84" s="146">
        <v>0</v>
      </c>
      <c r="W84" s="152"/>
      <c r="X84" s="146">
        <v>0</v>
      </c>
      <c r="Y84" s="152"/>
      <c r="Z84" s="146" t="s">
        <v>533</v>
      </c>
      <c r="AA84" s="152"/>
      <c r="AB84" s="146">
        <v>0</v>
      </c>
      <c r="AC84" s="146">
        <v>2</v>
      </c>
    </row>
    <row r="85" spans="1:29" x14ac:dyDescent="0.25">
      <c r="A85" s="147" t="s">
        <v>527</v>
      </c>
      <c r="B85" s="148" t="s">
        <v>508</v>
      </c>
      <c r="C85" s="152"/>
      <c r="D85" s="152"/>
      <c r="E85" s="153"/>
      <c r="F85" s="153"/>
      <c r="G85" s="146">
        <v>0</v>
      </c>
      <c r="H85" s="146" t="s">
        <v>533</v>
      </c>
      <c r="I85" s="153"/>
      <c r="J85" s="146">
        <v>0</v>
      </c>
      <c r="K85" s="152"/>
      <c r="L85" s="146" t="s">
        <v>533</v>
      </c>
      <c r="M85" s="152"/>
      <c r="N85" s="146">
        <v>0</v>
      </c>
      <c r="O85" s="152"/>
      <c r="P85" s="146" t="s">
        <v>533</v>
      </c>
      <c r="Q85" s="152"/>
      <c r="R85" s="146">
        <v>0</v>
      </c>
      <c r="S85" s="152"/>
      <c r="T85" s="146" t="s">
        <v>533</v>
      </c>
      <c r="U85" s="152"/>
      <c r="V85" s="146">
        <v>0</v>
      </c>
      <c r="W85" s="152"/>
      <c r="X85" s="146">
        <v>0</v>
      </c>
      <c r="Y85" s="152"/>
      <c r="Z85" s="146" t="s">
        <v>533</v>
      </c>
      <c r="AA85" s="152"/>
      <c r="AB85" s="146">
        <v>0</v>
      </c>
      <c r="AC85" s="146">
        <v>0</v>
      </c>
    </row>
    <row r="86" spans="1:29" x14ac:dyDescent="0.25">
      <c r="A86" s="147" t="s">
        <v>528</v>
      </c>
      <c r="B86" s="148" t="s">
        <v>510</v>
      </c>
      <c r="C86" s="152"/>
      <c r="D86" s="152"/>
      <c r="E86" s="153"/>
      <c r="F86" s="153"/>
      <c r="G86" s="146">
        <v>0</v>
      </c>
      <c r="H86" s="146" t="s">
        <v>533</v>
      </c>
      <c r="I86" s="153"/>
      <c r="J86" s="146">
        <v>0</v>
      </c>
      <c r="K86" s="152"/>
      <c r="L86" s="146" t="s">
        <v>533</v>
      </c>
      <c r="M86" s="152"/>
      <c r="N86" s="146">
        <v>0</v>
      </c>
      <c r="O86" s="152"/>
      <c r="P86" s="146" t="s">
        <v>533</v>
      </c>
      <c r="Q86" s="152"/>
      <c r="R86" s="146">
        <v>0</v>
      </c>
      <c r="S86" s="152"/>
      <c r="T86" s="146" t="s">
        <v>533</v>
      </c>
      <c r="U86" s="152"/>
      <c r="V86" s="146">
        <v>0</v>
      </c>
      <c r="W86" s="152"/>
      <c r="X86" s="146">
        <v>0</v>
      </c>
      <c r="Y86" s="152"/>
      <c r="Z86" s="146" t="s">
        <v>533</v>
      </c>
      <c r="AA86" s="152"/>
      <c r="AB86" s="146">
        <v>0</v>
      </c>
      <c r="AC86" s="146">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Y1" zoomScale="70" zoomScaleSheetLayoutView="70" workbookViewId="0">
      <selection activeCell="Y34" sqref="Y34"/>
    </sheetView>
  </sheetViews>
  <sheetFormatPr defaultRowHeight="15" x14ac:dyDescent="0.25"/>
  <cols>
    <col min="1" max="1" width="21.28515625" style="19" customWidth="1"/>
    <col min="2" max="2" width="26.5703125" style="19" customWidth="1"/>
    <col min="3" max="3" width="17.7109375" style="19" customWidth="1"/>
    <col min="4" max="4" width="15.140625" style="19" customWidth="1"/>
    <col min="5" max="12" width="7.7109375" style="19" customWidth="1"/>
    <col min="13" max="13" width="14.140625" style="19" customWidth="1"/>
    <col min="14" max="14" width="54.28515625" style="19" customWidth="1"/>
    <col min="15" max="15" width="12.7109375" style="19" customWidth="1"/>
    <col min="16" max="16" width="13.42578125" style="19" customWidth="1"/>
    <col min="17" max="17" width="19"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7" width="19.42578125" style="19" customWidth="1"/>
    <col min="28" max="28" width="15.42578125" style="19" customWidth="1"/>
    <col min="29" max="29" width="22.42578125" style="19" customWidth="1"/>
    <col min="30" max="30" width="13.28515625" style="19" customWidth="1"/>
    <col min="31" max="31" width="15.85546875" style="19" customWidth="1"/>
    <col min="32" max="32" width="12.5703125" style="19" customWidth="1"/>
    <col min="33" max="33" width="15.42578125" style="19" customWidth="1"/>
    <col min="34" max="34" width="10.7109375" style="19" customWidth="1"/>
    <col min="35" max="35" width="11.5703125" style="19" customWidth="1"/>
    <col min="36" max="36" width="11.7109375" style="19" customWidth="1"/>
    <col min="37" max="37" width="12" style="19" customWidth="1"/>
    <col min="38" max="38" width="15.140625" style="19" customWidth="1"/>
    <col min="39" max="39" width="12"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42.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54" t="str">
        <f>'1. паспорт местоположение'!A12:C12</f>
        <v>O_TP1600.PR.0123</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54"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79" t="s">
        <v>439</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70" t="s">
        <v>52</v>
      </c>
      <c r="B22" s="481" t="s">
        <v>24</v>
      </c>
      <c r="C22" s="470" t="s">
        <v>51</v>
      </c>
      <c r="D22" s="470" t="s">
        <v>50</v>
      </c>
      <c r="E22" s="484" t="s">
        <v>450</v>
      </c>
      <c r="F22" s="485"/>
      <c r="G22" s="485"/>
      <c r="H22" s="485"/>
      <c r="I22" s="485"/>
      <c r="J22" s="485"/>
      <c r="K22" s="485"/>
      <c r="L22" s="486"/>
      <c r="M22" s="470" t="s">
        <v>49</v>
      </c>
      <c r="N22" s="470" t="s">
        <v>48</v>
      </c>
      <c r="O22" s="470" t="s">
        <v>47</v>
      </c>
      <c r="P22" s="465" t="s">
        <v>243</v>
      </c>
      <c r="Q22" s="465" t="s">
        <v>46</v>
      </c>
      <c r="R22" s="465" t="s">
        <v>45</v>
      </c>
      <c r="S22" s="465" t="s">
        <v>44</v>
      </c>
      <c r="T22" s="465"/>
      <c r="U22" s="487" t="s">
        <v>43</v>
      </c>
      <c r="V22" s="487" t="s">
        <v>42</v>
      </c>
      <c r="W22" s="465" t="s">
        <v>41</v>
      </c>
      <c r="X22" s="465" t="s">
        <v>40</v>
      </c>
      <c r="Y22" s="465" t="s">
        <v>39</v>
      </c>
      <c r="Z22" s="472"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22" customFormat="1" ht="64.5" customHeight="1" x14ac:dyDescent="0.25">
      <c r="A23" s="480"/>
      <c r="B23" s="482"/>
      <c r="C23" s="480"/>
      <c r="D23" s="480"/>
      <c r="E23" s="475" t="s">
        <v>23</v>
      </c>
      <c r="F23" s="466" t="s">
        <v>139</v>
      </c>
      <c r="G23" s="466" t="s">
        <v>138</v>
      </c>
      <c r="H23" s="466" t="s">
        <v>137</v>
      </c>
      <c r="I23" s="468" t="s">
        <v>360</v>
      </c>
      <c r="J23" s="468" t="s">
        <v>361</v>
      </c>
      <c r="K23" s="468" t="s">
        <v>362</v>
      </c>
      <c r="L23" s="466" t="s">
        <v>80</v>
      </c>
      <c r="M23" s="480"/>
      <c r="N23" s="480"/>
      <c r="O23" s="480"/>
      <c r="P23" s="465"/>
      <c r="Q23" s="465"/>
      <c r="R23" s="465"/>
      <c r="S23" s="477" t="s">
        <v>2</v>
      </c>
      <c r="T23" s="477" t="s">
        <v>11</v>
      </c>
      <c r="U23" s="487"/>
      <c r="V23" s="487"/>
      <c r="W23" s="465"/>
      <c r="X23" s="465"/>
      <c r="Y23" s="465"/>
      <c r="Z23" s="465"/>
      <c r="AA23" s="465"/>
      <c r="AB23" s="465"/>
      <c r="AC23" s="465"/>
      <c r="AD23" s="465"/>
      <c r="AE23" s="465"/>
      <c r="AF23" s="465" t="s">
        <v>22</v>
      </c>
      <c r="AG23" s="465"/>
      <c r="AH23" s="465" t="s">
        <v>21</v>
      </c>
      <c r="AI23" s="465"/>
      <c r="AJ23" s="470" t="s">
        <v>20</v>
      </c>
      <c r="AK23" s="470" t="s">
        <v>19</v>
      </c>
      <c r="AL23" s="470" t="s">
        <v>18</v>
      </c>
      <c r="AM23" s="470" t="s">
        <v>17</v>
      </c>
      <c r="AN23" s="470" t="s">
        <v>16</v>
      </c>
      <c r="AO23" s="470" t="s">
        <v>15</v>
      </c>
      <c r="AP23" s="470" t="s">
        <v>14</v>
      </c>
      <c r="AQ23" s="488" t="s">
        <v>11</v>
      </c>
      <c r="AR23" s="465"/>
      <c r="AS23" s="465"/>
      <c r="AT23" s="465"/>
      <c r="AU23" s="465"/>
      <c r="AV23" s="474"/>
    </row>
    <row r="24" spans="1:48" s="22"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40" t="s">
        <v>13</v>
      </c>
      <c r="AG24" s="140" t="s">
        <v>12</v>
      </c>
      <c r="AH24" s="99" t="s">
        <v>2</v>
      </c>
      <c r="AI24" s="99" t="s">
        <v>11</v>
      </c>
      <c r="AJ24" s="471"/>
      <c r="AK24" s="471"/>
      <c r="AL24" s="471"/>
      <c r="AM24" s="471"/>
      <c r="AN24" s="471"/>
      <c r="AO24" s="471"/>
      <c r="AP24" s="471"/>
      <c r="AQ24" s="489"/>
      <c r="AR24" s="465"/>
      <c r="AS24" s="465"/>
      <c r="AT24" s="465"/>
      <c r="AU24" s="465"/>
      <c r="AV24" s="47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7" customHeight="1" x14ac:dyDescent="0.2">
      <c r="A26" s="289" t="s">
        <v>584</v>
      </c>
      <c r="B26" s="289" t="s">
        <v>585</v>
      </c>
      <c r="C26" s="289" t="s">
        <v>586</v>
      </c>
      <c r="D26" s="291" t="s">
        <v>587</v>
      </c>
      <c r="E26" s="290" t="s">
        <v>305</v>
      </c>
      <c r="F26" s="290" t="s">
        <v>305</v>
      </c>
      <c r="G26" s="290" t="s">
        <v>305</v>
      </c>
      <c r="H26" s="290" t="s">
        <v>305</v>
      </c>
      <c r="I26" s="290" t="s">
        <v>305</v>
      </c>
      <c r="J26" s="290" t="s">
        <v>305</v>
      </c>
      <c r="K26" s="290" t="s">
        <v>305</v>
      </c>
      <c r="L26" s="290" t="s">
        <v>305</v>
      </c>
      <c r="M26" s="291" t="s">
        <v>589</v>
      </c>
      <c r="N26" s="300" t="s">
        <v>606</v>
      </c>
      <c r="O26" s="289" t="s">
        <v>588</v>
      </c>
      <c r="P26" s="301">
        <v>2584</v>
      </c>
      <c r="Q26" s="289" t="s">
        <v>590</v>
      </c>
      <c r="R26" s="301">
        <v>2584</v>
      </c>
      <c r="S26" s="289" t="s">
        <v>591</v>
      </c>
      <c r="T26" s="289" t="s">
        <v>592</v>
      </c>
      <c r="U26" s="289">
        <v>4</v>
      </c>
      <c r="V26" s="289">
        <v>4</v>
      </c>
      <c r="W26" s="289" t="s">
        <v>593</v>
      </c>
      <c r="X26" s="301">
        <v>2575</v>
      </c>
      <c r="Y26" s="289"/>
      <c r="Z26" s="289">
        <v>1</v>
      </c>
      <c r="AA26" s="301">
        <v>2575</v>
      </c>
      <c r="AB26" s="301">
        <v>2575</v>
      </c>
      <c r="AC26" s="289" t="s">
        <v>593</v>
      </c>
      <c r="AD26" s="301">
        <v>3090</v>
      </c>
      <c r="AE26" s="301">
        <v>0</v>
      </c>
      <c r="AF26" s="294" t="s">
        <v>597</v>
      </c>
      <c r="AG26" s="289" t="s">
        <v>598</v>
      </c>
      <c r="AH26" s="289" t="s">
        <v>599</v>
      </c>
      <c r="AI26" s="289" t="s">
        <v>600</v>
      </c>
      <c r="AJ26" s="289" t="s">
        <v>599</v>
      </c>
      <c r="AK26" s="289" t="s">
        <v>601</v>
      </c>
      <c r="AL26" s="291"/>
      <c r="AM26" s="291"/>
      <c r="AN26" s="292"/>
      <c r="AO26" s="291"/>
      <c r="AP26" s="289" t="s">
        <v>602</v>
      </c>
      <c r="AQ26" s="289" t="s">
        <v>603</v>
      </c>
      <c r="AR26" s="289" t="s">
        <v>602</v>
      </c>
      <c r="AS26" s="289" t="s">
        <v>603</v>
      </c>
      <c r="AT26" s="289" t="s">
        <v>604</v>
      </c>
      <c r="AU26" s="293"/>
      <c r="AV26" s="289" t="s">
        <v>605</v>
      </c>
    </row>
    <row r="27" spans="1:48" x14ac:dyDescent="0.25">
      <c r="A27" s="290"/>
      <c r="B27" s="289"/>
      <c r="C27" s="294"/>
      <c r="D27" s="295"/>
      <c r="E27" s="290"/>
      <c r="F27" s="290"/>
      <c r="G27" s="290"/>
      <c r="H27" s="290"/>
      <c r="I27" s="290"/>
      <c r="J27" s="290"/>
      <c r="K27" s="290"/>
      <c r="L27" s="290"/>
      <c r="M27" s="291"/>
      <c r="N27" s="293"/>
      <c r="O27" s="289"/>
      <c r="P27" s="296"/>
      <c r="Q27" s="293"/>
      <c r="R27" s="296"/>
      <c r="S27" s="291"/>
      <c r="T27" s="291"/>
      <c r="U27" s="290"/>
      <c r="V27" s="290"/>
      <c r="W27" s="289" t="s">
        <v>594</v>
      </c>
      <c r="X27" s="301">
        <v>2584</v>
      </c>
      <c r="Y27" s="289"/>
      <c r="Z27" s="289"/>
      <c r="AA27" s="301">
        <v>2584</v>
      </c>
      <c r="AB27" s="301"/>
      <c r="AC27" s="297"/>
      <c r="AD27" s="298"/>
      <c r="AE27" s="298"/>
      <c r="AF27" s="290"/>
      <c r="AG27" s="299"/>
      <c r="AH27" s="292"/>
      <c r="AI27" s="292"/>
      <c r="AJ27" s="292"/>
      <c r="AK27" s="292"/>
      <c r="AL27" s="291"/>
      <c r="AM27" s="291"/>
      <c r="AN27" s="292"/>
      <c r="AO27" s="291"/>
      <c r="AP27" s="292"/>
      <c r="AQ27" s="292"/>
      <c r="AR27" s="292"/>
      <c r="AS27" s="292"/>
      <c r="AT27" s="292"/>
      <c r="AU27" s="291"/>
      <c r="AV27" s="291"/>
    </row>
    <row r="28" spans="1:48" x14ac:dyDescent="0.25">
      <c r="A28" s="295"/>
      <c r="B28" s="295"/>
      <c r="C28" s="295"/>
      <c r="D28" s="295"/>
      <c r="E28" s="295"/>
      <c r="F28" s="295"/>
      <c r="G28" s="295"/>
      <c r="H28" s="295"/>
      <c r="I28" s="295"/>
      <c r="J28" s="295"/>
      <c r="K28" s="295"/>
      <c r="L28" s="295"/>
      <c r="M28" s="295"/>
      <c r="N28" s="295"/>
      <c r="O28" s="295"/>
      <c r="P28" s="295"/>
      <c r="Q28" s="295"/>
      <c r="R28" s="295"/>
      <c r="S28" s="295"/>
      <c r="T28" s="295"/>
      <c r="U28" s="295"/>
      <c r="V28" s="295"/>
      <c r="W28" s="289" t="s">
        <v>595</v>
      </c>
      <c r="X28" s="301">
        <v>2584</v>
      </c>
      <c r="Y28" s="289"/>
      <c r="Z28" s="289"/>
      <c r="AA28" s="301">
        <v>2584</v>
      </c>
      <c r="AB28" s="301"/>
      <c r="AC28" s="295"/>
      <c r="AD28" s="295"/>
      <c r="AE28" s="295"/>
      <c r="AF28" s="295"/>
      <c r="AG28" s="295"/>
      <c r="AH28" s="295"/>
      <c r="AI28" s="295"/>
      <c r="AJ28" s="295"/>
      <c r="AK28" s="295"/>
      <c r="AL28" s="295"/>
      <c r="AM28" s="295"/>
      <c r="AN28" s="295"/>
      <c r="AO28" s="295"/>
      <c r="AP28" s="295"/>
      <c r="AQ28" s="295"/>
      <c r="AR28" s="295"/>
      <c r="AS28" s="295"/>
      <c r="AT28" s="295"/>
      <c r="AU28" s="295"/>
      <c r="AV28" s="295"/>
    </row>
    <row r="29" spans="1:48" x14ac:dyDescent="0.25">
      <c r="A29" s="295"/>
      <c r="B29" s="295"/>
      <c r="C29" s="295"/>
      <c r="D29" s="295"/>
      <c r="E29" s="295"/>
      <c r="F29" s="295"/>
      <c r="G29" s="295"/>
      <c r="H29" s="295"/>
      <c r="I29" s="295"/>
      <c r="J29" s="295"/>
      <c r="K29" s="295"/>
      <c r="L29" s="295"/>
      <c r="M29" s="295"/>
      <c r="N29" s="295"/>
      <c r="O29" s="295"/>
      <c r="P29" s="295"/>
      <c r="Q29" s="295"/>
      <c r="R29" s="295"/>
      <c r="S29" s="295"/>
      <c r="T29" s="295"/>
      <c r="U29" s="295"/>
      <c r="V29" s="295"/>
      <c r="W29" s="289" t="s">
        <v>596</v>
      </c>
      <c r="X29" s="301">
        <v>2584</v>
      </c>
      <c r="Y29" s="289"/>
      <c r="Z29" s="289"/>
      <c r="AA29" s="301">
        <v>2584</v>
      </c>
      <c r="AB29" s="301"/>
      <c r="AC29" s="295"/>
      <c r="AD29" s="295"/>
      <c r="AE29" s="295"/>
      <c r="AF29" s="295"/>
      <c r="AG29" s="295"/>
      <c r="AH29" s="295"/>
      <c r="AI29" s="295"/>
      <c r="AJ29" s="295"/>
      <c r="AK29" s="295"/>
      <c r="AL29" s="295"/>
      <c r="AM29" s="295"/>
      <c r="AN29" s="295"/>
      <c r="AO29" s="295"/>
      <c r="AP29" s="295"/>
      <c r="AQ29" s="295"/>
      <c r="AR29" s="295"/>
      <c r="AS29" s="295"/>
      <c r="AT29" s="295"/>
      <c r="AU29" s="295"/>
      <c r="AV29" s="2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5" zoomScale="90" zoomScaleNormal="90" workbookViewId="0">
      <selection activeCell="B62" sqref="B62"/>
    </sheetView>
  </sheetViews>
  <sheetFormatPr defaultRowHeight="15.75" x14ac:dyDescent="0.25"/>
  <cols>
    <col min="1" max="2" width="66.140625" style="180" customWidth="1"/>
    <col min="3" max="3" width="9.5703125" style="181" bestFit="1" customWidth="1"/>
    <col min="4" max="256" width="9.140625" style="181"/>
    <col min="257" max="258" width="66.140625" style="181" customWidth="1"/>
    <col min="259" max="512" width="9.140625" style="181"/>
    <col min="513" max="514" width="66.140625" style="181" customWidth="1"/>
    <col min="515" max="768" width="9.140625" style="181"/>
    <col min="769" max="770" width="66.140625" style="181" customWidth="1"/>
    <col min="771" max="1024" width="9.140625" style="181"/>
    <col min="1025" max="1026" width="66.140625" style="181" customWidth="1"/>
    <col min="1027" max="1280" width="9.140625" style="181"/>
    <col min="1281" max="1282" width="66.140625" style="181" customWidth="1"/>
    <col min="1283" max="1536" width="9.140625" style="181"/>
    <col min="1537" max="1538" width="66.140625" style="181" customWidth="1"/>
    <col min="1539" max="1792" width="9.140625" style="181"/>
    <col min="1793" max="1794" width="66.140625" style="181" customWidth="1"/>
    <col min="1795" max="2048" width="9.140625" style="181"/>
    <col min="2049" max="2050" width="66.140625" style="181" customWidth="1"/>
    <col min="2051" max="2304" width="9.140625" style="181"/>
    <col min="2305" max="2306" width="66.140625" style="181" customWidth="1"/>
    <col min="2307" max="2560" width="9.140625" style="181"/>
    <col min="2561" max="2562" width="66.140625" style="181" customWidth="1"/>
    <col min="2563" max="2816" width="9.140625" style="181"/>
    <col min="2817" max="2818" width="66.140625" style="181" customWidth="1"/>
    <col min="2819" max="3072" width="9.140625" style="181"/>
    <col min="3073" max="3074" width="66.140625" style="181" customWidth="1"/>
    <col min="3075" max="3328" width="9.140625" style="181"/>
    <col min="3329" max="3330" width="66.140625" style="181" customWidth="1"/>
    <col min="3331" max="3584" width="9.140625" style="181"/>
    <col min="3585" max="3586" width="66.140625" style="181" customWidth="1"/>
    <col min="3587" max="3840" width="9.140625" style="181"/>
    <col min="3841" max="3842" width="66.140625" style="181" customWidth="1"/>
    <col min="3843" max="4096" width="9.140625" style="181"/>
    <col min="4097" max="4098" width="66.140625" style="181" customWidth="1"/>
    <col min="4099" max="4352" width="9.140625" style="181"/>
    <col min="4353" max="4354" width="66.140625" style="181" customWidth="1"/>
    <col min="4355" max="4608" width="9.140625" style="181"/>
    <col min="4609" max="4610" width="66.140625" style="181" customWidth="1"/>
    <col min="4611" max="4864" width="9.140625" style="181"/>
    <col min="4865" max="4866" width="66.140625" style="181" customWidth="1"/>
    <col min="4867" max="5120" width="9.140625" style="181"/>
    <col min="5121" max="5122" width="66.140625" style="181" customWidth="1"/>
    <col min="5123" max="5376" width="9.140625" style="181"/>
    <col min="5377" max="5378" width="66.140625" style="181" customWidth="1"/>
    <col min="5379" max="5632" width="9.140625" style="181"/>
    <col min="5633" max="5634" width="66.140625" style="181" customWidth="1"/>
    <col min="5635" max="5888" width="9.140625" style="181"/>
    <col min="5889" max="5890" width="66.140625" style="181" customWidth="1"/>
    <col min="5891" max="6144" width="9.140625" style="181"/>
    <col min="6145" max="6146" width="66.140625" style="181" customWidth="1"/>
    <col min="6147" max="6400" width="9.140625" style="181"/>
    <col min="6401" max="6402" width="66.140625" style="181" customWidth="1"/>
    <col min="6403" max="6656" width="9.140625" style="181"/>
    <col min="6657" max="6658" width="66.140625" style="181" customWidth="1"/>
    <col min="6659" max="6912" width="9.140625" style="181"/>
    <col min="6913" max="6914" width="66.140625" style="181" customWidth="1"/>
    <col min="6915" max="7168" width="9.140625" style="181"/>
    <col min="7169" max="7170" width="66.140625" style="181" customWidth="1"/>
    <col min="7171" max="7424" width="9.140625" style="181"/>
    <col min="7425" max="7426" width="66.140625" style="181" customWidth="1"/>
    <col min="7427" max="7680" width="9.140625" style="181"/>
    <col min="7681" max="7682" width="66.140625" style="181" customWidth="1"/>
    <col min="7683" max="7936" width="9.140625" style="181"/>
    <col min="7937" max="7938" width="66.140625" style="181" customWidth="1"/>
    <col min="7939" max="8192" width="9.140625" style="181"/>
    <col min="8193" max="8194" width="66.140625" style="181" customWidth="1"/>
    <col min="8195" max="8448" width="9.140625" style="181"/>
    <col min="8449" max="8450" width="66.140625" style="181" customWidth="1"/>
    <col min="8451" max="8704" width="9.140625" style="181"/>
    <col min="8705" max="8706" width="66.140625" style="181" customWidth="1"/>
    <col min="8707" max="8960" width="9.140625" style="181"/>
    <col min="8961" max="8962" width="66.140625" style="181" customWidth="1"/>
    <col min="8963" max="9216" width="9.140625" style="181"/>
    <col min="9217" max="9218" width="66.140625" style="181" customWidth="1"/>
    <col min="9219" max="9472" width="9.140625" style="181"/>
    <col min="9473" max="9474" width="66.140625" style="181" customWidth="1"/>
    <col min="9475" max="9728" width="9.140625" style="181"/>
    <col min="9729" max="9730" width="66.140625" style="181" customWidth="1"/>
    <col min="9731" max="9984" width="9.140625" style="181"/>
    <col min="9985" max="9986" width="66.140625" style="181" customWidth="1"/>
    <col min="9987" max="10240" width="9.140625" style="181"/>
    <col min="10241" max="10242" width="66.140625" style="181" customWidth="1"/>
    <col min="10243" max="10496" width="9.140625" style="181"/>
    <col min="10497" max="10498" width="66.140625" style="181" customWidth="1"/>
    <col min="10499" max="10752" width="9.140625" style="181"/>
    <col min="10753" max="10754" width="66.140625" style="181" customWidth="1"/>
    <col min="10755" max="11008" width="9.140625" style="181"/>
    <col min="11009" max="11010" width="66.140625" style="181" customWidth="1"/>
    <col min="11011" max="11264" width="9.140625" style="181"/>
    <col min="11265" max="11266" width="66.140625" style="181" customWidth="1"/>
    <col min="11267" max="11520" width="9.140625" style="181"/>
    <col min="11521" max="11522" width="66.140625" style="181" customWidth="1"/>
    <col min="11523" max="11776" width="9.140625" style="181"/>
    <col min="11777" max="11778" width="66.140625" style="181" customWidth="1"/>
    <col min="11779" max="12032" width="9.140625" style="181"/>
    <col min="12033" max="12034" width="66.140625" style="181" customWidth="1"/>
    <col min="12035" max="12288" width="9.140625" style="181"/>
    <col min="12289" max="12290" width="66.140625" style="181" customWidth="1"/>
    <col min="12291" max="12544" width="9.140625" style="181"/>
    <col min="12545" max="12546" width="66.140625" style="181" customWidth="1"/>
    <col min="12547" max="12800" width="9.140625" style="181"/>
    <col min="12801" max="12802" width="66.140625" style="181" customWidth="1"/>
    <col min="12803" max="13056" width="9.140625" style="181"/>
    <col min="13057" max="13058" width="66.140625" style="181" customWidth="1"/>
    <col min="13059" max="13312" width="9.140625" style="181"/>
    <col min="13313" max="13314" width="66.140625" style="181" customWidth="1"/>
    <col min="13315" max="13568" width="9.140625" style="181"/>
    <col min="13569" max="13570" width="66.140625" style="181" customWidth="1"/>
    <col min="13571" max="13824" width="9.140625" style="181"/>
    <col min="13825" max="13826" width="66.140625" style="181" customWidth="1"/>
    <col min="13827" max="14080" width="9.140625" style="181"/>
    <col min="14081" max="14082" width="66.140625" style="181" customWidth="1"/>
    <col min="14083" max="14336" width="9.140625" style="181"/>
    <col min="14337" max="14338" width="66.140625" style="181" customWidth="1"/>
    <col min="14339" max="14592" width="9.140625" style="181"/>
    <col min="14593" max="14594" width="66.140625" style="181" customWidth="1"/>
    <col min="14595" max="14848" width="9.140625" style="181"/>
    <col min="14849" max="14850" width="66.140625" style="181" customWidth="1"/>
    <col min="14851" max="15104" width="9.140625" style="181"/>
    <col min="15105" max="15106" width="66.140625" style="181" customWidth="1"/>
    <col min="15107" max="15360" width="9.140625" style="181"/>
    <col min="15361" max="15362" width="66.140625" style="181" customWidth="1"/>
    <col min="15363" max="15616" width="9.140625" style="181"/>
    <col min="15617" max="15618" width="66.140625" style="181" customWidth="1"/>
    <col min="15619" max="15872" width="9.140625" style="181"/>
    <col min="15873" max="15874" width="66.140625" style="181" customWidth="1"/>
    <col min="15875" max="16128" width="9.140625" style="181"/>
    <col min="16129" max="16130" width="66.140625" style="181" customWidth="1"/>
    <col min="16131" max="16384" width="9.140625" style="181"/>
  </cols>
  <sheetData>
    <row r="1" spans="1:8" ht="18.75" x14ac:dyDescent="0.25">
      <c r="B1" s="168" t="s">
        <v>69</v>
      </c>
    </row>
    <row r="2" spans="1:8" ht="18.75" x14ac:dyDescent="0.3">
      <c r="B2" s="169" t="s">
        <v>10</v>
      </c>
    </row>
    <row r="3" spans="1:8" ht="18.75" x14ac:dyDescent="0.3">
      <c r="B3" s="169" t="s">
        <v>486</v>
      </c>
    </row>
    <row r="4" spans="1:8" x14ac:dyDescent="0.25">
      <c r="B4" s="182"/>
    </row>
    <row r="5" spans="1:8" ht="18.75" x14ac:dyDescent="0.3">
      <c r="A5" s="497" t="str">
        <f>'1. паспорт местоположение'!A5:C5</f>
        <v>Год раскрытия информации: 2025 год</v>
      </c>
      <c r="B5" s="497"/>
      <c r="C5" s="183"/>
      <c r="D5" s="183"/>
      <c r="E5" s="183"/>
      <c r="F5" s="183"/>
      <c r="G5" s="183"/>
      <c r="H5" s="183"/>
    </row>
    <row r="6" spans="1:8" ht="18.75" x14ac:dyDescent="0.3">
      <c r="A6" s="184"/>
      <c r="B6" s="184"/>
      <c r="C6" s="184"/>
      <c r="D6" s="184"/>
      <c r="E6" s="184"/>
      <c r="F6" s="184"/>
      <c r="G6" s="184"/>
      <c r="H6" s="184"/>
    </row>
    <row r="7" spans="1:8" ht="18.75" x14ac:dyDescent="0.25">
      <c r="A7" s="498" t="s">
        <v>9</v>
      </c>
      <c r="B7" s="498"/>
      <c r="C7" s="171"/>
      <c r="D7" s="171"/>
      <c r="E7" s="171"/>
      <c r="F7" s="171"/>
      <c r="G7" s="171"/>
      <c r="H7" s="171"/>
    </row>
    <row r="8" spans="1:8" ht="18.75" x14ac:dyDescent="0.25">
      <c r="A8" s="171"/>
      <c r="B8" s="171"/>
      <c r="C8" s="171"/>
      <c r="D8" s="171"/>
      <c r="E8" s="171"/>
      <c r="F8" s="171"/>
      <c r="G8" s="171"/>
      <c r="H8" s="171"/>
    </row>
    <row r="9" spans="1:8" x14ac:dyDescent="0.25">
      <c r="A9" s="499" t="str">
        <f>'1. паспорт местоположение'!A9:C9</f>
        <v>АО "Россети Тюмень"</v>
      </c>
      <c r="B9" s="499"/>
      <c r="C9" s="172"/>
      <c r="D9" s="172"/>
      <c r="E9" s="172"/>
      <c r="F9" s="172"/>
      <c r="G9" s="172"/>
      <c r="H9" s="172"/>
    </row>
    <row r="10" spans="1:8" x14ac:dyDescent="0.25">
      <c r="A10" s="493" t="s">
        <v>8</v>
      </c>
      <c r="B10" s="493"/>
      <c r="C10" s="173"/>
      <c r="D10" s="173"/>
      <c r="E10" s="173"/>
      <c r="F10" s="173"/>
      <c r="G10" s="173"/>
      <c r="H10" s="173"/>
    </row>
    <row r="11" spans="1:8" ht="18.75" x14ac:dyDescent="0.25">
      <c r="A11" s="171"/>
      <c r="B11" s="171"/>
      <c r="C11" s="171"/>
      <c r="D11" s="171"/>
      <c r="E11" s="171"/>
      <c r="F11" s="171"/>
      <c r="G11" s="171"/>
      <c r="H11" s="171"/>
    </row>
    <row r="12" spans="1:8" ht="30.75" customHeight="1" x14ac:dyDescent="0.25">
      <c r="A12" s="499" t="str">
        <f>'1. паспорт местоположение'!A12:C12</f>
        <v>O_TP1600.PR.0123</v>
      </c>
      <c r="B12" s="499"/>
      <c r="C12" s="172"/>
      <c r="D12" s="172"/>
      <c r="E12" s="172"/>
      <c r="F12" s="172"/>
      <c r="G12" s="172"/>
      <c r="H12" s="172"/>
    </row>
    <row r="13" spans="1:8" x14ac:dyDescent="0.25">
      <c r="A13" s="493" t="s">
        <v>7</v>
      </c>
      <c r="B13" s="493"/>
      <c r="C13" s="173"/>
      <c r="D13" s="173"/>
      <c r="E13" s="173"/>
      <c r="F13" s="173"/>
      <c r="G13" s="173"/>
      <c r="H13" s="173"/>
    </row>
    <row r="14" spans="1:8" ht="18.75" x14ac:dyDescent="0.25">
      <c r="A14" s="185"/>
      <c r="B14" s="185"/>
      <c r="C14" s="185"/>
      <c r="D14" s="185"/>
      <c r="E14" s="185"/>
      <c r="F14" s="185"/>
      <c r="G14" s="185"/>
      <c r="H14" s="185"/>
    </row>
    <row r="15" spans="1:8" ht="39.75" customHeight="1" x14ac:dyDescent="0.25">
      <c r="A15" s="494"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494"/>
      <c r="C15" s="172"/>
      <c r="D15" s="172"/>
      <c r="E15" s="172"/>
      <c r="F15" s="172"/>
      <c r="G15" s="172"/>
      <c r="H15" s="172"/>
    </row>
    <row r="16" spans="1:8" x14ac:dyDescent="0.25">
      <c r="A16" s="493" t="s">
        <v>6</v>
      </c>
      <c r="B16" s="493"/>
      <c r="C16" s="173"/>
      <c r="D16" s="173"/>
      <c r="E16" s="173"/>
      <c r="F16" s="173"/>
      <c r="G16" s="173"/>
      <c r="H16" s="173"/>
    </row>
    <row r="17" spans="1:4" x14ac:dyDescent="0.25">
      <c r="B17" s="186"/>
    </row>
    <row r="18" spans="1:4" ht="33.75" customHeight="1" x14ac:dyDescent="0.25">
      <c r="A18" s="495" t="s">
        <v>440</v>
      </c>
      <c r="B18" s="496"/>
    </row>
    <row r="19" spans="1:4" x14ac:dyDescent="0.25">
      <c r="B19" s="182"/>
    </row>
    <row r="20" spans="1:4" ht="16.5" thickBot="1" x14ac:dyDescent="0.3">
      <c r="B20" s="187"/>
    </row>
    <row r="21" spans="1:4" ht="51" customHeight="1" thickBot="1" x14ac:dyDescent="0.3">
      <c r="A21" s="188" t="s">
        <v>312</v>
      </c>
      <c r="B21" s="189" t="str">
        <f>A15</f>
        <v>Техническое перевооружение РРЛ на участке «ПС Факел – Диспетчерский корпус ОДС» (замена устаревшего оборудования РРЛ Мик-РЛ 7Е)</v>
      </c>
    </row>
    <row r="22" spans="1:4" ht="16.5" thickBot="1" x14ac:dyDescent="0.3">
      <c r="A22" s="188" t="s">
        <v>313</v>
      </c>
      <c r="B22" s="189" t="s">
        <v>461</v>
      </c>
    </row>
    <row r="23" spans="1:4" ht="16.5" thickBot="1" x14ac:dyDescent="0.3">
      <c r="A23" s="188" t="s">
        <v>293</v>
      </c>
      <c r="B23" s="190" t="s">
        <v>462</v>
      </c>
    </row>
    <row r="24" spans="1:4" ht="16.5" thickBot="1" x14ac:dyDescent="0.3">
      <c r="A24" s="188" t="s">
        <v>314</v>
      </c>
      <c r="B24" s="190" t="s">
        <v>490</v>
      </c>
    </row>
    <row r="25" spans="1:4" ht="16.5" thickBot="1" x14ac:dyDescent="0.3">
      <c r="A25" s="191" t="s">
        <v>315</v>
      </c>
      <c r="B25" s="189">
        <v>2026</v>
      </c>
    </row>
    <row r="26" spans="1:4" ht="16.5" thickBot="1" x14ac:dyDescent="0.3">
      <c r="A26" s="192" t="s">
        <v>316</v>
      </c>
      <c r="B26" s="193" t="s">
        <v>615</v>
      </c>
    </row>
    <row r="27" spans="1:4" ht="29.25" thickBot="1" x14ac:dyDescent="0.3">
      <c r="A27" s="194" t="s">
        <v>612</v>
      </c>
      <c r="B27" s="195">
        <v>31.896876247880499</v>
      </c>
    </row>
    <row r="28" spans="1:4" ht="16.5" thickBot="1" x14ac:dyDescent="0.3">
      <c r="A28" s="196" t="s">
        <v>317</v>
      </c>
      <c r="B28" s="196" t="s">
        <v>579</v>
      </c>
    </row>
    <row r="29" spans="1:4" ht="29.25" thickBot="1" x14ac:dyDescent="0.3">
      <c r="A29" s="197" t="s">
        <v>318</v>
      </c>
      <c r="B29" s="195">
        <f>B30</f>
        <v>3.09</v>
      </c>
      <c r="C29" s="198"/>
      <c r="D29" s="199"/>
    </row>
    <row r="30" spans="1:4" ht="29.25" thickBot="1" x14ac:dyDescent="0.3">
      <c r="A30" s="197" t="s">
        <v>319</v>
      </c>
      <c r="B30" s="195">
        <f>B32+B37+B42</f>
        <v>3.09</v>
      </c>
    </row>
    <row r="31" spans="1:4" ht="16.5" thickBot="1" x14ac:dyDescent="0.3">
      <c r="A31" s="196" t="s">
        <v>320</v>
      </c>
      <c r="B31" s="196"/>
    </row>
    <row r="32" spans="1:4" ht="29.25" thickBot="1" x14ac:dyDescent="0.3">
      <c r="A32" s="197" t="s">
        <v>580</v>
      </c>
      <c r="B32" s="303">
        <f>B33</f>
        <v>3.09</v>
      </c>
    </row>
    <row r="33" spans="1:3" ht="30.75" thickBot="1" x14ac:dyDescent="0.3">
      <c r="A33" s="287" t="s">
        <v>583</v>
      </c>
      <c r="B33" s="288">
        <v>3.09</v>
      </c>
    </row>
    <row r="34" spans="1:3" ht="16.5" thickBot="1" x14ac:dyDescent="0.3">
      <c r="A34" s="196" t="s">
        <v>322</v>
      </c>
      <c r="B34" s="200">
        <f>B33/B27</f>
        <v>9.687469004759755E-2</v>
      </c>
    </row>
    <row r="35" spans="1:3" ht="16.5" thickBot="1" x14ac:dyDescent="0.3">
      <c r="A35" s="196" t="s">
        <v>323</v>
      </c>
      <c r="B35" s="195">
        <v>0</v>
      </c>
    </row>
    <row r="36" spans="1:3" ht="16.5" thickBot="1" x14ac:dyDescent="0.3">
      <c r="A36" s="196" t="s">
        <v>324</v>
      </c>
      <c r="B36" s="201">
        <v>0</v>
      </c>
      <c r="C36" s="202"/>
    </row>
    <row r="37" spans="1:3" ht="29.25" thickBot="1" x14ac:dyDescent="0.3">
      <c r="A37" s="197" t="s">
        <v>325</v>
      </c>
      <c r="B37" s="286">
        <v>0</v>
      </c>
    </row>
    <row r="38" spans="1:3" ht="16.5" thickBot="1" x14ac:dyDescent="0.3">
      <c r="A38" s="196" t="s">
        <v>321</v>
      </c>
      <c r="B38" s="196" t="s">
        <v>491</v>
      </c>
    </row>
    <row r="39" spans="1:3" ht="16.5" thickBot="1" x14ac:dyDescent="0.3">
      <c r="A39" s="196" t="s">
        <v>322</v>
      </c>
      <c r="B39" s="196"/>
    </row>
    <row r="40" spans="1:3" ht="16.5" thickBot="1" x14ac:dyDescent="0.3">
      <c r="A40" s="196" t="s">
        <v>323</v>
      </c>
      <c r="B40" s="196"/>
    </row>
    <row r="41" spans="1:3" ht="16.5" thickBot="1" x14ac:dyDescent="0.3">
      <c r="A41" s="196" t="s">
        <v>324</v>
      </c>
      <c r="B41" s="196"/>
    </row>
    <row r="42" spans="1:3" ht="29.25" thickBot="1" x14ac:dyDescent="0.3">
      <c r="A42" s="197" t="s">
        <v>326</v>
      </c>
      <c r="B42" s="286">
        <v>0</v>
      </c>
    </row>
    <row r="43" spans="1:3" ht="16.5" thickBot="1" x14ac:dyDescent="0.3">
      <c r="A43" s="196" t="s">
        <v>321</v>
      </c>
      <c r="B43" s="196" t="s">
        <v>491</v>
      </c>
    </row>
    <row r="44" spans="1:3" ht="16.5" thickBot="1" x14ac:dyDescent="0.3">
      <c r="A44" s="196" t="s">
        <v>322</v>
      </c>
      <c r="B44" s="196"/>
    </row>
    <row r="45" spans="1:3" ht="16.5" thickBot="1" x14ac:dyDescent="0.3">
      <c r="A45" s="196" t="s">
        <v>323</v>
      </c>
      <c r="B45" s="196"/>
    </row>
    <row r="46" spans="1:3" ht="16.5" thickBot="1" x14ac:dyDescent="0.3">
      <c r="A46" s="196" t="s">
        <v>324</v>
      </c>
      <c r="B46" s="196"/>
    </row>
    <row r="47" spans="1:3" ht="29.25" thickBot="1" x14ac:dyDescent="0.3">
      <c r="A47" s="203" t="s">
        <v>327</v>
      </c>
      <c r="B47" s="204">
        <f>B34</f>
        <v>9.687469004759755E-2</v>
      </c>
    </row>
    <row r="48" spans="1:3" ht="16.5" thickBot="1" x14ac:dyDescent="0.3">
      <c r="A48" s="205" t="s">
        <v>320</v>
      </c>
      <c r="B48" s="206"/>
    </row>
    <row r="49" spans="1:2" ht="16.5" thickBot="1" x14ac:dyDescent="0.3">
      <c r="A49" s="205" t="s">
        <v>328</v>
      </c>
      <c r="B49" s="196" t="s">
        <v>491</v>
      </c>
    </row>
    <row r="50" spans="1:2" ht="16.5" thickBot="1" x14ac:dyDescent="0.3">
      <c r="A50" s="205" t="s">
        <v>329</v>
      </c>
      <c r="B50" s="196" t="s">
        <v>491</v>
      </c>
    </row>
    <row r="51" spans="1:2" ht="16.5" thickBot="1" x14ac:dyDescent="0.3">
      <c r="A51" s="205" t="s">
        <v>330</v>
      </c>
      <c r="B51" s="304">
        <v>1</v>
      </c>
    </row>
    <row r="52" spans="1:2" ht="16.5" thickBot="1" x14ac:dyDescent="0.3">
      <c r="A52" s="191" t="s">
        <v>331</v>
      </c>
      <c r="B52" s="305">
        <f>B53/B27</f>
        <v>0</v>
      </c>
    </row>
    <row r="53" spans="1:2" ht="16.5" thickBot="1" x14ac:dyDescent="0.3">
      <c r="A53" s="191" t="s">
        <v>332</v>
      </c>
      <c r="B53" s="207">
        <v>0</v>
      </c>
    </row>
    <row r="54" spans="1:2" ht="16.5" thickBot="1" x14ac:dyDescent="0.3">
      <c r="A54" s="191" t="s">
        <v>333</v>
      </c>
      <c r="B54" s="304">
        <f>B55/(B27/1.2)</f>
        <v>0</v>
      </c>
    </row>
    <row r="55" spans="1:2" ht="16.5" thickBot="1" x14ac:dyDescent="0.3">
      <c r="A55" s="192" t="s">
        <v>334</v>
      </c>
      <c r="B55" s="207">
        <v>0</v>
      </c>
    </row>
    <row r="56" spans="1:2" x14ac:dyDescent="0.25">
      <c r="A56" s="203" t="s">
        <v>335</v>
      </c>
      <c r="B56" s="208"/>
    </row>
    <row r="57" spans="1:2" x14ac:dyDescent="0.25">
      <c r="A57" s="209" t="s">
        <v>336</v>
      </c>
      <c r="B57" s="210" t="s">
        <v>529</v>
      </c>
    </row>
    <row r="58" spans="1:2" x14ac:dyDescent="0.25">
      <c r="A58" s="209" t="s">
        <v>337</v>
      </c>
      <c r="B58" s="210" t="s">
        <v>582</v>
      </c>
    </row>
    <row r="59" spans="1:2" x14ac:dyDescent="0.25">
      <c r="A59" s="209" t="s">
        <v>338</v>
      </c>
      <c r="B59" s="210" t="s">
        <v>490</v>
      </c>
    </row>
    <row r="60" spans="1:2" x14ac:dyDescent="0.25">
      <c r="A60" s="209" t="s">
        <v>339</v>
      </c>
      <c r="B60" s="210" t="s">
        <v>491</v>
      </c>
    </row>
    <row r="61" spans="1:2" ht="16.5" thickBot="1" x14ac:dyDescent="0.3">
      <c r="A61" s="211" t="s">
        <v>340</v>
      </c>
      <c r="B61" s="212" t="s">
        <v>491</v>
      </c>
    </row>
    <row r="62" spans="1:2" ht="30.75" thickBot="1" x14ac:dyDescent="0.3">
      <c r="A62" s="205" t="s">
        <v>341</v>
      </c>
      <c r="B62" s="196" t="s">
        <v>491</v>
      </c>
    </row>
    <row r="63" spans="1:2" ht="29.25" thickBot="1" x14ac:dyDescent="0.3">
      <c r="A63" s="191" t="s">
        <v>342</v>
      </c>
      <c r="B63" s="196" t="s">
        <v>491</v>
      </c>
    </row>
    <row r="64" spans="1:2" ht="16.5" thickBot="1" x14ac:dyDescent="0.3">
      <c r="A64" s="205" t="s">
        <v>320</v>
      </c>
      <c r="B64" s="213"/>
    </row>
    <row r="65" spans="1:2" ht="16.5" thickBot="1" x14ac:dyDescent="0.3">
      <c r="A65" s="205" t="s">
        <v>343</v>
      </c>
      <c r="B65" s="196" t="s">
        <v>491</v>
      </c>
    </row>
    <row r="66" spans="1:2" ht="16.5" thickBot="1" x14ac:dyDescent="0.3">
      <c r="A66" s="205" t="s">
        <v>344</v>
      </c>
      <c r="B66" s="196" t="s">
        <v>491</v>
      </c>
    </row>
    <row r="67" spans="1:2" ht="43.5" customHeight="1" thickBot="1" x14ac:dyDescent="0.3">
      <c r="A67" s="214" t="s">
        <v>345</v>
      </c>
      <c r="B67" s="196" t="s">
        <v>614</v>
      </c>
    </row>
    <row r="68" spans="1:2" ht="16.5" thickBot="1" x14ac:dyDescent="0.3">
      <c r="A68" s="191" t="s">
        <v>346</v>
      </c>
      <c r="B68" s="196" t="s">
        <v>613</v>
      </c>
    </row>
    <row r="69" spans="1:2" ht="16.5" thickBot="1" x14ac:dyDescent="0.3">
      <c r="A69" s="209" t="s">
        <v>347</v>
      </c>
      <c r="B69" s="196" t="s">
        <v>491</v>
      </c>
    </row>
    <row r="70" spans="1:2" ht="16.5" thickBot="1" x14ac:dyDescent="0.3">
      <c r="A70" s="209" t="s">
        <v>348</v>
      </c>
      <c r="B70" s="196" t="s">
        <v>491</v>
      </c>
    </row>
    <row r="71" spans="1:2" ht="16.5" thickBot="1" x14ac:dyDescent="0.3">
      <c r="A71" s="209" t="s">
        <v>349</v>
      </c>
      <c r="B71" s="196" t="s">
        <v>491</v>
      </c>
    </row>
    <row r="72" spans="1:2" ht="29.25" thickBot="1" x14ac:dyDescent="0.3">
      <c r="A72" s="215" t="s">
        <v>350</v>
      </c>
      <c r="B72" s="213" t="s">
        <v>492</v>
      </c>
    </row>
    <row r="73" spans="1:2" ht="28.5" x14ac:dyDescent="0.25">
      <c r="A73" s="203" t="s">
        <v>351</v>
      </c>
      <c r="B73" s="490" t="s">
        <v>581</v>
      </c>
    </row>
    <row r="74" spans="1:2" x14ac:dyDescent="0.25">
      <c r="A74" s="209" t="s">
        <v>352</v>
      </c>
      <c r="B74" s="491"/>
    </row>
    <row r="75" spans="1:2" x14ac:dyDescent="0.25">
      <c r="A75" s="209" t="s">
        <v>353</v>
      </c>
      <c r="B75" s="491"/>
    </row>
    <row r="76" spans="1:2" x14ac:dyDescent="0.25">
      <c r="A76" s="209" t="s">
        <v>354</v>
      </c>
      <c r="B76" s="491"/>
    </row>
    <row r="77" spans="1:2" x14ac:dyDescent="0.25">
      <c r="A77" s="209" t="s">
        <v>355</v>
      </c>
      <c r="B77" s="491"/>
    </row>
    <row r="78" spans="1:2" ht="16.5" thickBot="1" x14ac:dyDescent="0.3">
      <c r="A78" s="216" t="s">
        <v>356</v>
      </c>
      <c r="B78" s="492"/>
    </row>
    <row r="81" spans="1:2" x14ac:dyDescent="0.25">
      <c r="A81" s="217"/>
      <c r="B81" s="218"/>
    </row>
    <row r="82" spans="1:2" x14ac:dyDescent="0.25">
      <c r="B82" s="219"/>
    </row>
    <row r="83" spans="1:2" x14ac:dyDescent="0.25">
      <c r="B83" s="22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2025-11-04T09:19:25Z</dcterms:modified>
</cp:coreProperties>
</file>