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2\"/>
    </mc:Choice>
  </mc:AlternateContent>
  <bookViews>
    <workbookView showHorizontalScroll="0" showVerticalScroll="0" xWindow="0" yWindow="0" windowWidth="28800" windowHeight="96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сведения'!$A$1:$B$94</definedName>
  </definedNames>
  <calcPr calcId="162913"/>
</workbook>
</file>

<file path=xl/calcChain.xml><?xml version="1.0" encoding="utf-8"?>
<calcChain xmlns="http://schemas.openxmlformats.org/spreadsheetml/2006/main">
  <c r="AK25" i="23" l="1"/>
  <c r="B70" i="22" l="1"/>
  <c r="B68" i="22"/>
  <c r="B53" i="22"/>
  <c r="B55" i="22"/>
  <c r="B50" i="22"/>
  <c r="B48" i="22"/>
  <c r="B45" i="22"/>
  <c r="B46" i="22" s="1"/>
  <c r="B43" i="22"/>
  <c r="B41" i="22"/>
  <c r="B42" i="22" s="1"/>
  <c r="B39" i="22"/>
  <c r="B37" i="22"/>
  <c r="B38" i="22" s="1"/>
  <c r="B33" i="22"/>
  <c r="B35" i="22"/>
  <c r="B32" i="22" l="1"/>
  <c r="B30" i="22" s="1"/>
  <c r="B29" i="22" s="1"/>
  <c r="B34" i="22"/>
  <c r="B63" i="22" s="1"/>
  <c r="A12" i="22" l="1"/>
  <c r="A12" i="6"/>
  <c r="A12" i="5"/>
  <c r="A12" i="16"/>
  <c r="A12" i="10"/>
  <c r="A11" i="17"/>
  <c r="A13" i="13"/>
  <c r="A11" i="12"/>
  <c r="A11" i="15"/>
  <c r="A14" i="12" l="1"/>
  <c r="A16" i="13"/>
  <c r="A15" i="6"/>
  <c r="A14" i="17"/>
  <c r="A15" i="10"/>
  <c r="A15" i="16"/>
  <c r="A14" i="15"/>
  <c r="A9" i="5"/>
  <c r="A15" i="5"/>
  <c r="A15" i="22"/>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<sst xmlns="http://schemas.openxmlformats.org/spreadsheetml/2006/main" count="2112" uniqueCount="644">
  <si>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</si>
  <si>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</si>
  <si>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</si>
  <si>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</si>
  <si>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</si>
  <si>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</si>
  <si>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</si>
  <si>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</si>
  <si>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</si>
  <si>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</si>
  <si>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</si>
  <si>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</si>
  <si>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</si>
  <si>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</si>
  <si>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</si>
  <si>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</si>
  <si>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</si>
  <si>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</si>
  <si>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</si>
  <si>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</si>
  <si>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</si>
  <si>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</si>
  <si>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</si>
  <si>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</si>
  <si>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</si>
  <si>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</si>
  <si>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</si>
  <si>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</si>
  <si>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</si>
  <si>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</si>
  <si>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</si>
  <si>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</si>
  <si>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</si>
  <si>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</si>
  <si>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</si>
  <si>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</si>
  <si>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</si>
  <si>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</si>
  <si>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</si>
  <si>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</si>
  <si>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</si>
  <si>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</si>
  <si>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</si>
  <si>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</si>
  <si>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</si>
  <si>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</si>
  <si>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</si>
  <si>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</si>
  <si>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</si>
  <si>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</si>
  <si>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</si>
  <si>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</si>
  <si>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</si>
  <si>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</si>
  <si>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</si>
  <si>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</si>
  <si>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</si>
  <si>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</si>
  <si>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</si>
  <si>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</si>
  <si>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</si>
  <si>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</si>
  <si>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</si>
  <si>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</si>
  <si>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</si>
  <si>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</si>
  <si>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</si>
  <si>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</si>
  <si>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</si>
  <si>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</si>
  <si>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</si>
  <si>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</si>
  <si>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</si>
  <si>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</si>
  <si>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</si>
  <si>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</si>
  <si>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</si>
  <si>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</si>
  <si>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</si>
  <si>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</si>
  <si>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</si>
  <si>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</si>
  <si>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</si>
  <si>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</si>
  <si>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</si>
  <si>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</si>
  <si>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</si>
  <si>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</si>
  <si>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</si>
  <si>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</si>
  <si>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</si>
  <si>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</si>
  <si>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</si>
  <si>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</si>
  <si>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</si>
  <si>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</si>
  <si>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</si>
  <si>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</si>
  <si>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</si>
  <si>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</si>
  <si>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</si>
  <si>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</si>
  <si>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</si>
  <si>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</si>
  <si>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</si>
  <si>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</si>
  <si>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</si>
  <si>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</si>
  <si>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</si>
  <si>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</si>
  <si>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</si>
  <si>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</si>
  <si>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</si>
  <si>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</si>
  <si>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</si>
  <si>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</si>
  <si>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</si>
  <si>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</si>
  <si>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</si>
  <si>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</si>
  <si>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</si>
  <si>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</si>
  <si>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</si>
  <si>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</si>
  <si>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</si>
  <si>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</si>
  <si>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</si>
  <si>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</si>
  <si>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</si>
  <si>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</si>
  <si>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</si>
  <si>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</si>
  <si>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</si>
  <si>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</si>
  <si>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</si>
  <si>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</si>
  <si>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</si>
  <si>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</si>
  <si>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</si>
  <si>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</si>
  <si>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</si>
  <si>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</si>
  <si>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</si>
  <si>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</si>
  <si>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</si>
  <si>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</si>
  <si>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</si>
  <si>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</si>
  <si>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</si>
  <si>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</si>
  <si>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</si>
  <si>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</si>
  <si>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</si>
  <si>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</si>
  <si>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</si>
  <si>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</si>
  <si>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</si>
  <si>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</si>
  <si>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</si>
  <si>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</si>
  <si>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</si>
  <si>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</si>
  <si>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</si>
  <si>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</si>
  <si>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</si>
  <si>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</si>
  <si>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</si>
  <si>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</si>
  <si>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</si>
  <si>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</si>
  <si>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</si>
  <si>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</si>
  <si>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</si>
  <si>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</si>
  <si>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</si>
  <si>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</si>
  <si>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</si>
  <si>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</si>
  <si>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</si>
  <si>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</si>
  <si>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</si>
  <si>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</si>
  <si>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</si>
  <si>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</si>
  <si>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</si>
  <si>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</si>
  <si>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</si>
  <si>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</si>
  <si>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</si>
  <si>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</si>
  <si>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</si>
  <si>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</si>
  <si>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</si>
  <si>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</si>
  <si>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</si>
  <si>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</si>
  <si>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</si>
  <si>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</si>
  <si>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</si>
  <si>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</si>
  <si>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</si>
  <si>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</si>
  <si>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</si>
  <si>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</si>
  <si>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</si>
  <si>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</si>
  <si>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</si>
  <si>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</si>
  <si>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</si>
  <si>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</si>
  <si>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</si>
  <si>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</si>
  <si>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</si>
  <si>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</si>
  <si>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</si>
  <si>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</si>
  <si>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</si>
  <si>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</si>
  <si>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</si>
  <si>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</si>
  <si>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</si>
  <si>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</si>
  <si>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</si>
  <si>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</si>
  <si>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</si>
  <si>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</si>
  <si>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</si>
  <si>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</si>
  <si>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</si>
  <si>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</si>
  <si>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</si>
  <si>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</si>
  <si>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</si>
  <si>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</si>
  <si>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</si>
  <si>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</si>
  <si>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</si>
  <si>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</si>
  <si>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</si>
  <si>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</si>
  <si>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</si>
  <si>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</si>
  <si>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</si>
  <si>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</si>
  <si>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</si>
  <si>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</si>
  <si>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</si>
  <si>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</si>
  <si>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</si>
  <si>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</si>
  <si>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</si>
  <si>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</si>
  <si>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</si>
  <si>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</si>
  <si>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</si>
  <si>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</si>
  <si>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</si>
  <si>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</si>
  <si>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</si>
  <si>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</si>
  <si>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</si>
  <si>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</si>
  <si>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</si>
  <si>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</si>
  <si>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</si>
  <si>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</si>
  <si>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</si>
  <si>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</si>
  <si>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</si>
  <si>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</si>
  <si>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</si>
  <si>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</si>
  <si>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</si>
  <si>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</si>
  <si>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</si>
  <si>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</si>
  <si>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</si>
  <si>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</si>
  <si>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</si>
  <si>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</si>
  <si>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</si>
  <si>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</si>
  <si>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</si>
  <si>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</si>
  <si>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</si>
  <si>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</si>
  <si>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</si>
  <si>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</si>
  <si>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</si>
  <si>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</si>
  <si>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</si>
  <si>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</si>
  <si>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</si>
  <si>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</si>
  <si>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</si>
  <si>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</si>
  <si>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</si>
  <si>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</si>
  <si>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</si>
  <si>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</si>
  <si>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</si>
  <si>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</si>
  <si>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</si>
  <si>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</si>
  <si>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</si>
  <si>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</si>
  <si>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</si>
  <si>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</si>
  <si>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</si>
  <si>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</si>
  <si>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</si>
  <si>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</si>
  <si>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</si>
  <si>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</si>
  <si>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</si>
  <si>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</si>
  <si>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</si>
  <si>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</si>
  <si>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</si>
  <si>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</si>
  <si>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</si>
  <si>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</si>
  <si>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</si>
  <si>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</si>
  <si>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</si>
  <si>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</si>
  <si>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</si>
  <si>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</si>
  <si>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</si>
  <si>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</si>
  <si>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</si>
  <si>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</si>
  <si>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</si>
  <si>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</si>
  <si>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</si>
  <si>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</si>
  <si>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</si>
  <si>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</si>
  <si>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</si>
  <si>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</si>
  <si>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</si>
  <si>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</si>
  <si>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</si>
  <si>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</si>
  <si>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</si>
  <si>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</si>
  <si>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</si>
  <si>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</si>
  <si>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</si>
  <si>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</si>
  <si>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</si>
  <si>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</si>
  <si>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</si>
  <si>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</si>
  <si>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</si>
  <si>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</si>
  <si>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</si>
  <si>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</si>
  <si>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</si>
  <si>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</si>
  <si>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</si>
  <si>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</si>
  <si>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</si>
  <si>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</si>
  <si>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</si>
  <si>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</si>
  <si>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</si>
  <si>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</si>
  <si>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</si>
  <si>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</si>
  <si>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</si>
  <si>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</si>
  <si>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</si>
  <si>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</si>
  <si>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</si>
  <si>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</si>
  <si>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</si>
  <si>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</si>
  <si>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</si>
  <si>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</si>
  <si>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</si>
  <si>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</si>
  <si>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</si>
  <si>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</si>
  <si>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</si>
  <si>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</si>
  <si>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</si>
  <si>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</si>
  <si>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</si>
  <si>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</si>
  <si>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</si>
  <si>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</si>
  <si>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</si>
  <si>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</si>
  <si>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</si>
  <si>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</si>
  <si>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</si>
  <si>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</si>
  <si>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</si>
  <si>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</si>
  <si>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</si>
  <si>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</si>
  <si>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</si>
  <si>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</si>
  <si>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</si>
  <si>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</si>
  <si>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</si>
  <si>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</si>
  <si>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</si>
  <si>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</si>
  <si>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</si>
  <si>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</si>
  <si>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</si>
  <si>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</si>
  <si>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</si>
  <si>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</si>
  <si>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</si>
  <si>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</si>
  <si>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</si>
  <si>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</si>
  <si>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</si>
  <si>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</si>
  <si>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</si>
  <si>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</si>
  <si>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</si>
  <si>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</si>
  <si>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</si>
  <si>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</si>
  <si>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</si>
  <si>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</si>
  <si>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</si>
  <si>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</si>
  <si>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</si>
  <si>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</si>
  <si>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</si>
  <si>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</si>
  <si>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</si>
  <si>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</si>
  <si>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</si>
  <si>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</si>
  <si>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</si>
  <si>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</si>
  <si>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</si>
  <si>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</si>
  <si>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</si>
  <si>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</si>
  <si>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</si>
  <si>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</si>
  <si>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</si>
  <si>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</si>
  <si>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</si>
  <si>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</si>
  <si>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</si>
  <si>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</si>
  <si>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</si>
  <si>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</si>
  <si>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</si>
  <si>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</si>
  <si>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</si>
  <si>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</si>
  <si>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</si>
  <si>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</si>
  <si>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</si>
  <si>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</si>
  <si>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</si>
  <si>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</si>
  <si>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</si>
  <si>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</si>
  <si>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</si>
  <si>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</si>
  <si>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</si>
  <si>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</si>
  <si>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</si>
  <si>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</si>
  <si>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</si>
  <si>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Т4/23/0012-ДТПЭДО от 14.12.2023</t>
  </si>
  <si>
    <t xml:space="preserve">Ханты-Мансийский автономный округ - Югра, г. Нижневартовск, ул. Юго-Западный промышленный узел
</t>
  </si>
  <si>
    <t>ПС 110/35/6 кВ ГПП-7 яч. №№ 140, 142, 221, 243</t>
  </si>
  <si>
    <t>ПС 110/35/6 кВ ГПП-7, подключение к ячейкам 6 кВ 
№№ 140, 142, 221, 243</t>
  </si>
  <si>
    <t>Замена трансформаторов тока в ячейки 6 кВ №№ 140 с 400 А на 800 А; 142 с 400 А на 800А; 221 с 400 А на 800 А; 243 с 400 на 800 А.</t>
  </si>
  <si>
    <t>0.200446.8</t>
  </si>
  <si>
    <t>замена трансформаторов тока в ячейки 6 кВ №№ 140 с 400 А на 800 А; 142 с 400 А на 800 А; 221 с 400 А на 800 А; 243 с 400 А на 800А.</t>
  </si>
  <si>
    <t>Основание для реализации ИП - договора №Т4/23/0012-ДТПЭДО об осуществлении технологического присоединения от 14.12.2023 с ООО «ЛУЧ».</t>
  </si>
  <si>
    <t xml:space="preserve">«Модернизация ячеек 6 кВ №140, №142, №221, №243 ЗРУ-6 кВ №1,2 
ПС 110/35/6 кВ ГПП-7 для технологического присоединения дата-центров» 
Основание для реализации ИП - договор №Т4/23/0012-ДТПЭДО об осуществлении технологического присоединения от 14.12.2023 с ООО "ЛУЧ".
</t>
  </si>
  <si>
    <r>
      <t xml:space="preserve">Год раскрытия информации: </t>
    </r>
    <r>
      <rPr>
        <b/>
        <u/>
        <sz val="10"/>
        <rFont val="Times New Roman"/>
        <family val="1"/>
        <charset val="204"/>
      </rPr>
      <t>2024</t>
    </r>
    <r>
      <rPr>
        <b/>
        <sz val="10"/>
        <rFont val="Times New Roman"/>
        <family val="1"/>
        <charset val="204"/>
      </rPr>
      <t xml:space="preserve"> год</t>
    </r>
  </si>
  <si>
    <t>Год 2025</t>
  </si>
  <si>
    <t>Год 2026</t>
  </si>
  <si>
    <t>Год 2027</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</si>
  <si>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</si>
  <si>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</si>
  <si>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</si>
  <si>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</si>
  <si>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</si>
  <si>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</si>
  <si>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</si>
  <si>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</si>
  <si>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</si>
  <si>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</si>
  <si>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</si>
  <si>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</si>
  <si>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</si>
  <si>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</si>
  <si>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</si>
  <si>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</si>
  <si>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</si>
  <si>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</si>
  <si>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</si>
  <si>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</si>
  <si>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</si>
  <si>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</si>
  <si>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</si>
  <si>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</si>
  <si>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</si>
  <si>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</si>
  <si>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</si>
  <si>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</si>
  <si>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</si>
  <si>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</si>
  <si>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</si>
  <si>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</si>
  <si>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</si>
  <si>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</si>
  <si>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</si>
  <si>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</si>
  <si>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Модернизация</t>
  </si>
  <si>
    <t>20 шт.</t>
  </si>
  <si>
    <t>- Микропроцессорное устройство релейной защиты и автоматики "Бреслер-0107.200" - 4 шт.;
- Трансформатор тока опорный 10 кВ ТОЛ-10-8.2-3-0,5S/0,5/10Р-800/5 У2 10/10/30ВА - 12 шт.;
- Счетчик электрической энергии трехфазный многофункциональный ТЕ3000.00 3х (57,7-115)/ (100-200), 5(10)А, кл. точности 0,2S/0,5, 2*RS-485, Ethernet - 4 шт.</t>
  </si>
  <si>
    <t>Приказ № 432 от 17.06.2024</t>
  </si>
  <si>
    <t>Год 2028</t>
  </si>
  <si>
    <t>Технологическое присоединение  энергопринимающих устройств 
потребителей свыше 150 кВт</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</si>
  <si>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</si>
  <si>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</si>
  <si>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</si>
  <si>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</si>
  <si>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</si>
  <si>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</si>
  <si>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</si>
  <si>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</si>
  <si>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</si>
  <si>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</si>
  <si>
    <t>Модернизация ячеек 6 кВ - 4 шт</t>
  </si>
  <si>
    <t>0,924 млн. руб / шт</t>
  </si>
  <si>
    <t>КТПН-6/0.4 кВ 2500 кВа (7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</si>
  <si>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</si>
  <si>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</si>
  <si>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</si>
  <si>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</si>
  <si>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</si>
  <si>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</si>
  <si>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</si>
  <si>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</si>
  <si>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</si>
  <si>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</si>
  <si>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</si>
  <si>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</si>
  <si>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</si>
  <si>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</si>
  <si>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</si>
  <si>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</si>
  <si>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</si>
  <si>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да</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</si>
  <si>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</si>
  <si>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</si>
  <si>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</si>
  <si>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</si>
  <si>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</si>
  <si>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</si>
  <si>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</si>
  <si>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</si>
  <si>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</si>
  <si>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KP02.1600.2024.445 от 21.10.2024 . ООО "ТЭ"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</si>
  <si>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</si>
  <si>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 ; ООО "ТЭ"</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</si>
  <si>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</si>
  <si>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</si>
  <si>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</si>
  <si>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</si>
  <si>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</si>
  <si>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</si>
  <si>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</si>
  <si>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</si>
  <si>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68.889,60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</si>
  <si>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</si>
  <si>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</si>
  <si>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</si>
  <si>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</si>
  <si>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</si>
  <si>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</si>
  <si>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</si>
  <si>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</si>
  <si>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</si>
  <si>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</si>
  <si>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</si>
  <si>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</si>
  <si>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</si>
  <si>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</si>
  <si>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</si>
  <si>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</si>
  <si>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</si>
  <si>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</si>
  <si>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</si>
  <si>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</si>
  <si>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</si>
  <si>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</si>
  <si>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</si>
  <si>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</si>
  <si>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</si>
  <si>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</si>
  <si>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</si>
  <si>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</si>
  <si>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</si>
  <si>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</si>
  <si>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</si>
  <si>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</si>
  <si>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</si>
  <si>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</si>
  <si>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</si>
  <si>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</si>
  <si>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</si>
  <si>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</si>
  <si>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270.720,00 руб. с НДС.</t>
  </si>
  <si>
    <t>Поставка приборов учёта электроэнергии для нужд филиала АО "Россети Тюмень" Нижневартовские электрические сети</t>
  </si>
  <si>
    <t xml:space="preserve"> ООО "ТЭ"</t>
  </si>
  <si>
    <t>РТ4/1/1071 от 23.09.2024</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</si>
  <si>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148.962,38 руб. с НДС.</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</si>
  <si>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157.070,40 руб. с НДС.</t>
  </si>
  <si>
    <t>не применимо</t>
  </si>
  <si>
    <t xml:space="preserve"> по состоянию на 01.01.2024</t>
  </si>
  <si>
    <t>по состоянию на 01.01.2025</t>
  </si>
  <si>
    <t>Год 2029</t>
  </si>
  <si>
    <t>Год раскрытия информации:  2025 год</t>
  </si>
  <si>
    <t>Финансовая потребность 4,26 млн. руб</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</si>
  <si>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</si>
  <si>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Сметная стоимость проекта в ценах  2025 года с НДС, млн. руб.</t>
  </si>
  <si>
    <t>Ханты-Мансийский автономный округ - Югра, г. Нижневартовск, ул. Юго-Западный промышленный узел</t>
  </si>
  <si>
    <t>01.10.2025-30.10.2025</t>
  </si>
  <si>
    <t>возможна реализация в установленный срок</t>
  </si>
  <si>
    <t>Отсутствуют</t>
  </si>
  <si>
    <t>нд</t>
  </si>
  <si>
    <t>ХМАО-Югра</t>
  </si>
  <si>
    <t>г. Нижневартовск</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</si>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</sst>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sz val="11"/>
      <name val="Arial"/>
      <family val="1"/>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2" fillId="0" borderId="0"/>
    <xf numFmtId="0" fontId="11" fillId="0" borderId="0"/>
    <xf numFmtId="9" fontId="1" fillId="0" borderId="0" applyFont="0" applyFill="0" applyBorder="0" applyAlignment="0" applyProtection="0"/>
    <xf numFmtId="0" fontId="70"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2" applyFont="1" applyFill="1" applyBorder="1" applyAlignment="1">
      <alignment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3"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0" xfId="2" quotePrefix="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70" fontId="41" fillId="0" borderId="29" xfId="2" applyNumberFormat="1" applyFont="1" applyFill="1" applyBorder="1" applyAlignment="1">
      <alignment horizontal="justify"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0" fillId="25" borderId="0" xfId="1" applyFont="1" applyFill="1" applyAlignment="1">
      <alignment vertical="center"/>
    </xf>
    <xf numFmtId="0" fontId="43" fillId="25" borderId="0" xfId="1" applyFont="1" applyFill="1" applyAlignment="1">
      <alignment vertical="center"/>
    </xf>
    <xf numFmtId="0" fontId="57" fillId="25" borderId="0" xfId="2" applyFont="1" applyFill="1" applyAlignment="1">
      <alignment vertical="center"/>
    </xf>
    <xf numFmtId="0" fontId="7" fillId="25" borderId="0" xfId="1" applyFont="1" applyFill="1" applyBorder="1" applyAlignment="1">
      <alignment vertical="center"/>
    </xf>
    <xf numFmtId="0" fontId="11" fillId="25" borderId="0" xfId="1" applyFont="1" applyFill="1" applyBorder="1" applyAlignment="1">
      <alignment vertical="center"/>
    </xf>
    <xf numFmtId="0" fontId="11"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12"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16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1" xfId="41" applyFont="1" applyFill="1" applyBorder="1" applyAlignment="1">
      <alignment horizontal="left"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4" fontId="11" fillId="25" borderId="1" xfId="41" applyNumberFormat="1" applyFont="1" applyFill="1" applyBorder="1" applyAlignment="1">
      <alignment horizontal="right" vertical="center" wrapText="1"/>
    </xf>
    <xf numFmtId="164" fontId="11" fillId="25" borderId="1" xfId="41" applyNumberFormat="1" applyFont="1" applyFill="1" applyBorder="1" applyAlignment="1">
      <alignment horizontal="left" vertical="center" wrapText="1"/>
    </xf>
    <xf numFmtId="164" fontId="11" fillId="25" borderId="1" xfId="41" applyNumberFormat="1" applyFont="1" applyFill="1" applyBorder="1" applyAlignment="1">
      <alignment horizontal="center" vertical="center" wrapText="1"/>
    </xf>
    <xf numFmtId="0" fontId="66" fillId="0" borderId="0" xfId="70" applyFont="1" applyFill="1" applyAlignment="1"/>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57" fillId="0" borderId="0" xfId="1" applyFont="1" applyAlignment="1">
      <alignment vertical="center"/>
    </xf>
    <xf numFmtId="0" fontId="40" fillId="0" borderId="0" xfId="1" applyFont="1" applyAlignment="1">
      <alignment vertical="center"/>
    </xf>
    <xf numFmtId="0" fontId="7" fillId="0" borderId="0" xfId="49" applyFont="1"/>
    <xf numFmtId="9" fontId="36" fillId="0" borderId="37" xfId="7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9" fillId="26" borderId="44"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1" fontId="42" fillId="0" borderId="1" xfId="72" applyNumberFormat="1" applyFont="1" applyBorder="1" applyAlignment="1">
      <alignment vertical="center"/>
    </xf>
    <xf numFmtId="171" fontId="41" fillId="0" borderId="1" xfId="72" applyNumberFormat="1" applyFont="1" applyBorder="1" applyAlignment="1">
      <alignment vertical="center"/>
    </xf>
    <xf numFmtId="171" fontId="42" fillId="0" borderId="23" xfId="72" applyNumberFormat="1" applyFont="1" applyBorder="1" applyAlignment="1">
      <alignment vertical="center"/>
    </xf>
    <xf numFmtId="0" fontId="64" fillId="0" borderId="0" xfId="72" applyFont="1" applyBorder="1" applyAlignment="1">
      <alignment vertical="center"/>
    </xf>
    <xf numFmtId="168" fontId="65" fillId="0" borderId="0" xfId="72" applyNumberFormat="1" applyFont="1" applyBorder="1" applyAlignment="1">
      <alignment horizontal="center" vertical="center"/>
    </xf>
    <xf numFmtId="0" fontId="64" fillId="0" borderId="0" xfId="72" applyFont="1" applyAlignment="1">
      <alignment vertical="center"/>
    </xf>
    <xf numFmtId="171" fontId="41" fillId="0" borderId="1" xfId="72" applyNumberFormat="1" applyFont="1" applyFill="1" applyBorder="1" applyAlignment="1">
      <alignment vertical="center"/>
    </xf>
    <xf numFmtId="170" fontId="41" fillId="0" borderId="1" xfId="72" applyNumberFormat="1" applyFont="1" applyBorder="1" applyAlignment="1">
      <alignment horizontal="center" vertical="center"/>
    </xf>
    <xf numFmtId="171"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0" borderId="23" xfId="72" applyNumberFormat="1" applyFont="1" applyFill="1" applyBorder="1" applyAlignment="1">
      <alignment vertical="center"/>
    </xf>
    <xf numFmtId="171" fontId="11" fillId="0" borderId="0" xfId="72" applyNumberFormat="1" applyFont="1" applyAlignment="1">
      <alignment vertical="center"/>
    </xf>
    <xf numFmtId="174" fontId="11" fillId="0" borderId="0" xfId="72" applyNumberFormat="1" applyFont="1" applyAlignment="1">
      <alignment vertical="center"/>
    </xf>
    <xf numFmtId="0" fontId="41" fillId="0" borderId="33" xfId="2" applyFont="1" applyFill="1" applyBorder="1" applyAlignment="1">
      <alignment horizontal="left" vertical="top" wrapText="1"/>
    </xf>
    <xf numFmtId="0" fontId="41" fillId="0" borderId="29" xfId="2" applyFont="1" applyFill="1" applyBorder="1" applyAlignment="1">
      <alignment horizontal="justify" vertical="center"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top" wrapText="1"/>
    </xf>
    <xf numFmtId="0" fontId="58" fillId="0" borderId="0" xfId="1" applyFont="1" applyAlignment="1">
      <alignment horizontal="center" vertical="top"/>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57" fillId="0" borderId="0" xfId="1" applyFont="1" applyFill="1" applyAlignment="1">
      <alignment horizontal="center" vertical="center"/>
    </xf>
    <xf numFmtId="0" fontId="40" fillId="0" borderId="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2" applyFont="1" applyBorder="1" applyAlignment="1">
      <alignment horizontal="left" vertical="center"/>
    </xf>
    <xf numFmtId="0" fontId="42" fillId="0" borderId="1" xfId="72" applyFont="1" applyBorder="1" applyAlignment="1">
      <alignment horizontal="left"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3" fontId="42" fillId="0" borderId="53" xfId="72" applyNumberFormat="1" applyFont="1" applyFill="1" applyBorder="1" applyAlignment="1">
      <alignment horizontal="center" vertical="center"/>
    </xf>
    <xf numFmtId="173"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1" fontId="42" fillId="0" borderId="4" xfId="72" applyNumberFormat="1" applyFont="1" applyBorder="1" applyAlignment="1">
      <alignment horizontal="center" vertical="center"/>
    </xf>
    <xf numFmtId="171" fontId="42" fillId="0" borderId="3" xfId="72" applyNumberFormat="1" applyFont="1" applyBorder="1" applyAlignment="1">
      <alignment horizontal="center" vertical="center"/>
    </xf>
    <xf numFmtId="170" fontId="41" fillId="0" borderId="4" xfId="72" applyNumberFormat="1" applyFont="1" applyBorder="1" applyAlignment="1">
      <alignment horizontal="center" vertical="center"/>
    </xf>
    <xf numFmtId="170" fontId="41" fillId="0" borderId="3" xfId="72" applyNumberFormat="1" applyFont="1" applyBorder="1" applyAlignment="1">
      <alignment horizontal="center" vertical="center"/>
    </xf>
    <xf numFmtId="171" fontId="41" fillId="0" borderId="4" xfId="72" applyNumberFormat="1" applyFont="1" applyBorder="1" applyAlignment="1">
      <alignment horizontal="center" vertical="center"/>
    </xf>
    <xf numFmtId="171" fontId="41" fillId="0" borderId="3" xfId="72" applyNumberFormat="1" applyFont="1" applyBorder="1" applyAlignment="1">
      <alignment horizontal="center" vertical="center"/>
    </xf>
    <xf numFmtId="171" fontId="41" fillId="0" borderId="4"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168" fontId="65" fillId="0" borderId="50"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1" xfId="72" applyNumberFormat="1" applyFont="1" applyFill="1" applyBorder="1" applyAlignment="1">
      <alignment horizontal="center" vertical="center" wrapText="1"/>
    </xf>
    <xf numFmtId="1" fontId="43" fillId="0" borderId="45" xfId="72" applyNumberFormat="1" applyFont="1" applyFill="1" applyBorder="1" applyAlignment="1">
      <alignment horizontal="center" vertical="center" wrapText="1"/>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1" fontId="42" fillId="0" borderId="53" xfId="72" applyNumberFormat="1" applyFont="1" applyBorder="1" applyAlignment="1">
      <alignment horizontal="center" vertical="center"/>
    </xf>
    <xf numFmtId="171" fontId="42" fillId="0" borderId="46" xfId="72"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7" xfId="72" applyFont="1" applyBorder="1" applyAlignment="1">
      <alignment horizontal="left"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37"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7"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37"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39"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39" xfId="72" applyNumberFormat="1" applyFont="1" applyFill="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72" applyFont="1" applyFill="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39" xfId="72" applyFont="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8" fontId="29" fillId="0" borderId="41" xfId="72" applyNumberFormat="1" applyFont="1" applyFill="1" applyBorder="1" applyAlignment="1">
      <alignment horizontal="center" vertical="center"/>
    </xf>
    <xf numFmtId="168" fontId="29" fillId="0" borderId="38"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40"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315971054.50728714</c:v>
                </c:pt>
                <c:pt idx="1">
                  <c:v>609101550.5358448</c:v>
                </c:pt>
                <c:pt idx="2">
                  <c:v>876591066.20115495</c:v>
                </c:pt>
                <c:pt idx="3">
                  <c:v>1120682401.1507638</c:v>
                </c:pt>
                <c:pt idx="4">
                  <c:v>1343422191.0425236</c:v>
                </c:pt>
                <c:pt idx="5">
                  <c:v>1546678063.194689</c:v>
                </c:pt>
                <c:pt idx="6">
                  <c:v>1732154292.0900879</c:v>
                </c:pt>
                <c:pt idx="7">
                  <c:v>1901406085.8841543</c:v>
                </c:pt>
                <c:pt idx="8">
                  <c:v>2055852623.604516</c:v>
                </c:pt>
                <c:pt idx="9">
                  <c:v>2196788952.2690158</c:v>
                </c:pt>
                <c:pt idx="10">
                  <c:v>2325103202.9989018</c:v>
                </c:pt>
              </c:numCache>
            </c:numRef>
          </c:val>
          <c:smooth val="0"/>
          <c:extLst>
            <c:ext xmlns:c16="http://schemas.microsoft.com/office/drawing/2014/chart" uri="{C3380CC4-5D6E-409C-BE32-E72D297353CC}">
              <c16:uniqueId val="{00000000-DD73-4107-B8A6-79C8002A6C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360727522.32795084</c:v>
                </c:pt>
                <c:pt idx="1">
                  <c:v>741479440.08912551</c:v>
                </c:pt>
                <c:pt idx="2">
                  <c:v>1137464142.9749196</c:v>
                </c:pt>
                <c:pt idx="3">
                  <c:v>1549290895.9120712</c:v>
                </c:pt>
                <c:pt idx="4">
                  <c:v>1977593334.4243889</c:v>
                </c:pt>
                <c:pt idx="5">
                  <c:v>2423030439.4566326</c:v>
                </c:pt>
                <c:pt idx="6">
                  <c:v>2886287551.1913528</c:v>
                </c:pt>
                <c:pt idx="7">
                  <c:v>3368077423.4184031</c:v>
                </c:pt>
                <c:pt idx="8">
                  <c:v>3869141320.0792298</c:v>
                </c:pt>
                <c:pt idx="9">
                  <c:v>4390250155.6729374</c:v>
                </c:pt>
                <c:pt idx="10">
                  <c:v>4930968275.5035944</c:v>
                </c:pt>
              </c:numCache>
            </c:numRef>
          </c:val>
          <c:smooth val="0"/>
          <c:extLst>
            <c:ext xmlns:c16="http://schemas.microsoft.com/office/drawing/2014/chart" uri="{C3380CC4-5D6E-409C-BE32-E72D297353CC}">
              <c16:uniqueId val="{00000001-DD73-4107-B8A6-79C8002A6C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2+/O_TP1600.PS.0182%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43;&#1055;&#1055;-7\&#1056;&#1069;&#1060;%20&#1043;&#1055;&#105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Normal="100"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563</v>
      </c>
      <c r="B5" s="324"/>
      <c r="C5" s="324"/>
      <c r="D5" s="159"/>
      <c r="E5" s="159"/>
      <c r="F5" s="159"/>
      <c r="G5" s="159"/>
      <c r="H5" s="159"/>
      <c r="I5" s="159"/>
      <c r="J5" s="159"/>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474</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5.75" x14ac:dyDescent="0.2">
      <c r="A12" s="330" t="s">
        <v>561</v>
      </c>
      <c r="B12" s="330"/>
      <c r="C12" s="330"/>
      <c r="D12" s="228"/>
      <c r="E12" s="228"/>
      <c r="F12" s="228"/>
      <c r="G12" s="228"/>
      <c r="H12" s="228"/>
      <c r="I12" s="229"/>
      <c r="J12" s="229"/>
      <c r="K12" s="229"/>
      <c r="L12" s="229"/>
      <c r="M12" s="229"/>
      <c r="N12" s="229"/>
      <c r="O12" s="229"/>
      <c r="P12" s="229"/>
      <c r="Q12" s="229"/>
      <c r="R12" s="229"/>
      <c r="S12" s="229"/>
      <c r="T12" s="229"/>
      <c r="U12" s="229"/>
      <c r="V12" s="229"/>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331" t="s">
        <v>632</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438</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6" t="s">
        <v>387</v>
      </c>
      <c r="C25" s="169" t="s">
        <v>626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6" t="s">
        <v>75</v>
      </c>
      <c r="C26" s="169" t="s">
        <v>639</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6" t="s">
        <v>74</v>
      </c>
      <c r="C27" s="171" t="s">
        <v>640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6" t="s">
        <v>388</v>
      </c>
      <c r="C28" s="169"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6" t="s">
        <v>389</v>
      </c>
      <c r="C29" s="169" t="s">
        <v>466</v>
      </c>
      <c r="D29" s="181"/>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6" t="s">
        <v>390</v>
      </c>
      <c r="C30" s="169" t="s">
        <v>466</v>
      </c>
      <c r="D30" s="181"/>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69" t="s">
        <v>466</v>
      </c>
      <c r="D31" s="181"/>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69"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69" t="s">
        <v>522</v>
      </c>
      <c r="D33" s="181"/>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69" t="s">
        <v>466</v>
      </c>
      <c r="D34" s="181"/>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69" t="s">
        <v>641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69" t="s">
        <v>641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69" t="s">
        <v>523</v>
      </c>
      <c r="D37" s="181"/>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69" t="s">
        <v>641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69" t="s">
        <v>631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69" t="s">
        <v>457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69" t="s">
        <v>457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69" t="s">
        <v>457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69" t="s">
        <v>457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69" t="s">
        <v>457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69" t="s">
        <v>457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0">
        <v>2.0066292300000002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0">
        <v>1.1432039700000001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55" zoomScaleSheetLayoutView="55"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
        <v>471</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
        <v>458</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6" t="str">
        <f>'1. паспорт местоположение'!A12:C12</f>
        <v>O_TP1600.PS.0182</v>
      </c>
      <c r="B11" s="330"/>
      <c r="C11" s="330"/>
      <c r="D11" s="330"/>
      <c r="E11" s="330"/>
      <c r="F11" s="330"/>
      <c r="G11" s="330"/>
      <c r="H11" s="330"/>
      <c r="I11" s="330"/>
      <c r="J11" s="330"/>
      <c r="K11" s="330"/>
      <c r="L11" s="330"/>
      <c r="M11" s="330"/>
      <c r="N11" s="330"/>
      <c r="O11" s="330"/>
      <c r="P11" s="330"/>
      <c r="Q11" s="330"/>
      <c r="R11" s="330"/>
      <c r="S11" s="330"/>
      <c r="T11" s="229"/>
      <c r="U11" s="229"/>
      <c r="V11" s="229"/>
      <c r="W11" s="229"/>
      <c r="X11" s="229"/>
      <c r="Y11" s="229"/>
      <c r="Z11" s="229"/>
      <c r="AA11" s="229"/>
      <c r="AB11" s="229"/>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54.75" customHeight="1" x14ac:dyDescent="0.2">
      <c r="A14" s="338"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26" t="s">
        <v>412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2" t="s">
        <v>5</v>
      </c>
      <c r="B19" s="332" t="s">
        <v>100</v>
      </c>
      <c r="C19" s="333" t="s">
        <v>307</v>
      </c>
      <c r="D19" s="332" t="s">
        <v>306</v>
      </c>
      <c r="E19" s="332" t="s">
        <v>99</v>
      </c>
      <c r="F19" s="332" t="s">
        <v>98</v>
      </c>
      <c r="G19" s="332" t="s">
        <v>302</v>
      </c>
      <c r="H19" s="332" t="s">
        <v>97</v>
      </c>
      <c r="I19" s="332" t="s">
        <v>96</v>
      </c>
      <c r="J19" s="332" t="s">
        <v>95</v>
      </c>
      <c r="K19" s="332" t="s">
        <v>94</v>
      </c>
      <c r="L19" s="332" t="s">
        <v>93</v>
      </c>
      <c r="M19" s="332" t="s">
        <v>92</v>
      </c>
      <c r="N19" s="332" t="s">
        <v>91</v>
      </c>
      <c r="O19" s="332" t="s">
        <v>90</v>
      </c>
      <c r="P19" s="332" t="s">
        <v>89</v>
      </c>
      <c r="Q19" s="332" t="s">
        <v>305</v>
      </c>
      <c r="R19" s="332"/>
      <c r="S19" s="335" t="s">
        <v>406</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303</v>
      </c>
      <c r="R20" s="46" t="s">
        <v>304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150" x14ac:dyDescent="0.2">
      <c r="A22" s="45">
        <v>1</v>
      </c>
      <c r="B22" s="174" t="s">
        <v>475</v>
      </c>
      <c r="C22" s="174" t="s">
        <v>459</v>
      </c>
      <c r="D22" s="174" t="s">
        <v>460</v>
      </c>
      <c r="E22" s="174" t="s">
        <v>476</v>
      </c>
      <c r="F22" s="174" t="s">
        <v>542</v>
      </c>
      <c r="G22" s="174" t="s">
        <v>477</v>
      </c>
      <c r="H22" s="174">
        <v>14</v>
      </c>
      <c r="I22" s="174">
        <v>0</v>
      </c>
      <c r="J22" s="174">
        <v>14</v>
      </c>
      <c r="K22" s="174">
        <v>6</v>
      </c>
      <c r="L22" s="174">
        <v>3</v>
      </c>
      <c r="M22" s="174">
        <v>17.5</v>
      </c>
      <c r="N22" s="174">
        <v>7</v>
      </c>
      <c r="O22" s="174">
        <v>0</v>
      </c>
      <c r="P22" s="174">
        <v>0</v>
      </c>
      <c r="Q22" s="175" t="s">
        <v>478</v>
      </c>
      <c r="R22" s="176" t="s">
        <v>479</v>
      </c>
      <c r="S22" s="177" t="s">
        <v>480</v>
      </c>
      <c r="T22" s="32"/>
      <c r="U22" s="32"/>
      <c r="V22" s="32"/>
      <c r="W22" s="32"/>
      <c r="X22" s="32"/>
      <c r="Y22" s="32"/>
      <c r="Z22" s="31"/>
      <c r="AA22" s="31"/>
      <c r="AB22" s="31"/>
    </row>
    <row r="23" spans="1:28" s="3" customFormat="1" ht="18.75" x14ac:dyDescent="0.2">
      <c r="A23" s="45"/>
      <c r="B23" s="50"/>
      <c r="C23" s="50"/>
      <c r="D23" s="50"/>
      <c r="E23" s="170"/>
      <c r="F23" s="50"/>
      <c r="G23" s="50"/>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c r="C24" s="50"/>
      <c r="D24" s="50"/>
      <c r="E24" s="170"/>
      <c r="F24" s="50"/>
      <c r="G24" s="50"/>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4" zoomScale="85" zoomScaleNormal="60" zoomScaleSheetLayoutView="85" workbookViewId="0">
      <selection activeCell="A13" sqref="A13:XFD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
        <v>471</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
        <v>461</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O_TP1600.PS.0182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51.75" customHeight="1" x14ac:dyDescent="0.2">
      <c r="A16"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27" t="s">
        <v>417</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0" t="s">
        <v>5</v>
      </c>
      <c r="B21" s="343" t="s">
        <v>221</v>
      </c>
      <c r="C21" s="344"/>
      <c r="D21" s="347" t="s">
        <v>122</v>
      </c>
      <c r="E21" s="343" t="s">
        <v>446</v>
      </c>
      <c r="F21" s="344"/>
      <c r="G21" s="343" t="s">
        <v>240</v>
      </c>
      <c r="H21" s="344"/>
      <c r="I21" s="343" t="s">
        <v>121</v>
      </c>
      <c r="J21" s="344"/>
      <c r="K21" s="347" t="s">
        <v>120</v>
      </c>
      <c r="L21" s="343" t="s">
        <v>119</v>
      </c>
      <c r="M21" s="344"/>
      <c r="N21" s="343" t="s">
        <v>442</v>
      </c>
      <c r="O21" s="344"/>
      <c r="P21" s="347" t="s">
        <v>118</v>
      </c>
      <c r="Q21" s="353" t="s">
        <v>117</v>
      </c>
      <c r="R21" s="354"/>
      <c r="S21" s="353" t="s">
        <v>116</v>
      </c>
      <c r="T21" s="355"/>
    </row>
    <row r="22" spans="1:113" ht="204.75" customHeight="1" x14ac:dyDescent="0.25">
      <c r="A22" s="351"/>
      <c r="B22" s="345"/>
      <c r="C22" s="346"/>
      <c r="D22" s="349"/>
      <c r="E22" s="345"/>
      <c r="F22" s="346"/>
      <c r="G22" s="345"/>
      <c r="H22" s="346"/>
      <c r="I22" s="345"/>
      <c r="J22" s="346"/>
      <c r="K22" s="348"/>
      <c r="L22" s="345"/>
      <c r="M22" s="346"/>
      <c r="N22" s="345"/>
      <c r="O22" s="346"/>
      <c r="P22" s="348"/>
      <c r="Q22" s="96" t="s">
        <v>115</v>
      </c>
      <c r="R22" s="96" t="s">
        <v>416</v>
      </c>
      <c r="S22" s="96" t="s">
        <v>114</v>
      </c>
      <c r="T22" s="96" t="s">
        <v>113</v>
      </c>
    </row>
    <row r="23" spans="1:113" ht="51.75" customHeight="1" x14ac:dyDescent="0.25">
      <c r="A23" s="352"/>
      <c r="B23" s="157" t="s">
        <v>111</v>
      </c>
      <c r="C23" s="157" t="s">
        <v>112</v>
      </c>
      <c r="D23" s="348"/>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96" t="s">
        <v>111</v>
      </c>
      <c r="R23" s="96" t="s">
        <v>111</v>
      </c>
      <c r="S23" s="96" t="s">
        <v>111</v>
      </c>
      <c r="T23" s="9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2" t="s">
        <v>452</v>
      </c>
      <c r="C29" s="342"/>
      <c r="D29" s="342"/>
      <c r="E29" s="342"/>
      <c r="F29" s="342"/>
      <c r="G29" s="342"/>
      <c r="H29" s="342"/>
      <c r="I29" s="342"/>
      <c r="J29" s="342"/>
      <c r="K29" s="342"/>
      <c r="L29" s="342"/>
      <c r="M29" s="342"/>
      <c r="N29" s="342"/>
      <c r="O29" s="342"/>
      <c r="P29" s="342"/>
      <c r="Q29" s="342"/>
      <c r="R29" s="3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
        <v>471</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462</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561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64" t="s">
        <v>562</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7" t="s">
        <v>5</v>
      </c>
      <c r="B21" s="360" t="s">
        <v>426</v>
      </c>
      <c r="C21" s="361"/>
      <c r="D21" s="360" t="s">
        <v>428</v>
      </c>
      <c r="E21" s="361"/>
      <c r="F21" s="353" t="s">
        <v>94</v>
      </c>
      <c r="G21" s="355"/>
      <c r="H21" s="355"/>
      <c r="I21" s="354"/>
      <c r="J21" s="357" t="s">
        <v>429</v>
      </c>
      <c r="K21" s="360" t="s">
        <v>430</v>
      </c>
      <c r="L21" s="361"/>
      <c r="M21" s="360" t="s">
        <v>431</v>
      </c>
      <c r="N21" s="361"/>
      <c r="O21" s="360" t="s">
        <v>418</v>
      </c>
      <c r="P21" s="361"/>
      <c r="Q21" s="360" t="s">
        <v>127</v>
      </c>
      <c r="R21" s="361"/>
      <c r="S21" s="357" t="s">
        <v>126</v>
      </c>
      <c r="T21" s="357" t="s">
        <v>432</v>
      </c>
      <c r="U21" s="357" t="s">
        <v>427</v>
      </c>
      <c r="V21" s="360" t="s">
        <v>125</v>
      </c>
      <c r="W21" s="361"/>
      <c r="X21" s="353" t="s">
        <v>117</v>
      </c>
      <c r="Y21" s="355"/>
      <c r="Z21" s="353" t="s">
        <v>116</v>
      </c>
      <c r="AA21" s="355"/>
    </row>
    <row r="22" spans="1:27" ht="216" customHeight="1" x14ac:dyDescent="0.25">
      <c r="A22" s="358"/>
      <c r="B22" s="362"/>
      <c r="C22" s="363"/>
      <c r="D22" s="362"/>
      <c r="E22" s="363"/>
      <c r="F22" s="353" t="s">
        <v>124</v>
      </c>
      <c r="G22" s="354"/>
      <c r="H22" s="353" t="s">
        <v>123</v>
      </c>
      <c r="I22" s="354"/>
      <c r="J22" s="359"/>
      <c r="K22" s="362"/>
      <c r="L22" s="363"/>
      <c r="M22" s="362"/>
      <c r="N22" s="363"/>
      <c r="O22" s="362"/>
      <c r="P22" s="363"/>
      <c r="Q22" s="362"/>
      <c r="R22" s="363"/>
      <c r="S22" s="359"/>
      <c r="T22" s="359"/>
      <c r="U22" s="359"/>
      <c r="V22" s="362"/>
      <c r="W22" s="363"/>
      <c r="X22" s="96" t="s">
        <v>115</v>
      </c>
      <c r="Y22" s="96" t="s">
        <v>416</v>
      </c>
      <c r="Z22" s="96" t="s">
        <v>114</v>
      </c>
      <c r="AA22" s="96" t="s">
        <v>113</v>
      </c>
    </row>
    <row r="23" spans="1:27" ht="60" customHeight="1" x14ac:dyDescent="0.25">
      <c r="A23" s="359"/>
      <c r="B23" s="155" t="s">
        <v>111</v>
      </c>
      <c r="C23" s="155"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zoomScaleSheetLayoutView="11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
        <v>471</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473</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5.75" x14ac:dyDescent="0.2">
      <c r="A12" s="366" t="str">
        <f>'1. паспорт местоположение'!A12:C12</f>
        <v>O_TP1600.PS.0182</v>
      </c>
      <c r="B12" s="366"/>
      <c r="C12" s="366"/>
      <c r="D12" s="229"/>
      <c r="E12" s="229"/>
      <c r="F12" s="229"/>
      <c r="G12" s="229"/>
      <c r="H12" s="229"/>
      <c r="I12" s="229"/>
      <c r="J12" s="229"/>
      <c r="K12" s="229"/>
      <c r="L12" s="229"/>
      <c r="M12" s="229"/>
      <c r="N12" s="229"/>
      <c r="O12" s="229"/>
      <c r="P12" s="229"/>
      <c r="Q12" s="229"/>
      <c r="R12" s="229"/>
      <c r="S12" s="229"/>
      <c r="T12" s="229"/>
      <c r="U12" s="229"/>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26" t="s">
        <v>411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3" t="s">
        <v>483</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198"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459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72"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2025</v>
      </c>
      <c r="D29" s="182"/>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9" t="s">
        <v>642</v>
      </c>
      <c r="D30" s="182"/>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4" t="s">
        <v>470</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2"/>
      <c r="AB6" s="15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2"/>
      <c r="AB7" s="152"/>
    </row>
    <row r="8" spans="1:28" ht="15.75" x14ac:dyDescent="0.25">
      <c r="A8" s="330" t="s">
        <v>464</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3"/>
      <c r="AB8" s="15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4"/>
      <c r="AB9" s="15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2"/>
      <c r="AB10" s="152"/>
    </row>
    <row r="11" spans="1:28" x14ac:dyDescent="0.25">
      <c r="A11" s="329" t="str">
        <f>'1. паспорт местоположение'!A12:C12</f>
        <v>O_TP1600.PS.0182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53"/>
      <c r="AB11" s="15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4"/>
      <c r="AB12" s="15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45.75" customHeight="1" x14ac:dyDescent="0.25">
      <c r="A14"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3"/>
      <c r="AB14" s="15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4"/>
      <c r="AB15" s="154"/>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3"/>
      <c r="AB16" s="163"/>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3"/>
      <c r="AB17" s="163"/>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3"/>
      <c r="AB18" s="163"/>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3"/>
      <c r="AB19" s="16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4"/>
      <c r="AB20" s="16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4"/>
      <c r="AB21" s="164"/>
    </row>
    <row r="22" spans="1:28" x14ac:dyDescent="0.25">
      <c r="A22" s="368" t="s">
        <v>443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5"/>
      <c r="AB22" s="165"/>
    </row>
    <row r="23" spans="1:28" ht="32.25" customHeight="1" x14ac:dyDescent="0.25">
      <c r="A23" s="370" t="s">
        <v>298</v>
      </c>
      <c r="B23" s="371"/>
      <c r="C23" s="371"/>
      <c r="D23" s="371"/>
      <c r="E23" s="371"/>
      <c r="F23" s="371"/>
      <c r="G23" s="371"/>
      <c r="H23" s="371"/>
      <c r="I23" s="371"/>
      <c r="J23" s="371"/>
      <c r="K23" s="371"/>
      <c r="L23" s="372"/>
      <c r="M23" s="369" t="s">
        <v>299</v>
      </c>
      <c r="N23" s="369"/>
      <c r="O23" s="369"/>
      <c r="P23" s="369"/>
      <c r="Q23" s="369"/>
      <c r="R23" s="369"/>
      <c r="S23" s="369"/>
      <c r="T23" s="369"/>
      <c r="U23" s="369"/>
      <c r="V23" s="369"/>
      <c r="W23" s="369"/>
      <c r="X23" s="369"/>
      <c r="Y23" s="369"/>
      <c r="Z23" s="369"/>
    </row>
    <row r="24" spans="1:28" ht="151.5" customHeight="1" x14ac:dyDescent="0.25">
      <c r="A24" s="93" t="s">
        <v>231</v>
      </c>
      <c r="B24" s="94" t="s">
        <v>238</v>
      </c>
      <c r="C24" s="93" t="s">
        <v>291</v>
      </c>
      <c r="D24" s="93" t="s">
        <v>232</v>
      </c>
      <c r="E24" s="93" t="s">
        <v>292</v>
      </c>
      <c r="F24" s="93" t="s">
        <v>294</v>
      </c>
      <c r="G24" s="93" t="s">
        <v>293</v>
      </c>
      <c r="H24" s="93" t="s">
        <v>233</v>
      </c>
      <c r="I24" s="93" t="s">
        <v>295</v>
      </c>
      <c r="J24" s="93" t="s">
        <v>239</v>
      </c>
      <c r="K24" s="94" t="s">
        <v>237</v>
      </c>
      <c r="L24" s="94" t="s">
        <v>234</v>
      </c>
      <c r="M24" s="95" t="s">
        <v>246</v>
      </c>
      <c r="N24" s="94" t="s">
        <v>454</v>
      </c>
      <c r="O24" s="93" t="s">
        <v>244</v>
      </c>
      <c r="P24" s="93" t="s">
        <v>245</v>
      </c>
      <c r="Q24" s="93" t="s">
        <v>243</v>
      </c>
      <c r="R24" s="93" t="s">
        <v>233</v>
      </c>
      <c r="S24" s="93" t="s">
        <v>242</v>
      </c>
      <c r="T24" s="93" t="s">
        <v>241</v>
      </c>
      <c r="U24" s="93" t="s">
        <v>290</v>
      </c>
      <c r="V24" s="93" t="s">
        <v>243</v>
      </c>
      <c r="W24" s="108" t="s">
        <v>236</v>
      </c>
      <c r="X24" s="108" t="s">
        <v>248</v>
      </c>
      <c r="Y24" s="108" t="s">
        <v>249</v>
      </c>
      <c r="Z24" s="110" t="s">
        <v>247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
        <v>471</v>
      </c>
      <c r="B5" s="324"/>
      <c r="C5" s="324"/>
      <c r="D5" s="324"/>
      <c r="E5" s="324"/>
      <c r="F5" s="324"/>
      <c r="G5" s="324"/>
      <c r="H5" s="324"/>
      <c r="I5" s="324"/>
      <c r="J5" s="324"/>
      <c r="K5" s="324"/>
      <c r="L5" s="324"/>
      <c r="M5" s="324"/>
      <c r="N5" s="324"/>
      <c r="O5" s="32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
        <v>463</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O_TP1600.PS.0182</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45.75" customHeight="1" x14ac:dyDescent="0.2">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4" t="s">
        <v>420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5" t="s">
        <v>86</v>
      </c>
      <c r="F19" s="376"/>
      <c r="G19" s="376"/>
      <c r="H19" s="376"/>
      <c r="I19" s="377"/>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4"/>
  <sheetViews>
    <sheetView zoomScale="70" zoomScaleNormal="70" workbookViewId="0">
      <selection activeCell="AU23" sqref="AU23"/>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3" spans="1:44" x14ac:dyDescent="0.2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44" s="12" customFormat="1" ht="18.75" customHeight="1" x14ac:dyDescent="0.2">
      <c r="A4" s="465" t="s">
        <v>630</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row>
    <row r="5" spans="1:44" s="12" customFormat="1" ht="18.75" x14ac:dyDescent="0.3">
      <c r="A5" s="17"/>
      <c r="I5" s="16"/>
      <c r="J5" s="16"/>
      <c r="K5" s="15"/>
    </row>
    <row r="6" spans="1:44"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12" customFormat="1" ht="18.75" x14ac:dyDescent="0.2">
      <c r="A7" s="264"/>
      <c r="B7" s="264"/>
      <c r="C7" s="264"/>
      <c r="D7" s="264"/>
      <c r="E7" s="264"/>
      <c r="F7" s="264"/>
      <c r="G7" s="264"/>
      <c r="H7" s="264"/>
      <c r="I7" s="264"/>
      <c r="J7" s="264"/>
      <c r="K7" s="264"/>
      <c r="L7" s="152"/>
      <c r="M7" s="152"/>
      <c r="N7" s="152"/>
      <c r="O7" s="152"/>
      <c r="P7" s="152"/>
      <c r="Q7" s="152"/>
      <c r="R7" s="152"/>
      <c r="S7" s="152"/>
      <c r="T7" s="152"/>
      <c r="U7" s="152"/>
      <c r="V7" s="152"/>
      <c r="W7" s="152"/>
      <c r="X7" s="152"/>
      <c r="Y7" s="152"/>
    </row>
    <row r="8" spans="1:44" s="12" customFormat="1" ht="18.75" customHeight="1" x14ac:dyDescent="0.2">
      <c r="A8" s="329" t="s">
        <v>463</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4"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x14ac:dyDescent="0.2">
      <c r="A10" s="264"/>
      <c r="B10" s="264"/>
      <c r="C10" s="264"/>
      <c r="D10" s="264"/>
      <c r="E10" s="264"/>
      <c r="F10" s="264"/>
      <c r="G10" s="264"/>
      <c r="H10" s="264"/>
      <c r="I10" s="264"/>
      <c r="J10" s="264"/>
      <c r="K10" s="264"/>
      <c r="L10" s="152"/>
      <c r="M10" s="152"/>
      <c r="N10" s="152"/>
      <c r="O10" s="152"/>
      <c r="P10" s="152"/>
      <c r="Q10" s="152"/>
      <c r="R10" s="152"/>
      <c r="S10" s="152"/>
      <c r="T10" s="152"/>
      <c r="U10" s="152"/>
      <c r="V10" s="152"/>
      <c r="W10" s="152"/>
      <c r="X10" s="152"/>
      <c r="Y10" s="152"/>
    </row>
    <row r="11" spans="1:44" s="12" customFormat="1" ht="18.75" customHeight="1" x14ac:dyDescent="0.2">
      <c r="A11" s="466" t="s">
        <v>561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4"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row>
    <row r="14" spans="1:44" s="3" customFormat="1" ht="12" x14ac:dyDescent="0.2">
      <c r="A14" s="466" t="s">
        <v>559</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4"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row>
    <row r="17" spans="1:61" s="3" customFormat="1" ht="15" customHeight="1" x14ac:dyDescent="0.2">
      <c r="A17" s="327" t="s">
        <v>421</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U22" s="270"/>
      <c r="BD22" s="224"/>
      <c r="BE22" s="271"/>
      <c r="BF22" s="271"/>
      <c r="BG22" s="271"/>
      <c r="BH22" s="271"/>
      <c r="BI22" s="271"/>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24"/>
      <c r="BE23" s="271"/>
      <c r="BF23" s="271"/>
      <c r="BG23" s="271"/>
      <c r="BH23" s="271"/>
      <c r="BI23" s="271"/>
    </row>
    <row r="24" spans="1:61" ht="18.75" customHeight="1" thickBot="1" x14ac:dyDescent="0.3">
      <c r="A24" s="272" t="s">
        <v>287</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N24" s="274"/>
      <c r="AO24" s="275"/>
      <c r="AP24" s="275"/>
      <c r="AQ24" s="275"/>
      <c r="AR24" s="275"/>
    </row>
    <row r="25" spans="1:61" ht="18.75" customHeight="1" x14ac:dyDescent="0.25">
      <c r="A25" s="469" t="s">
        <v>535</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f>'6.2. Паспорт фин осв ввод'!D30*1000000</f>
        <v>2029474.2499999998</v>
      </c>
      <c r="AL25" s="473"/>
      <c r="AN25" s="269" t="s">
        <v>286</v>
      </c>
      <c r="AO25" s="276"/>
      <c r="AP25" s="276"/>
    </row>
    <row r="26" spans="1:61" ht="15.75" customHeight="1" x14ac:dyDescent="0.25">
      <c r="A26" s="432" t="s">
        <v>285</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67"/>
      <c r="AL26" s="468"/>
      <c r="AN26" s="463" t="s">
        <v>284</v>
      </c>
      <c r="AO26" s="464"/>
      <c r="AP26" s="277">
        <v>1.2062815441621022E-2</v>
      </c>
    </row>
    <row r="27" spans="1:61" x14ac:dyDescent="0.25">
      <c r="A27" s="432" t="s">
        <v>283</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4"/>
      <c r="AK27" s="461">
        <v>29</v>
      </c>
      <c r="AL27" s="462"/>
      <c r="AN27" s="463" t="s">
        <v>282</v>
      </c>
      <c r="AO27" s="464"/>
      <c r="AP27" s="277">
        <v>1.3747990758815498E-2</v>
      </c>
    </row>
    <row r="28" spans="1:61" ht="15" customHeight="1" x14ac:dyDescent="0.25">
      <c r="A28" s="432" t="s">
        <v>281</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61">
        <v>1</v>
      </c>
      <c r="AL28" s="462"/>
      <c r="AN28" s="463" t="s">
        <v>536</v>
      </c>
      <c r="AO28" s="464"/>
      <c r="AP28" s="278">
        <v>2325103202.9989018</v>
      </c>
      <c r="AU28" s="279"/>
      <c r="AW28" s="280"/>
      <c r="AX28" s="280"/>
    </row>
    <row r="29" spans="1:61" ht="15" customHeight="1" x14ac:dyDescent="0.25">
      <c r="A29" s="432" t="s">
        <v>280</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59">
        <v>0</v>
      </c>
      <c r="AL29" s="460"/>
      <c r="AN29" s="463" t="s">
        <v>537</v>
      </c>
      <c r="AO29" s="464"/>
      <c r="AP29" s="281" t="s">
        <v>560</v>
      </c>
      <c r="AU29" s="279"/>
    </row>
    <row r="30" spans="1:61" ht="15" customHeight="1" x14ac:dyDescent="0.25">
      <c r="A30" s="432" t="s">
        <v>538</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4"/>
      <c r="AK30" s="459">
        <v>1</v>
      </c>
      <c r="AL30" s="460"/>
      <c r="AU30" s="279"/>
    </row>
    <row r="31" spans="1:61" x14ac:dyDescent="0.25">
      <c r="A31" s="432" t="s">
        <v>279</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4"/>
      <c r="AK31" s="457">
        <v>1</v>
      </c>
      <c r="AL31" s="458"/>
      <c r="AU31" s="279"/>
    </row>
    <row r="32" spans="1:61" x14ac:dyDescent="0.25">
      <c r="A32" s="432" t="s">
        <v>263</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4"/>
      <c r="AK32" s="457">
        <v>0</v>
      </c>
      <c r="AL32" s="458"/>
    </row>
    <row r="33" spans="1:95" x14ac:dyDescent="0.25">
      <c r="A33" s="432" t="s">
        <v>278</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4"/>
      <c r="AK33" s="457">
        <v>1</v>
      </c>
      <c r="AL33" s="458"/>
    </row>
    <row r="34" spans="1:95" x14ac:dyDescent="0.25">
      <c r="A34" s="432" t="s">
        <v>277</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4"/>
      <c r="AK34" s="457">
        <v>1</v>
      </c>
      <c r="AL34" s="458"/>
    </row>
    <row r="35" spans="1:95"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4"/>
      <c r="AK35" s="455"/>
      <c r="AL35" s="456"/>
    </row>
    <row r="36" spans="1:95" x14ac:dyDescent="0.25">
      <c r="A36" s="432" t="s">
        <v>256</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4"/>
      <c r="AK36" s="442">
        <v>0.2</v>
      </c>
      <c r="AL36" s="443"/>
    </row>
    <row r="37" spans="1:95" x14ac:dyDescent="0.25">
      <c r="A37" s="432" t="s">
        <v>488</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4"/>
      <c r="AK37" s="457">
        <v>0</v>
      </c>
      <c r="AL37" s="458"/>
    </row>
    <row r="38" spans="1:95" x14ac:dyDescent="0.25">
      <c r="A38" s="432" t="s">
        <v>276</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4"/>
      <c r="AK38" s="455"/>
      <c r="AL38" s="456"/>
    </row>
    <row r="39" spans="1:95" x14ac:dyDescent="0.25">
      <c r="A39" s="432" t="s">
        <v>275</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4"/>
      <c r="AK39" s="453">
        <v>0</v>
      </c>
      <c r="AL39" s="454"/>
    </row>
    <row r="40" spans="1:95" x14ac:dyDescent="0.25">
      <c r="A40" s="432" t="s">
        <v>543</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4"/>
      <c r="AK40" s="455"/>
      <c r="AL40" s="456"/>
    </row>
    <row r="41" spans="1:95" x14ac:dyDescent="0.25">
      <c r="A41" s="432" t="s">
        <v>274</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4"/>
      <c r="AK41" s="442">
        <v>0</v>
      </c>
      <c r="AL41" s="443"/>
    </row>
    <row r="42" spans="1:95" x14ac:dyDescent="0.25">
      <c r="A42" s="432" t="s">
        <v>273</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4"/>
      <c r="AK42" s="442">
        <v>0</v>
      </c>
      <c r="AL42" s="443"/>
    </row>
    <row r="43" spans="1:95" x14ac:dyDescent="0.25">
      <c r="A43" s="432" t="s">
        <v>272</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4"/>
      <c r="AK43" s="442">
        <v>0</v>
      </c>
      <c r="AL43" s="443"/>
      <c r="BJ43" s="282"/>
    </row>
    <row r="44" spans="1:95" x14ac:dyDescent="0.25">
      <c r="A44" s="432" t="s">
        <v>271</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4"/>
      <c r="AK44" s="442">
        <v>0.13969999999999999</v>
      </c>
      <c r="AL44" s="443"/>
      <c r="BE44" s="283"/>
      <c r="BF44" s="283"/>
      <c r="BG44" s="283"/>
      <c r="BH44" s="283"/>
      <c r="BI44" s="283"/>
      <c r="BJ44" s="283"/>
    </row>
    <row r="45" spans="1:95" x14ac:dyDescent="0.25">
      <c r="A45" s="432" t="s">
        <v>270</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4"/>
      <c r="AK45" s="442">
        <v>1</v>
      </c>
      <c r="AL45" s="443"/>
    </row>
    <row r="46" spans="1:95" ht="16.5" thickBot="1" x14ac:dyDescent="0.3">
      <c r="A46" s="444" t="s">
        <v>544</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6"/>
      <c r="AK46" s="447">
        <v>0.13969999999999999</v>
      </c>
      <c r="AL46" s="448"/>
    </row>
    <row r="47" spans="1:95" x14ac:dyDescent="0.25">
      <c r="A47" s="449" t="s">
        <v>269</v>
      </c>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1"/>
      <c r="AK47" s="405">
        <v>2025</v>
      </c>
      <c r="AL47" s="452"/>
      <c r="AM47" s="284">
        <v>2026</v>
      </c>
      <c r="AN47" s="285">
        <v>2027</v>
      </c>
      <c r="AO47" s="285">
        <v>2028</v>
      </c>
      <c r="AP47" s="285">
        <v>2029</v>
      </c>
      <c r="AQ47" s="285">
        <v>2030</v>
      </c>
      <c r="AR47" s="285">
        <v>2031</v>
      </c>
      <c r="AS47" s="285">
        <v>2032</v>
      </c>
      <c r="AT47" s="285">
        <v>2033</v>
      </c>
      <c r="AU47" s="285">
        <v>2034</v>
      </c>
      <c r="AV47" s="285">
        <v>2035</v>
      </c>
      <c r="AW47" s="285">
        <v>2036</v>
      </c>
      <c r="AX47" s="285">
        <v>2037</v>
      </c>
      <c r="AY47" s="285">
        <v>2038</v>
      </c>
      <c r="AZ47" s="285">
        <v>2039</v>
      </c>
      <c r="BA47" s="285">
        <v>2040</v>
      </c>
      <c r="BB47" s="285">
        <v>2041</v>
      </c>
      <c r="BC47" s="285">
        <v>2042</v>
      </c>
      <c r="BD47" s="285">
        <v>2043</v>
      </c>
      <c r="BE47" s="285">
        <v>2044</v>
      </c>
      <c r="BF47" s="285">
        <v>2045</v>
      </c>
      <c r="BG47" s="285">
        <v>2046</v>
      </c>
      <c r="BH47" s="285">
        <v>2047</v>
      </c>
      <c r="BI47" s="285">
        <v>2048</v>
      </c>
      <c r="BJ47" s="285">
        <v>2049</v>
      </c>
      <c r="BK47" s="285">
        <v>2050</v>
      </c>
      <c r="BL47" s="285">
        <v>2051</v>
      </c>
      <c r="BM47" s="285">
        <v>2052</v>
      </c>
      <c r="BN47" s="285">
        <v>2053</v>
      </c>
      <c r="BO47" s="285">
        <v>2054</v>
      </c>
      <c r="BP47" s="285" t="s">
        <v>488</v>
      </c>
      <c r="BQ47" s="285" t="s">
        <v>488</v>
      </c>
      <c r="BR47" s="285" t="s">
        <v>488</v>
      </c>
      <c r="BS47" s="285" t="s">
        <v>488</v>
      </c>
      <c r="BT47" s="285" t="s">
        <v>488</v>
      </c>
      <c r="BU47" s="285" t="s">
        <v>488</v>
      </c>
      <c r="BV47" s="285" t="s">
        <v>488</v>
      </c>
      <c r="BW47" s="285" t="s">
        <v>488</v>
      </c>
      <c r="BX47" s="285" t="s">
        <v>488</v>
      </c>
      <c r="BY47" s="285" t="s">
        <v>488</v>
      </c>
      <c r="BZ47" s="285" t="s">
        <v>488</v>
      </c>
      <c r="CA47" s="285" t="s">
        <v>488</v>
      </c>
      <c r="CB47" s="285" t="s">
        <v>488</v>
      </c>
      <c r="CC47" s="285" t="s">
        <v>488</v>
      </c>
      <c r="CD47" s="285" t="s">
        <v>488</v>
      </c>
      <c r="CE47" s="285" t="s">
        <v>488</v>
      </c>
      <c r="CF47" s="285" t="s">
        <v>488</v>
      </c>
      <c r="CG47" s="285" t="s">
        <v>488</v>
      </c>
      <c r="CH47" s="285" t="s">
        <v>488</v>
      </c>
      <c r="CI47" s="285" t="s">
        <v>488</v>
      </c>
      <c r="CJ47" s="285" t="s">
        <v>488</v>
      </c>
      <c r="CK47" s="285" t="s">
        <v>488</v>
      </c>
      <c r="CL47" s="285" t="s">
        <v>488</v>
      </c>
      <c r="CM47" s="285" t="s">
        <v>488</v>
      </c>
      <c r="CN47" s="285" t="s">
        <v>488</v>
      </c>
      <c r="CO47" s="285" t="s">
        <v>488</v>
      </c>
      <c r="CP47" s="285" t="s">
        <v>488</v>
      </c>
      <c r="CQ47" s="285" t="s">
        <v>488</v>
      </c>
    </row>
    <row r="48" spans="1:95" outlineLevel="1" x14ac:dyDescent="0.25">
      <c r="A48" s="432" t="s">
        <v>268</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435">
        <v>0.04</v>
      </c>
      <c r="AL48" s="436"/>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c r="BA48" s="286">
        <v>0.04</v>
      </c>
      <c r="BB48" s="286">
        <v>0.04</v>
      </c>
      <c r="BC48" s="286">
        <v>0.04</v>
      </c>
      <c r="BD48" s="286">
        <v>0.04</v>
      </c>
      <c r="BE48" s="286">
        <v>0.04</v>
      </c>
      <c r="BF48" s="286">
        <v>0.04</v>
      </c>
      <c r="BG48" s="286">
        <v>0.04</v>
      </c>
      <c r="BH48" s="286">
        <v>0.04</v>
      </c>
      <c r="BI48" s="286">
        <v>0.04</v>
      </c>
      <c r="BJ48" s="286">
        <v>0.04</v>
      </c>
      <c r="BK48" s="286">
        <v>0.04</v>
      </c>
      <c r="BL48" s="286">
        <v>0.04</v>
      </c>
      <c r="BM48" s="286">
        <v>0.04</v>
      </c>
      <c r="BN48" s="286">
        <v>0.04</v>
      </c>
      <c r="BO48" s="286">
        <v>0.04</v>
      </c>
      <c r="BP48" s="286">
        <v>0.04</v>
      </c>
      <c r="BQ48" s="286">
        <v>0.04</v>
      </c>
      <c r="BR48" s="286">
        <v>0.04</v>
      </c>
      <c r="BS48" s="286">
        <v>0.04</v>
      </c>
      <c r="BT48" s="286">
        <v>0.04</v>
      </c>
      <c r="BU48" s="286">
        <v>0.04</v>
      </c>
      <c r="BV48" s="286">
        <v>0.04</v>
      </c>
      <c r="BW48" s="286">
        <v>0.04</v>
      </c>
      <c r="BX48" s="286">
        <v>0.04</v>
      </c>
      <c r="BY48" s="286">
        <v>0.04</v>
      </c>
      <c r="BZ48" s="286">
        <v>0.04</v>
      </c>
      <c r="CA48" s="286">
        <v>0.04</v>
      </c>
      <c r="CB48" s="286">
        <v>0.04</v>
      </c>
      <c r="CC48" s="286">
        <v>0.04</v>
      </c>
      <c r="CD48" s="286">
        <v>0.04</v>
      </c>
      <c r="CE48" s="286">
        <v>0.04</v>
      </c>
      <c r="CF48" s="286">
        <v>0.04</v>
      </c>
      <c r="CG48" s="286">
        <v>0.04</v>
      </c>
      <c r="CH48" s="286">
        <v>0.04</v>
      </c>
      <c r="CI48" s="286">
        <v>0.04</v>
      </c>
      <c r="CJ48" s="286">
        <v>0.04</v>
      </c>
      <c r="CK48" s="286">
        <v>0.04</v>
      </c>
      <c r="CL48" s="286">
        <v>0.04</v>
      </c>
      <c r="CM48" s="286">
        <v>0.04</v>
      </c>
      <c r="CN48" s="286">
        <v>0.04</v>
      </c>
      <c r="CO48" s="286">
        <v>0.04</v>
      </c>
      <c r="CP48" s="286">
        <v>0.04</v>
      </c>
      <c r="CQ48" s="286">
        <v>0.04</v>
      </c>
    </row>
    <row r="49" spans="1:95" outlineLevel="1" x14ac:dyDescent="0.25">
      <c r="A49" s="432" t="s">
        <v>267</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4"/>
      <c r="AK49" s="435">
        <v>0.04</v>
      </c>
      <c r="AL49" s="436"/>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7">
        <v>6.3909506801294516</v>
      </c>
      <c r="CK49" s="287">
        <v>6.6865887073346295</v>
      </c>
      <c r="CL49" s="287">
        <v>6.9940522556280147</v>
      </c>
      <c r="CM49" s="287">
        <v>7.3138143458531353</v>
      </c>
      <c r="CN49" s="287">
        <v>7.6463669196872601</v>
      </c>
      <c r="CO49" s="287">
        <v>7.9922215964747512</v>
      </c>
      <c r="CP49" s="287">
        <v>8.3519104603337411</v>
      </c>
      <c r="CQ49" s="287">
        <v>8.7259868787470918</v>
      </c>
    </row>
    <row r="50" spans="1:95" s="269" customFormat="1" ht="16.5" thickBot="1" x14ac:dyDescent="0.3">
      <c r="A50" s="437" t="s">
        <v>530</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9"/>
      <c r="AK50" s="440">
        <v>158740</v>
      </c>
      <c r="AL50" s="441"/>
      <c r="AM50" s="288">
        <v>455547224.29701436</v>
      </c>
      <c r="AN50" s="289">
        <v>475988224.01441151</v>
      </c>
      <c r="AO50" s="289">
        <v>495027752.97498804</v>
      </c>
      <c r="AP50" s="289">
        <v>514828863.09398746</v>
      </c>
      <c r="AQ50" s="289">
        <v>535422017.61774695</v>
      </c>
      <c r="AR50" s="289">
        <v>556838898.32245684</v>
      </c>
      <c r="AS50" s="289">
        <v>579112454.255355</v>
      </c>
      <c r="AT50" s="289">
        <v>602276952.42556942</v>
      </c>
      <c r="AU50" s="289">
        <v>626368030.52259231</v>
      </c>
      <c r="AV50" s="289">
        <v>651422751.74349594</v>
      </c>
      <c r="AW50" s="289">
        <v>675932904.59448421</v>
      </c>
      <c r="AX50" s="289">
        <v>702970220.77826357</v>
      </c>
      <c r="AY50" s="289">
        <v>731089029.60939407</v>
      </c>
      <c r="AZ50" s="289">
        <v>760332590.79376984</v>
      </c>
      <c r="BA50" s="289">
        <v>790745894.42552066</v>
      </c>
      <c r="BB50" s="289">
        <v>822375730.20254147</v>
      </c>
      <c r="BC50" s="289">
        <v>855270759.41064334</v>
      </c>
      <c r="BD50" s="289">
        <v>889481589.78706896</v>
      </c>
      <c r="BE50" s="289">
        <v>925060853.37855172</v>
      </c>
      <c r="BF50" s="289">
        <v>962063287.51369405</v>
      </c>
      <c r="BG50" s="289">
        <v>998256240.48102844</v>
      </c>
      <c r="BH50" s="289">
        <v>1038186490.1002694</v>
      </c>
      <c r="BI50" s="289">
        <v>1079713949.7042804</v>
      </c>
      <c r="BJ50" s="289">
        <v>1122902507.6924515</v>
      </c>
      <c r="BK50" s="289">
        <v>1167818608.0001497</v>
      </c>
      <c r="BL50" s="289">
        <v>1214531352.3201556</v>
      </c>
      <c r="BM50" s="289">
        <v>1263112606.412962</v>
      </c>
      <c r="BN50" s="289">
        <v>1313637110.6694803</v>
      </c>
      <c r="BO50" s="289">
        <v>1366182595.0962598</v>
      </c>
      <c r="BP50" s="289" t="s">
        <v>488</v>
      </c>
      <c r="BQ50" s="289" t="s">
        <v>488</v>
      </c>
      <c r="BR50" s="289" t="s">
        <v>488</v>
      </c>
      <c r="BS50" s="289" t="s">
        <v>488</v>
      </c>
      <c r="BT50" s="289" t="s">
        <v>488</v>
      </c>
      <c r="BU50" s="289" t="s">
        <v>488</v>
      </c>
      <c r="BV50" s="289" t="s">
        <v>488</v>
      </c>
      <c r="BW50" s="289" t="s">
        <v>488</v>
      </c>
      <c r="BX50" s="289" t="s">
        <v>488</v>
      </c>
      <c r="BY50" s="289" t="s">
        <v>488</v>
      </c>
      <c r="BZ50" s="289" t="s">
        <v>488</v>
      </c>
      <c r="CA50" s="289" t="s">
        <v>488</v>
      </c>
      <c r="CB50" s="289" t="s">
        <v>488</v>
      </c>
      <c r="CC50" s="289" t="s">
        <v>488</v>
      </c>
      <c r="CD50" s="289" t="s">
        <v>488</v>
      </c>
      <c r="CE50" s="289" t="s">
        <v>488</v>
      </c>
      <c r="CF50" s="289" t="s">
        <v>488</v>
      </c>
      <c r="CG50" s="289" t="s">
        <v>488</v>
      </c>
      <c r="CH50" s="289" t="s">
        <v>488</v>
      </c>
      <c r="CI50" s="289" t="s">
        <v>488</v>
      </c>
      <c r="CJ50" s="289" t="s">
        <v>488</v>
      </c>
      <c r="CK50" s="289" t="s">
        <v>488</v>
      </c>
      <c r="CL50" s="289" t="s">
        <v>488</v>
      </c>
      <c r="CM50" s="289" t="s">
        <v>488</v>
      </c>
      <c r="CN50" s="289" t="s">
        <v>488</v>
      </c>
      <c r="CO50" s="289" t="s">
        <v>488</v>
      </c>
      <c r="CP50" s="289" t="s">
        <v>488</v>
      </c>
      <c r="CQ50" s="289" t="s">
        <v>488</v>
      </c>
    </row>
    <row r="51" spans="1:95" hidden="1" x14ac:dyDescent="0.25">
      <c r="A51" s="426" t="s">
        <v>531</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8">
        <v>158.74</v>
      </c>
      <c r="AL51" s="428"/>
      <c r="AM51" s="290">
        <v>455547.22429701436</v>
      </c>
      <c r="AN51" s="291">
        <v>475988.22401441151</v>
      </c>
      <c r="AO51" s="291">
        <v>495027.75297498802</v>
      </c>
      <c r="AP51" s="291">
        <v>514828.86309398746</v>
      </c>
      <c r="AQ51" s="291">
        <v>535422.01761774695</v>
      </c>
      <c r="AR51" s="291">
        <v>556838.89832245687</v>
      </c>
      <c r="AS51" s="291">
        <v>579112.45425535506</v>
      </c>
      <c r="AT51" s="291">
        <v>602276.95242556941</v>
      </c>
      <c r="AU51" s="291">
        <v>626368.03052259225</v>
      </c>
      <c r="AV51" s="291">
        <v>651422.75174349593</v>
      </c>
      <c r="AW51" s="291">
        <v>675932.90459448425</v>
      </c>
      <c r="AX51" s="291">
        <v>702970.22077826352</v>
      </c>
      <c r="AY51" s="291">
        <v>731089.02960939403</v>
      </c>
      <c r="AZ51" s="291">
        <v>760332.59079376981</v>
      </c>
      <c r="BA51" s="291">
        <v>790745.89442552067</v>
      </c>
      <c r="BB51" s="291">
        <v>822375.73020254145</v>
      </c>
      <c r="BC51" s="291">
        <v>855270.75941064337</v>
      </c>
      <c r="BD51" s="291">
        <v>889481.58978706901</v>
      </c>
      <c r="BE51" s="291">
        <v>925060.85337855178</v>
      </c>
      <c r="BF51" s="291">
        <v>962063.28751369403</v>
      </c>
      <c r="BG51" s="291">
        <v>998256.24048102845</v>
      </c>
      <c r="BH51" s="291">
        <v>1038186.4901002694</v>
      </c>
      <c r="BI51" s="291">
        <v>1079713.9497042804</v>
      </c>
      <c r="BJ51" s="291">
        <v>1122902.5076924516</v>
      </c>
      <c r="BK51" s="291">
        <v>1167818.6080001497</v>
      </c>
      <c r="BL51" s="291">
        <v>1214531.3523201556</v>
      </c>
      <c r="BM51" s="291">
        <v>1263112.6064129621</v>
      </c>
      <c r="BN51" s="291">
        <v>1313637.1106694804</v>
      </c>
      <c r="BO51" s="291">
        <v>1366182.5950962598</v>
      </c>
      <c r="BP51" s="291" t="s">
        <v>488</v>
      </c>
      <c r="BQ51" s="291" t="s">
        <v>488</v>
      </c>
      <c r="BR51" s="291" t="s">
        <v>488</v>
      </c>
      <c r="BS51" s="291" t="s">
        <v>488</v>
      </c>
      <c r="BT51" s="291" t="s">
        <v>488</v>
      </c>
      <c r="BU51" s="291" t="s">
        <v>488</v>
      </c>
      <c r="BV51" s="291" t="s">
        <v>488</v>
      </c>
      <c r="BW51" s="291" t="s">
        <v>488</v>
      </c>
      <c r="BX51" s="291" t="s">
        <v>488</v>
      </c>
      <c r="BY51" s="291" t="s">
        <v>488</v>
      </c>
      <c r="BZ51" s="291" t="s">
        <v>488</v>
      </c>
      <c r="CA51" s="291" t="s">
        <v>488</v>
      </c>
      <c r="CB51" s="291" t="s">
        <v>488</v>
      </c>
      <c r="CC51" s="291" t="s">
        <v>488</v>
      </c>
      <c r="CD51" s="291" t="s">
        <v>488</v>
      </c>
      <c r="CE51" s="291" t="s">
        <v>488</v>
      </c>
      <c r="CF51" s="291" t="s">
        <v>488</v>
      </c>
      <c r="CG51" s="291" t="s">
        <v>488</v>
      </c>
      <c r="CH51" s="291" t="s">
        <v>488</v>
      </c>
      <c r="CI51" s="291" t="s">
        <v>488</v>
      </c>
      <c r="CJ51" s="291" t="s">
        <v>488</v>
      </c>
      <c r="CK51" s="291" t="s">
        <v>488</v>
      </c>
      <c r="CL51" s="291" t="s">
        <v>488</v>
      </c>
      <c r="CM51" s="291" t="s">
        <v>488</v>
      </c>
      <c r="CN51" s="291" t="s">
        <v>488</v>
      </c>
      <c r="CO51" s="291" t="s">
        <v>488</v>
      </c>
      <c r="CP51" s="291" t="s">
        <v>488</v>
      </c>
      <c r="CQ51" s="291" t="s">
        <v>488</v>
      </c>
    </row>
    <row r="52" spans="1:95" hidden="1" x14ac:dyDescent="0.25">
      <c r="A52" s="429" t="s">
        <v>532</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20"/>
      <c r="AL52" s="420"/>
      <c r="AM52" s="292">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c r="BH52" s="293">
        <v>0</v>
      </c>
      <c r="BI52" s="293">
        <v>0</v>
      </c>
      <c r="BJ52" s="293">
        <v>0</v>
      </c>
      <c r="BK52" s="293">
        <v>0</v>
      </c>
      <c r="BL52" s="293">
        <v>0</v>
      </c>
      <c r="BM52" s="293">
        <v>0</v>
      </c>
      <c r="BN52" s="293">
        <v>0</v>
      </c>
      <c r="BO52" s="293">
        <v>0</v>
      </c>
      <c r="BP52" s="293" t="s">
        <v>488</v>
      </c>
      <c r="BQ52" s="293" t="s">
        <v>488</v>
      </c>
      <c r="BR52" s="293" t="s">
        <v>488</v>
      </c>
      <c r="BS52" s="293" t="s">
        <v>488</v>
      </c>
      <c r="BT52" s="293" t="s">
        <v>488</v>
      </c>
      <c r="BU52" s="293" t="s">
        <v>488</v>
      </c>
      <c r="BV52" s="293" t="s">
        <v>488</v>
      </c>
      <c r="BW52" s="293" t="s">
        <v>488</v>
      </c>
      <c r="BX52" s="293" t="s">
        <v>488</v>
      </c>
      <c r="BY52" s="293" t="s">
        <v>488</v>
      </c>
      <c r="BZ52" s="293" t="s">
        <v>488</v>
      </c>
      <c r="CA52" s="293" t="s">
        <v>488</v>
      </c>
      <c r="CB52" s="293" t="s">
        <v>488</v>
      </c>
      <c r="CC52" s="293" t="s">
        <v>488</v>
      </c>
      <c r="CD52" s="293" t="s">
        <v>488</v>
      </c>
      <c r="CE52" s="293" t="s">
        <v>488</v>
      </c>
      <c r="CF52" s="293" t="s">
        <v>488</v>
      </c>
      <c r="CG52" s="293" t="s">
        <v>488</v>
      </c>
      <c r="CH52" s="293" t="s">
        <v>488</v>
      </c>
      <c r="CI52" s="293" t="s">
        <v>488</v>
      </c>
      <c r="CJ52" s="293" t="s">
        <v>488</v>
      </c>
      <c r="CK52" s="293" t="s">
        <v>488</v>
      </c>
      <c r="CL52" s="293" t="s">
        <v>488</v>
      </c>
      <c r="CM52" s="293" t="s">
        <v>488</v>
      </c>
      <c r="CN52" s="293" t="s">
        <v>488</v>
      </c>
      <c r="CO52" s="293" t="s">
        <v>488</v>
      </c>
      <c r="CP52" s="293" t="s">
        <v>488</v>
      </c>
      <c r="CQ52" s="293" t="s">
        <v>488</v>
      </c>
    </row>
    <row r="53" spans="1:95" hidden="1" x14ac:dyDescent="0.25">
      <c r="A53" s="429" t="s">
        <v>533</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v>0</v>
      </c>
      <c r="AL53" s="431"/>
      <c r="AM53" s="294">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v>0</v>
      </c>
      <c r="BM53" s="295">
        <v>0</v>
      </c>
      <c r="BN53" s="295">
        <v>0</v>
      </c>
      <c r="BO53" s="295">
        <v>0</v>
      </c>
      <c r="BP53" s="295" t="s">
        <v>488</v>
      </c>
      <c r="BQ53" s="295" t="s">
        <v>488</v>
      </c>
      <c r="BR53" s="295" t="s">
        <v>488</v>
      </c>
      <c r="BS53" s="295" t="s">
        <v>488</v>
      </c>
      <c r="BT53" s="295" t="s">
        <v>488</v>
      </c>
      <c r="BU53" s="295" t="s">
        <v>488</v>
      </c>
      <c r="BV53" s="295" t="s">
        <v>488</v>
      </c>
      <c r="BW53" s="295" t="s">
        <v>488</v>
      </c>
      <c r="BX53" s="295" t="s">
        <v>488</v>
      </c>
      <c r="BY53" s="295" t="s">
        <v>488</v>
      </c>
      <c r="BZ53" s="295" t="s">
        <v>488</v>
      </c>
      <c r="CA53" s="295" t="s">
        <v>488</v>
      </c>
      <c r="CB53" s="295" t="s">
        <v>488</v>
      </c>
      <c r="CC53" s="295" t="s">
        <v>488</v>
      </c>
      <c r="CD53" s="295" t="s">
        <v>488</v>
      </c>
      <c r="CE53" s="295" t="s">
        <v>488</v>
      </c>
      <c r="CF53" s="295" t="s">
        <v>488</v>
      </c>
      <c r="CG53" s="295" t="s">
        <v>488</v>
      </c>
      <c r="CH53" s="295" t="s">
        <v>488</v>
      </c>
      <c r="CI53" s="295" t="s">
        <v>488</v>
      </c>
      <c r="CJ53" s="295" t="s">
        <v>488</v>
      </c>
      <c r="CK53" s="295" t="s">
        <v>488</v>
      </c>
      <c r="CL53" s="295" t="s">
        <v>488</v>
      </c>
      <c r="CM53" s="295" t="s">
        <v>488</v>
      </c>
      <c r="CN53" s="295" t="s">
        <v>488</v>
      </c>
      <c r="CO53" s="295" t="s">
        <v>488</v>
      </c>
      <c r="CP53" s="295" t="s">
        <v>488</v>
      </c>
      <c r="CQ53" s="295" t="s">
        <v>488</v>
      </c>
    </row>
    <row r="54" spans="1:95" ht="16.5" hidden="1" thickBot="1" x14ac:dyDescent="0.3">
      <c r="A54" s="418" t="s">
        <v>534</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c r="AL54" s="420"/>
      <c r="AM54" s="296"/>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7"/>
      <c r="CP54" s="297"/>
      <c r="CQ54" s="297"/>
    </row>
    <row r="55" spans="1:95" hidden="1" x14ac:dyDescent="0.25"/>
    <row r="56" spans="1:95" hidden="1" x14ac:dyDescent="0.25"/>
    <row r="57" spans="1:95" hidden="1" x14ac:dyDescent="0.25"/>
    <row r="58" spans="1:95" s="111" customFormat="1" ht="24" hidden="1" customHeight="1" x14ac:dyDescent="0.25">
      <c r="A58" s="421" t="s">
        <v>545</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04">
        <v>2025</v>
      </c>
      <c r="AL58" s="405"/>
      <c r="AM58" s="298">
        <v>2026</v>
      </c>
      <c r="AN58" s="298">
        <v>2027</v>
      </c>
      <c r="AO58" s="298">
        <v>2028</v>
      </c>
      <c r="AP58" s="298">
        <v>2029</v>
      </c>
      <c r="AQ58" s="298">
        <v>2030</v>
      </c>
      <c r="AR58" s="298">
        <v>2031</v>
      </c>
      <c r="AS58" s="298">
        <v>2032</v>
      </c>
      <c r="AT58" s="298">
        <v>2033</v>
      </c>
      <c r="AU58" s="298">
        <v>2034</v>
      </c>
      <c r="AV58" s="298">
        <v>2035</v>
      </c>
      <c r="AW58" s="298">
        <v>2036</v>
      </c>
      <c r="AX58" s="298">
        <v>2037</v>
      </c>
      <c r="AY58" s="298">
        <v>2038</v>
      </c>
      <c r="AZ58" s="298">
        <v>2039</v>
      </c>
      <c r="BA58" s="298">
        <v>2040</v>
      </c>
      <c r="BB58" s="298">
        <v>2041</v>
      </c>
      <c r="BC58" s="298">
        <v>2042</v>
      </c>
      <c r="BD58" s="298">
        <v>2043</v>
      </c>
      <c r="BE58" s="298">
        <v>2044</v>
      </c>
      <c r="BF58" s="298">
        <v>2045</v>
      </c>
      <c r="BG58" s="298">
        <v>2046</v>
      </c>
      <c r="BH58" s="298">
        <v>2047</v>
      </c>
      <c r="BI58" s="298">
        <v>2048</v>
      </c>
      <c r="BJ58" s="298">
        <v>2049</v>
      </c>
      <c r="BK58" s="298">
        <v>2050</v>
      </c>
      <c r="BL58" s="298">
        <v>2051</v>
      </c>
      <c r="BM58" s="298">
        <v>2052</v>
      </c>
      <c r="BN58" s="298">
        <v>2053</v>
      </c>
      <c r="BO58" s="298">
        <v>2054</v>
      </c>
      <c r="BP58" s="298" t="s">
        <v>488</v>
      </c>
      <c r="BQ58" s="298" t="s">
        <v>488</v>
      </c>
      <c r="BR58" s="298" t="s">
        <v>488</v>
      </c>
      <c r="BS58" s="298" t="s">
        <v>488</v>
      </c>
      <c r="BT58" s="298" t="s">
        <v>488</v>
      </c>
      <c r="BU58" s="298" t="s">
        <v>488</v>
      </c>
      <c r="BV58" s="298" t="s">
        <v>488</v>
      </c>
      <c r="BW58" s="298" t="s">
        <v>488</v>
      </c>
      <c r="BX58" s="298" t="s">
        <v>488</v>
      </c>
      <c r="BY58" s="298" t="s">
        <v>488</v>
      </c>
      <c r="BZ58" s="298" t="s">
        <v>488</v>
      </c>
      <c r="CA58" s="298" t="s">
        <v>488</v>
      </c>
      <c r="CB58" s="298" t="s">
        <v>488</v>
      </c>
      <c r="CC58" s="298" t="s">
        <v>488</v>
      </c>
      <c r="CD58" s="298" t="s">
        <v>488</v>
      </c>
      <c r="CE58" s="298" t="s">
        <v>488</v>
      </c>
      <c r="CF58" s="298" t="s">
        <v>488</v>
      </c>
      <c r="CG58" s="298" t="s">
        <v>488</v>
      </c>
      <c r="CH58" s="298" t="s">
        <v>488</v>
      </c>
      <c r="CI58" s="298" t="s">
        <v>488</v>
      </c>
      <c r="CJ58" s="298" t="s">
        <v>488</v>
      </c>
      <c r="CK58" s="298" t="s">
        <v>488</v>
      </c>
      <c r="CL58" s="298" t="s">
        <v>488</v>
      </c>
      <c r="CM58" s="298" t="s">
        <v>488</v>
      </c>
      <c r="CN58" s="298" t="s">
        <v>488</v>
      </c>
      <c r="CO58" s="298" t="s">
        <v>488</v>
      </c>
      <c r="CP58" s="298" t="s">
        <v>488</v>
      </c>
      <c r="CQ58" s="298" t="s">
        <v>488</v>
      </c>
    </row>
    <row r="59" spans="1:95" s="111" customFormat="1" ht="11.25" hidden="1" customHeight="1" x14ac:dyDescent="0.25">
      <c r="A59" s="423" t="s">
        <v>546</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111" customFormat="1" ht="12" hidden="1" customHeight="1" x14ac:dyDescent="0.25">
      <c r="A60" s="412" t="s">
        <v>547</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111" customFormat="1" ht="12" hidden="1" customHeight="1" x14ac:dyDescent="0.25">
      <c r="A61" s="412" t="s">
        <v>548</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226"/>
      <c r="AN61" s="226"/>
      <c r="AO61" s="226"/>
      <c r="AP61" s="226"/>
      <c r="AQ61" s="226"/>
      <c r="AR61" s="226"/>
      <c r="AS61" s="226"/>
      <c r="AT61" s="226"/>
      <c r="AU61" s="226"/>
      <c r="AV61" s="226"/>
      <c r="AW61" s="226"/>
      <c r="AX61" s="226"/>
      <c r="AY61" s="226"/>
      <c r="AZ61" s="226"/>
      <c r="BA61" s="226"/>
      <c r="BB61" s="226"/>
      <c r="BC61" s="226"/>
      <c r="BD61" s="226"/>
      <c r="BE61" s="226"/>
      <c r="BF61" s="226"/>
      <c r="BG61" s="226"/>
      <c r="BH61" s="226"/>
      <c r="BI61" s="226"/>
      <c r="BJ61" s="226"/>
      <c r="BK61" s="226"/>
      <c r="BL61" s="226"/>
      <c r="BM61" s="226"/>
      <c r="BN61" s="226"/>
      <c r="BO61" s="226"/>
      <c r="BP61" s="226"/>
      <c r="BQ61" s="226"/>
      <c r="BR61" s="226"/>
      <c r="BS61" s="226"/>
      <c r="BT61" s="226"/>
      <c r="BU61" s="226"/>
      <c r="BV61" s="226"/>
      <c r="BW61" s="226"/>
      <c r="BX61" s="226"/>
      <c r="BY61" s="226"/>
      <c r="BZ61" s="226"/>
      <c r="CA61" s="226"/>
      <c r="CB61" s="226"/>
      <c r="CC61" s="226"/>
      <c r="CD61" s="226"/>
      <c r="CE61" s="226"/>
      <c r="CF61" s="226"/>
      <c r="CG61" s="226"/>
      <c r="CH61" s="226"/>
      <c r="CI61" s="226"/>
      <c r="CJ61" s="226"/>
      <c r="CK61" s="226"/>
      <c r="CL61" s="226"/>
      <c r="CM61" s="226"/>
      <c r="CN61" s="226"/>
      <c r="CO61" s="226"/>
      <c r="CP61" s="226"/>
      <c r="CQ61" s="226"/>
    </row>
    <row r="62" spans="1:95" s="111" customFormat="1" ht="12" hidden="1" customHeight="1" thickBot="1" x14ac:dyDescent="0.3">
      <c r="A62" s="415" t="s">
        <v>549</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ht="16.5" thickBot="1" x14ac:dyDescent="0.3">
      <c r="A63" s="299"/>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300"/>
      <c r="AM63" s="300"/>
      <c r="AN63" s="300"/>
      <c r="AO63" s="300"/>
      <c r="AP63" s="300"/>
      <c r="AQ63" s="300"/>
      <c r="AR63" s="300"/>
      <c r="AS63" s="300"/>
      <c r="AT63" s="300"/>
      <c r="AU63" s="300"/>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row>
    <row r="64" spans="1:95" s="279" customFormat="1" x14ac:dyDescent="0.25">
      <c r="A64" s="402" t="s">
        <v>550</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v>2025</v>
      </c>
      <c r="AL64" s="405"/>
      <c r="AM64" s="298">
        <v>2026</v>
      </c>
      <c r="AN64" s="298">
        <v>2027</v>
      </c>
      <c r="AO64" s="298">
        <v>2028</v>
      </c>
      <c r="AP64" s="298">
        <v>2029</v>
      </c>
      <c r="AQ64" s="298">
        <v>2030</v>
      </c>
      <c r="AR64" s="298">
        <v>2031</v>
      </c>
      <c r="AS64" s="298">
        <v>2032</v>
      </c>
      <c r="AT64" s="298">
        <v>2033</v>
      </c>
      <c r="AU64" s="298">
        <v>2034</v>
      </c>
      <c r="AV64" s="298">
        <v>2035</v>
      </c>
      <c r="AW64" s="298">
        <v>2036</v>
      </c>
      <c r="AX64" s="298">
        <v>2037</v>
      </c>
      <c r="AY64" s="298">
        <v>2038</v>
      </c>
      <c r="AZ64" s="298">
        <v>2039</v>
      </c>
      <c r="BA64" s="298">
        <v>2040</v>
      </c>
      <c r="BB64" s="298">
        <v>2041</v>
      </c>
      <c r="BC64" s="298">
        <v>2042</v>
      </c>
      <c r="BD64" s="298">
        <v>2043</v>
      </c>
      <c r="BE64" s="298">
        <v>2044</v>
      </c>
      <c r="BF64" s="298">
        <v>2045</v>
      </c>
      <c r="BG64" s="298">
        <v>2046</v>
      </c>
      <c r="BH64" s="298">
        <v>2047</v>
      </c>
      <c r="BI64" s="298">
        <v>2048</v>
      </c>
      <c r="BJ64" s="298">
        <v>2049</v>
      </c>
      <c r="BK64" s="298">
        <v>2050</v>
      </c>
      <c r="BL64" s="298">
        <v>2051</v>
      </c>
      <c r="BM64" s="298">
        <v>2052</v>
      </c>
      <c r="BN64" s="298">
        <v>2053</v>
      </c>
      <c r="BO64" s="298">
        <v>2054</v>
      </c>
      <c r="BP64" s="298" t="s">
        <v>488</v>
      </c>
      <c r="BQ64" s="298" t="s">
        <v>488</v>
      </c>
      <c r="BR64" s="298" t="s">
        <v>488</v>
      </c>
      <c r="BS64" s="298" t="s">
        <v>488</v>
      </c>
      <c r="BT64" s="298" t="s">
        <v>488</v>
      </c>
      <c r="BU64" s="298" t="s">
        <v>488</v>
      </c>
      <c r="BV64" s="298" t="s">
        <v>488</v>
      </c>
      <c r="BW64" s="298" t="s">
        <v>488</v>
      </c>
      <c r="BX64" s="298" t="s">
        <v>488</v>
      </c>
      <c r="BY64" s="298" t="s">
        <v>488</v>
      </c>
      <c r="BZ64" s="298" t="s">
        <v>488</v>
      </c>
      <c r="CA64" s="298" t="s">
        <v>488</v>
      </c>
      <c r="CB64" s="298" t="s">
        <v>488</v>
      </c>
      <c r="CC64" s="298" t="s">
        <v>488</v>
      </c>
      <c r="CD64" s="298" t="s">
        <v>488</v>
      </c>
      <c r="CE64" s="298" t="s">
        <v>488</v>
      </c>
      <c r="CF64" s="298" t="s">
        <v>488</v>
      </c>
      <c r="CG64" s="298" t="s">
        <v>488</v>
      </c>
      <c r="CH64" s="298" t="s">
        <v>488</v>
      </c>
      <c r="CI64" s="298" t="s">
        <v>488</v>
      </c>
      <c r="CJ64" s="298" t="s">
        <v>488</v>
      </c>
      <c r="CK64" s="298" t="s">
        <v>488</v>
      </c>
      <c r="CL64" s="298" t="s">
        <v>488</v>
      </c>
      <c r="CM64" s="298" t="s">
        <v>488</v>
      </c>
      <c r="CN64" s="298" t="s">
        <v>488</v>
      </c>
      <c r="CO64" s="298" t="s">
        <v>488</v>
      </c>
      <c r="CP64" s="298" t="s">
        <v>488</v>
      </c>
      <c r="CQ64" s="298" t="s">
        <v>488</v>
      </c>
    </row>
    <row r="65" spans="1:95" s="269" customFormat="1" ht="15" x14ac:dyDescent="0.25">
      <c r="A65" s="391" t="s">
        <v>266</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v>158740</v>
      </c>
      <c r="AL65" s="394"/>
      <c r="AM65" s="302">
        <v>455547224.29701436</v>
      </c>
      <c r="AN65" s="302">
        <v>475988224.01441151</v>
      </c>
      <c r="AO65" s="302">
        <v>495027752.97498804</v>
      </c>
      <c r="AP65" s="302">
        <v>514828863.09398746</v>
      </c>
      <c r="AQ65" s="302">
        <v>535422017.61774695</v>
      </c>
      <c r="AR65" s="302">
        <v>556838898.32245684</v>
      </c>
      <c r="AS65" s="302">
        <v>579112454.255355</v>
      </c>
      <c r="AT65" s="302">
        <v>602276952.42556942</v>
      </c>
      <c r="AU65" s="302">
        <v>626368030.52259231</v>
      </c>
      <c r="AV65" s="302">
        <v>651422751.74349594</v>
      </c>
      <c r="AW65" s="302">
        <v>675932904.59448421</v>
      </c>
      <c r="AX65" s="302">
        <v>702970220.77826357</v>
      </c>
      <c r="AY65" s="302">
        <v>731089029.60939407</v>
      </c>
      <c r="AZ65" s="302">
        <v>760332590.79376984</v>
      </c>
      <c r="BA65" s="302">
        <v>790745894.42552066</v>
      </c>
      <c r="BB65" s="302">
        <v>822375730.20254147</v>
      </c>
      <c r="BC65" s="302">
        <v>855270759.41064334</v>
      </c>
      <c r="BD65" s="302">
        <v>889481589.78706896</v>
      </c>
      <c r="BE65" s="302">
        <v>925060853.37855172</v>
      </c>
      <c r="BF65" s="302">
        <v>962063287.51369405</v>
      </c>
      <c r="BG65" s="302">
        <v>998256240.48102844</v>
      </c>
      <c r="BH65" s="302">
        <v>1038186490.1002694</v>
      </c>
      <c r="BI65" s="302">
        <v>1079713949.7042804</v>
      </c>
      <c r="BJ65" s="302">
        <v>1122902507.6924515</v>
      </c>
      <c r="BK65" s="302">
        <v>1167818608.0001497</v>
      </c>
      <c r="BL65" s="302">
        <v>1214531352.3201556</v>
      </c>
      <c r="BM65" s="302">
        <v>1263112606.412962</v>
      </c>
      <c r="BN65" s="302">
        <v>1313637110.6694803</v>
      </c>
      <c r="BO65" s="302">
        <v>1366182595.0962598</v>
      </c>
      <c r="BP65" s="302" t="s">
        <v>488</v>
      </c>
      <c r="BQ65" s="302" t="s">
        <v>488</v>
      </c>
      <c r="BR65" s="302" t="s">
        <v>488</v>
      </c>
      <c r="BS65" s="302" t="s">
        <v>488</v>
      </c>
      <c r="BT65" s="302" t="s">
        <v>488</v>
      </c>
      <c r="BU65" s="302" t="s">
        <v>488</v>
      </c>
      <c r="BV65" s="302" t="s">
        <v>488</v>
      </c>
      <c r="BW65" s="302" t="s">
        <v>488</v>
      </c>
      <c r="BX65" s="302" t="s">
        <v>488</v>
      </c>
      <c r="BY65" s="302" t="s">
        <v>488</v>
      </c>
      <c r="BZ65" s="302" t="s">
        <v>488</v>
      </c>
      <c r="CA65" s="302" t="s">
        <v>488</v>
      </c>
      <c r="CB65" s="302" t="s">
        <v>488</v>
      </c>
      <c r="CC65" s="302" t="s">
        <v>488</v>
      </c>
      <c r="CD65" s="302" t="s">
        <v>488</v>
      </c>
      <c r="CE65" s="302" t="s">
        <v>488</v>
      </c>
      <c r="CF65" s="302" t="s">
        <v>488</v>
      </c>
      <c r="CG65" s="302" t="s">
        <v>488</v>
      </c>
      <c r="CH65" s="302" t="s">
        <v>488</v>
      </c>
      <c r="CI65" s="302" t="s">
        <v>488</v>
      </c>
      <c r="CJ65" s="302" t="s">
        <v>488</v>
      </c>
      <c r="CK65" s="302" t="s">
        <v>488</v>
      </c>
      <c r="CL65" s="302" t="s">
        <v>488</v>
      </c>
      <c r="CM65" s="302" t="s">
        <v>488</v>
      </c>
      <c r="CN65" s="302" t="s">
        <v>488</v>
      </c>
      <c r="CO65" s="302" t="s">
        <v>488</v>
      </c>
      <c r="CP65" s="302" t="s">
        <v>488</v>
      </c>
      <c r="CQ65" s="302" t="s">
        <v>488</v>
      </c>
    </row>
    <row r="66" spans="1:95" x14ac:dyDescent="0.25">
      <c r="A66" s="391" t="s">
        <v>265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7">
        <v>0</v>
      </c>
      <c r="AL66" s="398"/>
      <c r="AM66" s="303">
        <v>-82789.37627150763</v>
      </c>
      <c r="AN66" s="303">
        <v>-81336.93107376188</v>
      </c>
      <c r="AO66" s="303">
        <v>-79884.48587601613</v>
      </c>
      <c r="AP66" s="303">
        <v>-78432.040678270379</v>
      </c>
      <c r="AQ66" s="303">
        <v>-76979.595480524629</v>
      </c>
      <c r="AR66" s="303">
        <v>-75527.150282778879</v>
      </c>
      <c r="AS66" s="303">
        <v>-74074.705085033143</v>
      </c>
      <c r="AT66" s="303">
        <v>-72622.259887287393</v>
      </c>
      <c r="AU66" s="303">
        <v>-71169.814689541643</v>
      </c>
      <c r="AV66" s="303">
        <v>-69717.369491795893</v>
      </c>
      <c r="AW66" s="303">
        <v>-68264.924294050143</v>
      </c>
      <c r="AX66" s="303">
        <v>-66812.479096304392</v>
      </c>
      <c r="AY66" s="303">
        <v>-65360.03389855865</v>
      </c>
      <c r="AZ66" s="303">
        <v>-63907.588700812899</v>
      </c>
      <c r="BA66" s="303">
        <v>-62455.143503067156</v>
      </c>
      <c r="BB66" s="303">
        <v>-61002.698305321413</v>
      </c>
      <c r="BC66" s="303">
        <v>-59550.253107575671</v>
      </c>
      <c r="BD66" s="303">
        <v>-58097.80790982992</v>
      </c>
      <c r="BE66" s="303">
        <v>-56645.36271208417</v>
      </c>
      <c r="BF66" s="303">
        <v>-55192.917514338427</v>
      </c>
      <c r="BG66" s="303">
        <v>-53740.472316592677</v>
      </c>
      <c r="BH66" s="303">
        <v>-52288.027118846927</v>
      </c>
      <c r="BI66" s="303">
        <v>-50835.581921101177</v>
      </c>
      <c r="BJ66" s="303">
        <v>-49383.136723355434</v>
      </c>
      <c r="BK66" s="303">
        <v>-47930.691525609684</v>
      </c>
      <c r="BL66" s="303">
        <v>-46478.246327863933</v>
      </c>
      <c r="BM66" s="303">
        <v>-45025.801130118183</v>
      </c>
      <c r="BN66" s="303">
        <v>-43573.355932372433</v>
      </c>
      <c r="BO66" s="303">
        <v>-42120.91073462669</v>
      </c>
      <c r="BP66" s="303" t="s">
        <v>488</v>
      </c>
      <c r="BQ66" s="303" t="s">
        <v>488</v>
      </c>
      <c r="BR66" s="303" t="s">
        <v>488</v>
      </c>
      <c r="BS66" s="303" t="s">
        <v>488</v>
      </c>
      <c r="BT66" s="303" t="s">
        <v>488</v>
      </c>
      <c r="BU66" s="303" t="s">
        <v>488</v>
      </c>
      <c r="BV66" s="303" t="s">
        <v>488</v>
      </c>
      <c r="BW66" s="303" t="s">
        <v>488</v>
      </c>
      <c r="BX66" s="303" t="s">
        <v>488</v>
      </c>
      <c r="BY66" s="303" t="s">
        <v>488</v>
      </c>
      <c r="BZ66" s="303" t="s">
        <v>488</v>
      </c>
      <c r="CA66" s="303" t="s">
        <v>488</v>
      </c>
      <c r="CB66" s="303" t="s">
        <v>488</v>
      </c>
      <c r="CC66" s="303" t="s">
        <v>488</v>
      </c>
      <c r="CD66" s="303" t="s">
        <v>488</v>
      </c>
      <c r="CE66" s="303" t="s">
        <v>488</v>
      </c>
      <c r="CF66" s="303" t="s">
        <v>488</v>
      </c>
      <c r="CG66" s="303" t="s">
        <v>488</v>
      </c>
      <c r="CH66" s="303" t="s">
        <v>488</v>
      </c>
      <c r="CI66" s="303" t="s">
        <v>488</v>
      </c>
      <c r="CJ66" s="303" t="s">
        <v>488</v>
      </c>
      <c r="CK66" s="303" t="s">
        <v>488</v>
      </c>
      <c r="CL66" s="303" t="s">
        <v>488</v>
      </c>
      <c r="CM66" s="303" t="s">
        <v>488</v>
      </c>
      <c r="CN66" s="303" t="s">
        <v>488</v>
      </c>
      <c r="CO66" s="303" t="s">
        <v>488</v>
      </c>
      <c r="CP66" s="303" t="s">
        <v>488</v>
      </c>
      <c r="CQ66" s="303" t="s">
        <v>488</v>
      </c>
    </row>
    <row r="67" spans="1:95" x14ac:dyDescent="0.25">
      <c r="A67" s="391" t="s">
        <v>264</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7">
        <v>0</v>
      </c>
      <c r="AL67" s="398"/>
      <c r="AM67" s="303">
        <v>0</v>
      </c>
      <c r="AN67" s="303">
        <v>0</v>
      </c>
      <c r="AO67" s="303">
        <v>0</v>
      </c>
      <c r="AP67" s="303">
        <v>0</v>
      </c>
      <c r="AQ67" s="303">
        <v>0</v>
      </c>
      <c r="AR67" s="303">
        <v>0</v>
      </c>
      <c r="AS67" s="303">
        <v>0</v>
      </c>
      <c r="AT67" s="303">
        <v>0</v>
      </c>
      <c r="AU67" s="303">
        <v>0</v>
      </c>
      <c r="AV67" s="303">
        <v>0</v>
      </c>
      <c r="AW67" s="303">
        <v>0</v>
      </c>
      <c r="AX67" s="303">
        <v>0</v>
      </c>
      <c r="AY67" s="303">
        <v>0</v>
      </c>
      <c r="AZ67" s="303">
        <v>0</v>
      </c>
      <c r="BA67" s="303">
        <v>0</v>
      </c>
      <c r="BB67" s="303">
        <v>0</v>
      </c>
      <c r="BC67" s="303">
        <v>0</v>
      </c>
      <c r="BD67" s="303">
        <v>0</v>
      </c>
      <c r="BE67" s="303">
        <v>0</v>
      </c>
      <c r="BF67" s="303">
        <v>0</v>
      </c>
      <c r="BG67" s="303">
        <v>0</v>
      </c>
      <c r="BH67" s="303">
        <v>0</v>
      </c>
      <c r="BI67" s="303">
        <v>0</v>
      </c>
      <c r="BJ67" s="303">
        <v>0</v>
      </c>
      <c r="BK67" s="303">
        <v>0</v>
      </c>
      <c r="BL67" s="303">
        <v>0</v>
      </c>
      <c r="BM67" s="303">
        <v>0</v>
      </c>
      <c r="BN67" s="303">
        <v>0</v>
      </c>
      <c r="BO67" s="303">
        <v>0</v>
      </c>
      <c r="BP67" s="303" t="s">
        <v>488</v>
      </c>
      <c r="BQ67" s="303" t="s">
        <v>488</v>
      </c>
      <c r="BR67" s="303" t="s">
        <v>488</v>
      </c>
      <c r="BS67" s="303" t="s">
        <v>488</v>
      </c>
      <c r="BT67" s="303" t="s">
        <v>488</v>
      </c>
      <c r="BU67" s="303" t="s">
        <v>488</v>
      </c>
      <c r="BV67" s="303" t="s">
        <v>488</v>
      </c>
      <c r="BW67" s="303" t="s">
        <v>488</v>
      </c>
      <c r="BX67" s="303" t="s">
        <v>488</v>
      </c>
      <c r="BY67" s="303" t="s">
        <v>488</v>
      </c>
      <c r="BZ67" s="303" t="s">
        <v>488</v>
      </c>
      <c r="CA67" s="303" t="s">
        <v>488</v>
      </c>
      <c r="CB67" s="303" t="s">
        <v>488</v>
      </c>
      <c r="CC67" s="303" t="s">
        <v>488</v>
      </c>
      <c r="CD67" s="303" t="s">
        <v>488</v>
      </c>
      <c r="CE67" s="303" t="s">
        <v>488</v>
      </c>
      <c r="CF67" s="303" t="s">
        <v>488</v>
      </c>
      <c r="CG67" s="303" t="s">
        <v>488</v>
      </c>
      <c r="CH67" s="303" t="s">
        <v>488</v>
      </c>
      <c r="CI67" s="303" t="s">
        <v>488</v>
      </c>
      <c r="CJ67" s="303" t="s">
        <v>488</v>
      </c>
      <c r="CK67" s="303" t="s">
        <v>488</v>
      </c>
      <c r="CL67" s="303" t="s">
        <v>488</v>
      </c>
      <c r="CM67" s="303" t="s">
        <v>488</v>
      </c>
      <c r="CN67" s="303" t="s">
        <v>488</v>
      </c>
      <c r="CO67" s="303" t="s">
        <v>488</v>
      </c>
      <c r="CP67" s="303" t="s">
        <v>488</v>
      </c>
      <c r="CQ67" s="303" t="s">
        <v>488</v>
      </c>
    </row>
    <row r="68" spans="1:95" x14ac:dyDescent="0.25">
      <c r="A68" s="391" t="s">
        <v>263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7">
        <v>0</v>
      </c>
      <c r="AL68" s="398"/>
      <c r="AM68" s="303">
        <v>0</v>
      </c>
      <c r="AN68" s="303">
        <v>0</v>
      </c>
      <c r="AO68" s="303">
        <v>0</v>
      </c>
      <c r="AP68" s="303">
        <v>0</v>
      </c>
      <c r="AQ68" s="303">
        <v>0</v>
      </c>
      <c r="AR68" s="303">
        <v>0</v>
      </c>
      <c r="AS68" s="303">
        <v>0</v>
      </c>
      <c r="AT68" s="303">
        <v>0</v>
      </c>
      <c r="AU68" s="303">
        <v>0</v>
      </c>
      <c r="AV68" s="303">
        <v>0</v>
      </c>
      <c r="AW68" s="303">
        <v>0</v>
      </c>
      <c r="AX68" s="303">
        <v>0</v>
      </c>
      <c r="AY68" s="303">
        <v>0</v>
      </c>
      <c r="AZ68" s="303">
        <v>0</v>
      </c>
      <c r="BA68" s="303">
        <v>0</v>
      </c>
      <c r="BB68" s="303">
        <v>0</v>
      </c>
      <c r="BC68" s="303">
        <v>0</v>
      </c>
      <c r="BD68" s="303">
        <v>0</v>
      </c>
      <c r="BE68" s="303">
        <v>0</v>
      </c>
      <c r="BF68" s="303">
        <v>0</v>
      </c>
      <c r="BG68" s="303">
        <v>0</v>
      </c>
      <c r="BH68" s="303">
        <v>0</v>
      </c>
      <c r="BI68" s="303">
        <v>0</v>
      </c>
      <c r="BJ68" s="303">
        <v>0</v>
      </c>
      <c r="BK68" s="303">
        <v>0</v>
      </c>
      <c r="BL68" s="303">
        <v>0</v>
      </c>
      <c r="BM68" s="303">
        <v>0</v>
      </c>
      <c r="BN68" s="303">
        <v>0</v>
      </c>
      <c r="BO68" s="303">
        <v>0</v>
      </c>
      <c r="BP68" s="303" t="s">
        <v>488</v>
      </c>
      <c r="BQ68" s="303" t="s">
        <v>488</v>
      </c>
      <c r="BR68" s="303" t="s">
        <v>488</v>
      </c>
      <c r="BS68" s="303" t="s">
        <v>488</v>
      </c>
      <c r="BT68" s="303" t="s">
        <v>488</v>
      </c>
      <c r="BU68" s="303" t="s">
        <v>488</v>
      </c>
      <c r="BV68" s="303" t="s">
        <v>488</v>
      </c>
      <c r="BW68" s="303" t="s">
        <v>488</v>
      </c>
      <c r="BX68" s="303" t="s">
        <v>488</v>
      </c>
      <c r="BY68" s="303" t="s">
        <v>488</v>
      </c>
      <c r="BZ68" s="303" t="s">
        <v>488</v>
      </c>
      <c r="CA68" s="303" t="s">
        <v>488</v>
      </c>
      <c r="CB68" s="303" t="s">
        <v>488</v>
      </c>
      <c r="CC68" s="303" t="s">
        <v>488</v>
      </c>
      <c r="CD68" s="303" t="s">
        <v>488</v>
      </c>
      <c r="CE68" s="303" t="s">
        <v>488</v>
      </c>
      <c r="CF68" s="303" t="s">
        <v>488</v>
      </c>
      <c r="CG68" s="303" t="s">
        <v>488</v>
      </c>
      <c r="CH68" s="303" t="s">
        <v>488</v>
      </c>
      <c r="CI68" s="303" t="s">
        <v>488</v>
      </c>
      <c r="CJ68" s="303" t="s">
        <v>488</v>
      </c>
      <c r="CK68" s="303" t="s">
        <v>488</v>
      </c>
      <c r="CL68" s="303" t="s">
        <v>488</v>
      </c>
      <c r="CM68" s="303" t="s">
        <v>488</v>
      </c>
      <c r="CN68" s="303" t="s">
        <v>488</v>
      </c>
      <c r="CO68" s="303" t="s">
        <v>488</v>
      </c>
      <c r="CP68" s="303" t="s">
        <v>488</v>
      </c>
      <c r="CQ68" s="303" t="s">
        <v>488</v>
      </c>
    </row>
    <row r="69" spans="1:95" x14ac:dyDescent="0.25">
      <c r="A69" s="391" t="s">
        <v>488</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7">
        <v>0</v>
      </c>
      <c r="AL69" s="398"/>
      <c r="AM69" s="303">
        <v>0</v>
      </c>
      <c r="AN69" s="303">
        <v>0</v>
      </c>
      <c r="AO69" s="303">
        <v>0</v>
      </c>
      <c r="AP69" s="303">
        <v>0</v>
      </c>
      <c r="AQ69" s="303">
        <v>0</v>
      </c>
      <c r="AR69" s="303">
        <v>0</v>
      </c>
      <c r="AS69" s="303">
        <v>0</v>
      </c>
      <c r="AT69" s="303">
        <v>0</v>
      </c>
      <c r="AU69" s="303">
        <v>0</v>
      </c>
      <c r="AV69" s="303">
        <v>0</v>
      </c>
      <c r="AW69" s="303">
        <v>0</v>
      </c>
      <c r="AX69" s="303">
        <v>0</v>
      </c>
      <c r="AY69" s="303">
        <v>0</v>
      </c>
      <c r="AZ69" s="303">
        <v>0</v>
      </c>
      <c r="BA69" s="303">
        <v>0</v>
      </c>
      <c r="BB69" s="303">
        <v>0</v>
      </c>
      <c r="BC69" s="303">
        <v>0</v>
      </c>
      <c r="BD69" s="303">
        <v>0</v>
      </c>
      <c r="BE69" s="303">
        <v>0</v>
      </c>
      <c r="BF69" s="303">
        <v>0</v>
      </c>
      <c r="BG69" s="303">
        <v>0</v>
      </c>
      <c r="BH69" s="303">
        <v>0</v>
      </c>
      <c r="BI69" s="303">
        <v>0</v>
      </c>
      <c r="BJ69" s="303">
        <v>0</v>
      </c>
      <c r="BK69" s="303">
        <v>0</v>
      </c>
      <c r="BL69" s="303">
        <v>0</v>
      </c>
      <c r="BM69" s="303">
        <v>0</v>
      </c>
      <c r="BN69" s="303">
        <v>0</v>
      </c>
      <c r="BO69" s="303">
        <v>0</v>
      </c>
      <c r="BP69" s="303" t="s">
        <v>488</v>
      </c>
      <c r="BQ69" s="303" t="s">
        <v>488</v>
      </c>
      <c r="BR69" s="303" t="s">
        <v>488</v>
      </c>
      <c r="BS69" s="303" t="s">
        <v>488</v>
      </c>
      <c r="BT69" s="303" t="s">
        <v>488</v>
      </c>
      <c r="BU69" s="303" t="s">
        <v>488</v>
      </c>
      <c r="BV69" s="303" t="s">
        <v>488</v>
      </c>
      <c r="BW69" s="303" t="s">
        <v>488</v>
      </c>
      <c r="BX69" s="303" t="s">
        <v>488</v>
      </c>
      <c r="BY69" s="303" t="s">
        <v>488</v>
      </c>
      <c r="BZ69" s="303" t="s">
        <v>488</v>
      </c>
      <c r="CA69" s="303" t="s">
        <v>488</v>
      </c>
      <c r="CB69" s="303" t="s">
        <v>488</v>
      </c>
      <c r="CC69" s="303" t="s">
        <v>488</v>
      </c>
      <c r="CD69" s="303" t="s">
        <v>488</v>
      </c>
      <c r="CE69" s="303" t="s">
        <v>488</v>
      </c>
      <c r="CF69" s="303" t="s">
        <v>488</v>
      </c>
      <c r="CG69" s="303" t="s">
        <v>488</v>
      </c>
      <c r="CH69" s="303" t="s">
        <v>488</v>
      </c>
      <c r="CI69" s="303" t="s">
        <v>488</v>
      </c>
      <c r="CJ69" s="303" t="s">
        <v>488</v>
      </c>
      <c r="CK69" s="303" t="s">
        <v>488</v>
      </c>
      <c r="CL69" s="303" t="s">
        <v>488</v>
      </c>
      <c r="CM69" s="303" t="s">
        <v>488</v>
      </c>
      <c r="CN69" s="303" t="s">
        <v>488</v>
      </c>
      <c r="CO69" s="303" t="s">
        <v>488</v>
      </c>
      <c r="CP69" s="303" t="s">
        <v>488</v>
      </c>
      <c r="CQ69" s="303" t="s">
        <v>488</v>
      </c>
    </row>
    <row r="70" spans="1:95" x14ac:dyDescent="0.25">
      <c r="A70" s="391" t="s">
        <v>488</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406"/>
      <c r="AL70" s="407"/>
      <c r="AM70" s="303">
        <v>0</v>
      </c>
      <c r="AN70" s="303">
        <v>0</v>
      </c>
      <c r="AO70" s="303">
        <v>0</v>
      </c>
      <c r="AP70" s="303">
        <v>0</v>
      </c>
      <c r="AQ70" s="303">
        <v>0</v>
      </c>
      <c r="AR70" s="303">
        <v>0</v>
      </c>
      <c r="AS70" s="303">
        <v>0</v>
      </c>
      <c r="AT70" s="303">
        <v>0</v>
      </c>
      <c r="AU70" s="303">
        <v>0</v>
      </c>
      <c r="AV70" s="303">
        <v>0</v>
      </c>
      <c r="AW70" s="303">
        <v>0</v>
      </c>
      <c r="AX70" s="303">
        <v>0</v>
      </c>
      <c r="AY70" s="303">
        <v>0</v>
      </c>
      <c r="AZ70" s="303">
        <v>0</v>
      </c>
      <c r="BA70" s="303">
        <v>0</v>
      </c>
      <c r="BB70" s="303">
        <v>0</v>
      </c>
      <c r="BC70" s="303">
        <v>0</v>
      </c>
      <c r="BD70" s="303">
        <v>0</v>
      </c>
      <c r="BE70" s="303">
        <v>0</v>
      </c>
      <c r="BF70" s="303">
        <v>0</v>
      </c>
      <c r="BG70" s="303">
        <v>0</v>
      </c>
      <c r="BH70" s="303">
        <v>0</v>
      </c>
      <c r="BI70" s="303">
        <v>0</v>
      </c>
      <c r="BJ70" s="303">
        <v>0</v>
      </c>
      <c r="BK70" s="303">
        <v>0</v>
      </c>
      <c r="BL70" s="303">
        <v>0</v>
      </c>
      <c r="BM70" s="303">
        <v>0</v>
      </c>
      <c r="BN70" s="303">
        <v>0</v>
      </c>
      <c r="BO70" s="303">
        <v>0</v>
      </c>
      <c r="BP70" s="303" t="s">
        <v>539</v>
      </c>
      <c r="BQ70" s="303" t="s">
        <v>539</v>
      </c>
      <c r="BR70" s="303" t="s">
        <v>539</v>
      </c>
      <c r="BS70" s="303" t="s">
        <v>539</v>
      </c>
      <c r="BT70" s="303" t="s">
        <v>539</v>
      </c>
      <c r="BU70" s="303" t="s">
        <v>539</v>
      </c>
      <c r="BV70" s="303" t="s">
        <v>539</v>
      </c>
      <c r="BW70" s="303" t="s">
        <v>539</v>
      </c>
      <c r="BX70" s="303" t="s">
        <v>539</v>
      </c>
      <c r="BY70" s="303" t="s">
        <v>539</v>
      </c>
      <c r="BZ70" s="303" t="s">
        <v>539</v>
      </c>
      <c r="CA70" s="303" t="s">
        <v>539</v>
      </c>
      <c r="CB70" s="303" t="s">
        <v>539</v>
      </c>
      <c r="CC70" s="303" t="s">
        <v>539</v>
      </c>
      <c r="CD70" s="303" t="s">
        <v>539</v>
      </c>
      <c r="CE70" s="303" t="s">
        <v>539</v>
      </c>
      <c r="CF70" s="303" t="s">
        <v>539</v>
      </c>
      <c r="CG70" s="303" t="s">
        <v>539</v>
      </c>
      <c r="CH70" s="303" t="s">
        <v>539</v>
      </c>
      <c r="CI70" s="303" t="s">
        <v>539</v>
      </c>
      <c r="CJ70" s="303" t="s">
        <v>539</v>
      </c>
      <c r="CK70" s="303" t="s">
        <v>539</v>
      </c>
      <c r="CL70" s="303" t="s">
        <v>539</v>
      </c>
      <c r="CM70" s="303" t="s">
        <v>539</v>
      </c>
      <c r="CN70" s="303" t="s">
        <v>539</v>
      </c>
      <c r="CO70" s="303" t="s">
        <v>539</v>
      </c>
      <c r="CP70" s="303" t="s">
        <v>539</v>
      </c>
      <c r="CQ70" s="303" t="s">
        <v>539</v>
      </c>
    </row>
    <row r="71" spans="1:95" x14ac:dyDescent="0.25">
      <c r="A71" s="391" t="s">
        <v>262</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6"/>
      <c r="AL71" s="407"/>
      <c r="AM71" s="303">
        <v>-82789.37627150763</v>
      </c>
      <c r="AN71" s="303">
        <v>-81336.93107376188</v>
      </c>
      <c r="AO71" s="303">
        <v>-79884.48587601613</v>
      </c>
      <c r="AP71" s="303">
        <v>-78432.040678270379</v>
      </c>
      <c r="AQ71" s="303">
        <v>-76979.595480524629</v>
      </c>
      <c r="AR71" s="303">
        <v>-75527.150282778879</v>
      </c>
      <c r="AS71" s="303">
        <v>-74074.705085033143</v>
      </c>
      <c r="AT71" s="303">
        <v>-72622.259887287393</v>
      </c>
      <c r="AU71" s="303">
        <v>-71169.814689541643</v>
      </c>
      <c r="AV71" s="303">
        <v>-69717.369491795893</v>
      </c>
      <c r="AW71" s="303">
        <v>-68264.924294050143</v>
      </c>
      <c r="AX71" s="303">
        <v>-66812.479096304392</v>
      </c>
      <c r="AY71" s="303">
        <v>-65360.03389855865</v>
      </c>
      <c r="AZ71" s="303">
        <v>-63907.588700812899</v>
      </c>
      <c r="BA71" s="303">
        <v>-62455.143503067156</v>
      </c>
      <c r="BB71" s="303">
        <v>-61002.698305321413</v>
      </c>
      <c r="BC71" s="303">
        <v>-59550.253107575671</v>
      </c>
      <c r="BD71" s="303">
        <v>-58097.80790982992</v>
      </c>
      <c r="BE71" s="303">
        <v>-56645.36271208417</v>
      </c>
      <c r="BF71" s="303">
        <v>-55192.917514338427</v>
      </c>
      <c r="BG71" s="303">
        <v>-53740.472316592677</v>
      </c>
      <c r="BH71" s="303">
        <v>-52288.027118846927</v>
      </c>
      <c r="BI71" s="303">
        <v>-50835.581921101177</v>
      </c>
      <c r="BJ71" s="303">
        <v>-49383.136723355434</v>
      </c>
      <c r="BK71" s="303">
        <v>-47930.691525609684</v>
      </c>
      <c r="BL71" s="303">
        <v>-46478.246327863933</v>
      </c>
      <c r="BM71" s="303">
        <v>-45025.801130118183</v>
      </c>
      <c r="BN71" s="303">
        <v>-43573.355932372433</v>
      </c>
      <c r="BO71" s="303">
        <v>-42120.91073462669</v>
      </c>
      <c r="BP71" s="303">
        <v>-42120.91073462669</v>
      </c>
      <c r="BQ71" s="303">
        <v>-42120.91073462669</v>
      </c>
      <c r="BR71" s="303">
        <v>-42120.91073462669</v>
      </c>
      <c r="BS71" s="303">
        <v>-42120.91073462669</v>
      </c>
      <c r="BT71" s="303">
        <v>-42120.91073462669</v>
      </c>
      <c r="BU71" s="303">
        <v>-42120.91073462669</v>
      </c>
      <c r="BV71" s="303">
        <v>-42120.91073462669</v>
      </c>
      <c r="BW71" s="303">
        <v>-42120.91073462669</v>
      </c>
      <c r="BX71" s="303">
        <v>-42120.91073462669</v>
      </c>
      <c r="BY71" s="303">
        <v>-42120.91073462669</v>
      </c>
      <c r="BZ71" s="303">
        <v>-42120.91073462669</v>
      </c>
      <c r="CA71" s="303">
        <v>-42120.91073462669</v>
      </c>
      <c r="CB71" s="303">
        <v>-42120.91073462669</v>
      </c>
      <c r="CC71" s="303">
        <v>-42120.91073462669</v>
      </c>
      <c r="CD71" s="303">
        <v>-42120.91073462669</v>
      </c>
      <c r="CE71" s="303">
        <v>-42120.91073462669</v>
      </c>
      <c r="CF71" s="303">
        <v>-42120.91073462669</v>
      </c>
      <c r="CG71" s="303">
        <v>-42120.91073462669</v>
      </c>
      <c r="CH71" s="303">
        <v>-42120.91073462669</v>
      </c>
      <c r="CI71" s="303">
        <v>-42120.91073462669</v>
      </c>
      <c r="CJ71" s="303">
        <v>-42120.91073462669</v>
      </c>
      <c r="CK71" s="303">
        <v>-42120.91073462669</v>
      </c>
      <c r="CL71" s="303">
        <v>-42120.91073462669</v>
      </c>
      <c r="CM71" s="303">
        <v>-42120.91073462669</v>
      </c>
      <c r="CN71" s="303">
        <v>-42120.91073462669</v>
      </c>
      <c r="CO71" s="303">
        <v>-42120.91073462669</v>
      </c>
      <c r="CP71" s="303">
        <v>-42120.91073462669</v>
      </c>
      <c r="CQ71" s="303">
        <v>-42120.91073462669</v>
      </c>
    </row>
    <row r="72" spans="1:95" s="269" customFormat="1" ht="15" x14ac:dyDescent="0.25">
      <c r="A72" s="391" t="s">
        <v>551</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393">
        <v>158740</v>
      </c>
      <c r="AL72" s="394"/>
      <c r="AM72" s="302">
        <v>455464434.92074287</v>
      </c>
      <c r="AN72" s="302">
        <v>475906887.08333772</v>
      </c>
      <c r="AO72" s="302">
        <v>494947868.48911202</v>
      </c>
      <c r="AP72" s="302">
        <v>514750431.0533092</v>
      </c>
      <c r="AQ72" s="302">
        <v>535345038.02226645</v>
      </c>
      <c r="AR72" s="302">
        <v>556763371.1721741</v>
      </c>
      <c r="AS72" s="302">
        <v>579038379.55026996</v>
      </c>
      <c r="AT72" s="302">
        <v>602204330.16568208</v>
      </c>
      <c r="AU72" s="302">
        <v>626296860.70790279</v>
      </c>
      <c r="AV72" s="302">
        <v>651353034.37400413</v>
      </c>
      <c r="AW72" s="302">
        <v>675864639.67019022</v>
      </c>
      <c r="AX72" s="302">
        <v>702903408.29916728</v>
      </c>
      <c r="AY72" s="302">
        <v>731023669.57549548</v>
      </c>
      <c r="AZ72" s="302">
        <v>760268683.20506907</v>
      </c>
      <c r="BA72" s="302">
        <v>790683439.28201759</v>
      </c>
      <c r="BB72" s="302">
        <v>822314727.5042361</v>
      </c>
      <c r="BC72" s="302">
        <v>855211209.15753579</v>
      </c>
      <c r="BD72" s="302">
        <v>889423491.97915912</v>
      </c>
      <c r="BE72" s="302">
        <v>925004208.0158397</v>
      </c>
      <c r="BF72" s="302">
        <v>962008094.59617972</v>
      </c>
      <c r="BG72" s="302">
        <v>998202500.00871181</v>
      </c>
      <c r="BH72" s="302">
        <v>1038134202.0731506</v>
      </c>
      <c r="BI72" s="302">
        <v>1079663114.1223593</v>
      </c>
      <c r="BJ72" s="302">
        <v>1122853124.5557282</v>
      </c>
      <c r="BK72" s="302">
        <v>1167770677.308624</v>
      </c>
      <c r="BL72" s="302">
        <v>1214484874.0738277</v>
      </c>
      <c r="BM72" s="302">
        <v>1263067580.6118319</v>
      </c>
      <c r="BN72" s="302">
        <v>1313593537.3135478</v>
      </c>
      <c r="BO72" s="302">
        <v>1366140474.1855252</v>
      </c>
      <c r="BP72" s="302" t="s">
        <v>488</v>
      </c>
      <c r="BQ72" s="302" t="s">
        <v>488</v>
      </c>
      <c r="BR72" s="302" t="s">
        <v>488</v>
      </c>
      <c r="BS72" s="302" t="s">
        <v>488</v>
      </c>
      <c r="BT72" s="302" t="s">
        <v>488</v>
      </c>
      <c r="BU72" s="302" t="s">
        <v>488</v>
      </c>
      <c r="BV72" s="302" t="s">
        <v>488</v>
      </c>
      <c r="BW72" s="302" t="s">
        <v>488</v>
      </c>
      <c r="BX72" s="302" t="s">
        <v>488</v>
      </c>
      <c r="BY72" s="302" t="s">
        <v>488</v>
      </c>
      <c r="BZ72" s="302" t="s">
        <v>488</v>
      </c>
      <c r="CA72" s="302" t="s">
        <v>488</v>
      </c>
      <c r="CB72" s="302" t="s">
        <v>488</v>
      </c>
      <c r="CC72" s="302" t="s">
        <v>488</v>
      </c>
      <c r="CD72" s="302" t="s">
        <v>488</v>
      </c>
      <c r="CE72" s="302" t="s">
        <v>488</v>
      </c>
      <c r="CF72" s="302" t="s">
        <v>488</v>
      </c>
      <c r="CG72" s="302" t="s">
        <v>488</v>
      </c>
      <c r="CH72" s="302" t="s">
        <v>488</v>
      </c>
      <c r="CI72" s="302" t="s">
        <v>488</v>
      </c>
      <c r="CJ72" s="302" t="s">
        <v>488</v>
      </c>
      <c r="CK72" s="302" t="s">
        <v>488</v>
      </c>
      <c r="CL72" s="302" t="s">
        <v>488</v>
      </c>
      <c r="CM72" s="302" t="s">
        <v>488</v>
      </c>
      <c r="CN72" s="302" t="s">
        <v>488</v>
      </c>
      <c r="CO72" s="302" t="s">
        <v>488</v>
      </c>
      <c r="CP72" s="302" t="s">
        <v>488</v>
      </c>
      <c r="CQ72" s="302" t="s">
        <v>488</v>
      </c>
    </row>
    <row r="73" spans="1:95" x14ac:dyDescent="0.25">
      <c r="A73" s="391" t="s">
        <v>258</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7">
        <v>0</v>
      </c>
      <c r="AL73" s="398"/>
      <c r="AM73" s="303">
        <v>-132040.47252234069</v>
      </c>
      <c r="AN73" s="303">
        <v>-132040.47252234069</v>
      </c>
      <c r="AO73" s="303">
        <v>-132040.47252234069</v>
      </c>
      <c r="AP73" s="303">
        <v>-132040.47252234069</v>
      </c>
      <c r="AQ73" s="303">
        <v>-132040.47252234069</v>
      </c>
      <c r="AR73" s="303">
        <v>-132040.47252234069</v>
      </c>
      <c r="AS73" s="303">
        <v>-132040.47252234069</v>
      </c>
      <c r="AT73" s="303">
        <v>-132040.47252234069</v>
      </c>
      <c r="AU73" s="303">
        <v>-132040.47252234069</v>
      </c>
      <c r="AV73" s="303">
        <v>-132040.47252234069</v>
      </c>
      <c r="AW73" s="303">
        <v>-132040.47252234069</v>
      </c>
      <c r="AX73" s="303">
        <v>-132040.47252234069</v>
      </c>
      <c r="AY73" s="303">
        <v>-132040.47252234069</v>
      </c>
      <c r="AZ73" s="303">
        <v>-132040.47252234069</v>
      </c>
      <c r="BA73" s="303">
        <v>-132040.47252234069</v>
      </c>
      <c r="BB73" s="303">
        <v>-132040.47252234069</v>
      </c>
      <c r="BC73" s="303">
        <v>-132040.47252234069</v>
      </c>
      <c r="BD73" s="303">
        <v>-132040.47252234069</v>
      </c>
      <c r="BE73" s="303">
        <v>-132040.47252234069</v>
      </c>
      <c r="BF73" s="303">
        <v>-132040.47252234069</v>
      </c>
      <c r="BG73" s="303">
        <v>-132040.47252234069</v>
      </c>
      <c r="BH73" s="303">
        <v>-132040.47252234069</v>
      </c>
      <c r="BI73" s="303">
        <v>-132040.47252234069</v>
      </c>
      <c r="BJ73" s="303">
        <v>-132040.47252234069</v>
      </c>
      <c r="BK73" s="303">
        <v>-132040.47252234069</v>
      </c>
      <c r="BL73" s="303">
        <v>-132040.47252234069</v>
      </c>
      <c r="BM73" s="303">
        <v>-132040.47252234069</v>
      </c>
      <c r="BN73" s="303">
        <v>-132040.47252234069</v>
      </c>
      <c r="BO73" s="303">
        <v>-132040.47252234069</v>
      </c>
      <c r="BP73" s="303" t="s">
        <v>539</v>
      </c>
      <c r="BQ73" s="303" t="s">
        <v>539</v>
      </c>
      <c r="BR73" s="303" t="s">
        <v>539</v>
      </c>
      <c r="BS73" s="303" t="s">
        <v>539</v>
      </c>
      <c r="BT73" s="303" t="s">
        <v>539</v>
      </c>
      <c r="BU73" s="303" t="s">
        <v>539</v>
      </c>
      <c r="BV73" s="303" t="s">
        <v>539</v>
      </c>
      <c r="BW73" s="303" t="s">
        <v>539</v>
      </c>
      <c r="BX73" s="303" t="s">
        <v>539</v>
      </c>
      <c r="BY73" s="303" t="s">
        <v>539</v>
      </c>
      <c r="BZ73" s="303" t="s">
        <v>539</v>
      </c>
      <c r="CA73" s="303" t="s">
        <v>539</v>
      </c>
      <c r="CB73" s="303" t="s">
        <v>539</v>
      </c>
      <c r="CC73" s="303" t="s">
        <v>539</v>
      </c>
      <c r="CD73" s="303" t="s">
        <v>539</v>
      </c>
      <c r="CE73" s="303" t="s">
        <v>539</v>
      </c>
      <c r="CF73" s="303" t="s">
        <v>539</v>
      </c>
      <c r="CG73" s="303" t="s">
        <v>539</v>
      </c>
      <c r="CH73" s="303" t="s">
        <v>539</v>
      </c>
      <c r="CI73" s="303" t="s">
        <v>539</v>
      </c>
      <c r="CJ73" s="303" t="s">
        <v>539</v>
      </c>
      <c r="CK73" s="303" t="s">
        <v>539</v>
      </c>
      <c r="CL73" s="303" t="s">
        <v>539</v>
      </c>
      <c r="CM73" s="303" t="s">
        <v>539</v>
      </c>
      <c r="CN73" s="303" t="s">
        <v>539</v>
      </c>
      <c r="CO73" s="303" t="s">
        <v>539</v>
      </c>
      <c r="CP73" s="303" t="s">
        <v>539</v>
      </c>
      <c r="CQ73" s="303" t="s">
        <v>539</v>
      </c>
    </row>
    <row r="74" spans="1:95" s="269" customFormat="1" ht="15" x14ac:dyDescent="0.25">
      <c r="A74" s="391" t="s">
        <v>552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v>158740</v>
      </c>
      <c r="AL74" s="394"/>
      <c r="AM74" s="302">
        <v>455332394.44822055</v>
      </c>
      <c r="AN74" s="302">
        <v>475774846.61081541</v>
      </c>
      <c r="AO74" s="302">
        <v>494815828.0165897</v>
      </c>
      <c r="AP74" s="302">
        <v>514618390.58078688</v>
      </c>
      <c r="AQ74" s="302">
        <v>535212997.54974413</v>
      </c>
      <c r="AR74" s="302">
        <v>556631330.69965172</v>
      </c>
      <c r="AS74" s="302">
        <v>578906339.07774758</v>
      </c>
      <c r="AT74" s="302">
        <v>602072289.6931597</v>
      </c>
      <c r="AU74" s="302">
        <v>626164820.23538041</v>
      </c>
      <c r="AV74" s="302">
        <v>651220993.90148175</v>
      </c>
      <c r="AW74" s="302">
        <v>675732599.19766784</v>
      </c>
      <c r="AX74" s="302">
        <v>702771367.8266449</v>
      </c>
      <c r="AY74" s="302">
        <v>730891629.1029731</v>
      </c>
      <c r="AZ74" s="302">
        <v>760136642.73254669</v>
      </c>
      <c r="BA74" s="302">
        <v>790551398.80949521</v>
      </c>
      <c r="BB74" s="302">
        <v>822182687.03171372</v>
      </c>
      <c r="BC74" s="302">
        <v>855079168.68501341</v>
      </c>
      <c r="BD74" s="302">
        <v>889291451.50663674</v>
      </c>
      <c r="BE74" s="302">
        <v>924872167.54331732</v>
      </c>
      <c r="BF74" s="302">
        <v>961876054.12365735</v>
      </c>
      <c r="BG74" s="302">
        <v>998070459.53618944</v>
      </c>
      <c r="BH74" s="302">
        <v>1038002161.6006283</v>
      </c>
      <c r="BI74" s="302">
        <v>1079531073.649837</v>
      </c>
      <c r="BJ74" s="302">
        <v>1122721084.0832059</v>
      </c>
      <c r="BK74" s="302">
        <v>1167638636.8361018</v>
      </c>
      <c r="BL74" s="302">
        <v>1214352833.6013055</v>
      </c>
      <c r="BM74" s="302">
        <v>1262935540.1393096</v>
      </c>
      <c r="BN74" s="302">
        <v>1313461496.8410256</v>
      </c>
      <c r="BO74" s="302">
        <v>1366008433.7130029</v>
      </c>
      <c r="BP74" s="302" t="s">
        <v>488</v>
      </c>
      <c r="BQ74" s="302" t="s">
        <v>488</v>
      </c>
      <c r="BR74" s="302" t="s">
        <v>488</v>
      </c>
      <c r="BS74" s="302" t="s">
        <v>488</v>
      </c>
      <c r="BT74" s="302" t="s">
        <v>488</v>
      </c>
      <c r="BU74" s="302" t="s">
        <v>488</v>
      </c>
      <c r="BV74" s="302" t="s">
        <v>488</v>
      </c>
      <c r="BW74" s="302" t="s">
        <v>488</v>
      </c>
      <c r="BX74" s="302" t="s">
        <v>488</v>
      </c>
      <c r="BY74" s="302" t="s">
        <v>488</v>
      </c>
      <c r="BZ74" s="302" t="s">
        <v>488</v>
      </c>
      <c r="CA74" s="302" t="s">
        <v>488</v>
      </c>
      <c r="CB74" s="302" t="s">
        <v>488</v>
      </c>
      <c r="CC74" s="302" t="s">
        <v>488</v>
      </c>
      <c r="CD74" s="302" t="s">
        <v>488</v>
      </c>
      <c r="CE74" s="302" t="s">
        <v>488</v>
      </c>
      <c r="CF74" s="302" t="s">
        <v>488</v>
      </c>
      <c r="CG74" s="302" t="s">
        <v>488</v>
      </c>
      <c r="CH74" s="302" t="s">
        <v>488</v>
      </c>
      <c r="CI74" s="302" t="s">
        <v>488</v>
      </c>
      <c r="CJ74" s="302" t="s">
        <v>488</v>
      </c>
      <c r="CK74" s="302" t="s">
        <v>488</v>
      </c>
      <c r="CL74" s="302" t="s">
        <v>488</v>
      </c>
      <c r="CM74" s="302" t="s">
        <v>488</v>
      </c>
      <c r="CN74" s="302" t="s">
        <v>488</v>
      </c>
      <c r="CO74" s="302" t="s">
        <v>488</v>
      </c>
      <c r="CP74" s="302" t="s">
        <v>488</v>
      </c>
      <c r="CQ74" s="302" t="s">
        <v>488</v>
      </c>
    </row>
    <row r="75" spans="1:95" x14ac:dyDescent="0.25">
      <c r="A75" s="391" t="s">
        <v>257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7">
        <v>0</v>
      </c>
      <c r="AL75" s="398"/>
      <c r="AM75" s="303">
        <v>0</v>
      </c>
      <c r="AN75" s="303">
        <v>0</v>
      </c>
      <c r="AO75" s="303">
        <v>0</v>
      </c>
      <c r="AP75" s="303">
        <v>0</v>
      </c>
      <c r="AQ75" s="303">
        <v>0</v>
      </c>
      <c r="AR75" s="303">
        <v>0</v>
      </c>
      <c r="AS75" s="303">
        <v>0</v>
      </c>
      <c r="AT75" s="303">
        <v>0</v>
      </c>
      <c r="AU75" s="303">
        <v>0</v>
      </c>
      <c r="AV75" s="303">
        <v>0</v>
      </c>
      <c r="AW75" s="303">
        <v>0</v>
      </c>
      <c r="AX75" s="303">
        <v>0</v>
      </c>
      <c r="AY75" s="303">
        <v>0</v>
      </c>
      <c r="AZ75" s="303">
        <v>0</v>
      </c>
      <c r="BA75" s="303">
        <v>0</v>
      </c>
      <c r="BB75" s="303">
        <v>0</v>
      </c>
      <c r="BC75" s="303">
        <v>0</v>
      </c>
      <c r="BD75" s="303">
        <v>0</v>
      </c>
      <c r="BE75" s="303">
        <v>0</v>
      </c>
      <c r="BF75" s="303">
        <v>0</v>
      </c>
      <c r="BG75" s="303">
        <v>0</v>
      </c>
      <c r="BH75" s="303">
        <v>0</v>
      </c>
      <c r="BI75" s="303">
        <v>0</v>
      </c>
      <c r="BJ75" s="303">
        <v>0</v>
      </c>
      <c r="BK75" s="303">
        <v>0</v>
      </c>
      <c r="BL75" s="303">
        <v>0</v>
      </c>
      <c r="BM75" s="303">
        <v>0</v>
      </c>
      <c r="BN75" s="303">
        <v>0</v>
      </c>
      <c r="BO75" s="303">
        <v>0</v>
      </c>
      <c r="BP75" s="303">
        <v>0</v>
      </c>
      <c r="BQ75" s="303">
        <v>0</v>
      </c>
      <c r="BR75" s="303">
        <v>0</v>
      </c>
      <c r="BS75" s="303">
        <v>0</v>
      </c>
      <c r="BT75" s="303">
        <v>0</v>
      </c>
      <c r="BU75" s="303">
        <v>0</v>
      </c>
      <c r="BV75" s="303">
        <v>0</v>
      </c>
      <c r="BW75" s="303">
        <v>0</v>
      </c>
      <c r="BX75" s="303">
        <v>0</v>
      </c>
      <c r="BY75" s="303">
        <v>0</v>
      </c>
      <c r="BZ75" s="303">
        <v>0</v>
      </c>
      <c r="CA75" s="303">
        <v>0</v>
      </c>
      <c r="CB75" s="303">
        <v>0</v>
      </c>
      <c r="CC75" s="303">
        <v>0</v>
      </c>
      <c r="CD75" s="303">
        <v>0</v>
      </c>
      <c r="CE75" s="303">
        <v>0</v>
      </c>
      <c r="CF75" s="303">
        <v>0</v>
      </c>
      <c r="CG75" s="303">
        <v>0</v>
      </c>
      <c r="CH75" s="303">
        <v>0</v>
      </c>
      <c r="CI75" s="303">
        <v>0</v>
      </c>
      <c r="CJ75" s="303">
        <v>0</v>
      </c>
      <c r="CK75" s="303">
        <v>0</v>
      </c>
      <c r="CL75" s="303">
        <v>0</v>
      </c>
      <c r="CM75" s="303">
        <v>0</v>
      </c>
      <c r="CN75" s="303">
        <v>0</v>
      </c>
      <c r="CO75" s="303">
        <v>0</v>
      </c>
      <c r="CP75" s="303">
        <v>0</v>
      </c>
      <c r="CQ75" s="303">
        <v>0</v>
      </c>
    </row>
    <row r="76" spans="1:95" s="269" customFormat="1" ht="15" x14ac:dyDescent="0.25">
      <c r="A76" s="391" t="s">
        <v>261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v>158740</v>
      </c>
      <c r="AL76" s="394"/>
      <c r="AM76" s="302">
        <v>455332394.44822055</v>
      </c>
      <c r="AN76" s="302">
        <v>475774846.61081541</v>
      </c>
      <c r="AO76" s="302">
        <v>494815828.0165897</v>
      </c>
      <c r="AP76" s="302">
        <v>514618390.58078688</v>
      </c>
      <c r="AQ76" s="302">
        <v>535212997.54974413</v>
      </c>
      <c r="AR76" s="302">
        <v>556631330.69965172</v>
      </c>
      <c r="AS76" s="302">
        <v>578906339.07774758</v>
      </c>
      <c r="AT76" s="302">
        <v>602072289.6931597</v>
      </c>
      <c r="AU76" s="302">
        <v>626164820.23538041</v>
      </c>
      <c r="AV76" s="302">
        <v>651220993.90148175</v>
      </c>
      <c r="AW76" s="302">
        <v>675732599.19766784</v>
      </c>
      <c r="AX76" s="302">
        <v>702771367.8266449</v>
      </c>
      <c r="AY76" s="302">
        <v>730891629.1029731</v>
      </c>
      <c r="AZ76" s="302">
        <v>760136642.73254669</v>
      </c>
      <c r="BA76" s="302">
        <v>790551398.80949521</v>
      </c>
      <c r="BB76" s="302">
        <v>822182687.03171372</v>
      </c>
      <c r="BC76" s="302">
        <v>855079168.68501341</v>
      </c>
      <c r="BD76" s="302">
        <v>889291451.50663674</v>
      </c>
      <c r="BE76" s="302">
        <v>924872167.54331732</v>
      </c>
      <c r="BF76" s="302">
        <v>961876054.12365735</v>
      </c>
      <c r="BG76" s="302">
        <v>998070459.53618944</v>
      </c>
      <c r="BH76" s="302">
        <v>1038002161.6006283</v>
      </c>
      <c r="BI76" s="302">
        <v>1079531073.649837</v>
      </c>
      <c r="BJ76" s="302">
        <v>1122721084.0832059</v>
      </c>
      <c r="BK76" s="302">
        <v>1167638636.8361018</v>
      </c>
      <c r="BL76" s="302">
        <v>1214352833.6013055</v>
      </c>
      <c r="BM76" s="302">
        <v>1262935540.1393096</v>
      </c>
      <c r="BN76" s="302">
        <v>1313461496.8410256</v>
      </c>
      <c r="BO76" s="302">
        <v>1366008433.7130029</v>
      </c>
      <c r="BP76" s="302" t="e">
        <v>#VALUE!</v>
      </c>
      <c r="BQ76" s="302" t="e">
        <v>#VALUE!</v>
      </c>
      <c r="BR76" s="302" t="e">
        <v>#VALUE!</v>
      </c>
      <c r="BS76" s="302" t="e">
        <v>#VALUE!</v>
      </c>
      <c r="BT76" s="302" t="e">
        <v>#VALUE!</v>
      </c>
      <c r="BU76" s="302" t="e">
        <v>#VALUE!</v>
      </c>
      <c r="BV76" s="302" t="e">
        <v>#VALUE!</v>
      </c>
      <c r="BW76" s="302" t="e">
        <v>#VALUE!</v>
      </c>
      <c r="BX76" s="302" t="e">
        <v>#VALUE!</v>
      </c>
      <c r="BY76" s="302" t="e">
        <v>#VALUE!</v>
      </c>
      <c r="BZ76" s="302" t="e">
        <v>#VALUE!</v>
      </c>
      <c r="CA76" s="302" t="e">
        <v>#VALUE!</v>
      </c>
      <c r="CB76" s="302" t="e">
        <v>#VALUE!</v>
      </c>
      <c r="CC76" s="302" t="e">
        <v>#VALUE!</v>
      </c>
      <c r="CD76" s="302" t="e">
        <v>#VALUE!</v>
      </c>
      <c r="CE76" s="302" t="e">
        <v>#VALUE!</v>
      </c>
      <c r="CF76" s="302" t="e">
        <v>#VALUE!</v>
      </c>
      <c r="CG76" s="302" t="e">
        <v>#VALUE!</v>
      </c>
      <c r="CH76" s="302" t="e">
        <v>#VALUE!</v>
      </c>
      <c r="CI76" s="302" t="e">
        <v>#VALUE!</v>
      </c>
      <c r="CJ76" s="302" t="e">
        <v>#VALUE!</v>
      </c>
      <c r="CK76" s="302" t="e">
        <v>#VALUE!</v>
      </c>
      <c r="CL76" s="302" t="e">
        <v>#VALUE!</v>
      </c>
      <c r="CM76" s="302" t="e">
        <v>#VALUE!</v>
      </c>
      <c r="CN76" s="302" t="e">
        <v>#VALUE!</v>
      </c>
      <c r="CO76" s="302" t="e">
        <v>#VALUE!</v>
      </c>
      <c r="CP76" s="302" t="e">
        <v>#VALUE!</v>
      </c>
      <c r="CQ76" s="302" t="e">
        <v>#VALUE!</v>
      </c>
    </row>
    <row r="77" spans="1:95" x14ac:dyDescent="0.25">
      <c r="A77" s="391" t="s">
        <v>256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406"/>
      <c r="AL77" s="407"/>
      <c r="AM77" s="303">
        <v>-91066478.889644116</v>
      </c>
      <c r="AN77" s="303">
        <v>-95154969.32216309</v>
      </c>
      <c r="AO77" s="303">
        <v>-98963165.603317946</v>
      </c>
      <c r="AP77" s="303">
        <v>-102923678.11615738</v>
      </c>
      <c r="AQ77" s="303">
        <v>-107042599.50994883</v>
      </c>
      <c r="AR77" s="303">
        <v>-111326266.13993035</v>
      </c>
      <c r="AS77" s="303">
        <v>-115781267.81554952</v>
      </c>
      <c r="AT77" s="303">
        <v>-120414457.93863195</v>
      </c>
      <c r="AU77" s="303">
        <v>-125232964.04707609</v>
      </c>
      <c r="AV77" s="303">
        <v>-130244198.78029636</v>
      </c>
      <c r="AW77" s="303">
        <v>-135146519.83953357</v>
      </c>
      <c r="AX77" s="303">
        <v>-140554273.56532899</v>
      </c>
      <c r="AY77" s="303">
        <v>-146178325.82059464</v>
      </c>
      <c r="AZ77" s="303">
        <v>-152027328.54650936</v>
      </c>
      <c r="BA77" s="303">
        <v>-158110279.76189905</v>
      </c>
      <c r="BB77" s="303">
        <v>-164436537.40634274</v>
      </c>
      <c r="BC77" s="303">
        <v>-171015833.7370027</v>
      </c>
      <c r="BD77" s="303">
        <v>-177858290.30132735</v>
      </c>
      <c r="BE77" s="303">
        <v>-184974433.50866348</v>
      </c>
      <c r="BF77" s="303">
        <v>-192375210.82473147</v>
      </c>
      <c r="BG77" s="303">
        <v>-199614091.90723789</v>
      </c>
      <c r="BH77" s="303">
        <v>-207600432.32012567</v>
      </c>
      <c r="BI77" s="303">
        <v>-215906214.72996742</v>
      </c>
      <c r="BJ77" s="303">
        <v>-224544216.81664121</v>
      </c>
      <c r="BK77" s="303">
        <v>-233527727.36722037</v>
      </c>
      <c r="BL77" s="303">
        <v>-242870566.7202611</v>
      </c>
      <c r="BM77" s="303">
        <v>-252587108.02786195</v>
      </c>
      <c r="BN77" s="303">
        <v>-262692299.36820513</v>
      </c>
      <c r="BO77" s="303">
        <v>-273201686.74260062</v>
      </c>
      <c r="BP77" s="303" t="e">
        <v>#VALUE!</v>
      </c>
      <c r="BQ77" s="303" t="e">
        <v>#REF!</v>
      </c>
      <c r="BR77" s="303" t="e">
        <v>#REF!</v>
      </c>
      <c r="BS77" s="303" t="e">
        <v>#REF!</v>
      </c>
      <c r="BT77" s="303" t="e">
        <v>#REF!</v>
      </c>
      <c r="BU77" s="303" t="e">
        <v>#REF!</v>
      </c>
      <c r="BV77" s="303" t="e">
        <v>#REF!</v>
      </c>
      <c r="BW77" s="303" t="e">
        <v>#REF!</v>
      </c>
      <c r="BX77" s="303" t="e">
        <v>#REF!</v>
      </c>
      <c r="BY77" s="303" t="e">
        <v>#REF!</v>
      </c>
      <c r="BZ77" s="303" t="e">
        <v>#REF!</v>
      </c>
      <c r="CA77" s="303" t="e">
        <v>#REF!</v>
      </c>
      <c r="CB77" s="303" t="e">
        <v>#REF!</v>
      </c>
      <c r="CC77" s="303" t="e">
        <v>#REF!</v>
      </c>
      <c r="CD77" s="303" t="e">
        <v>#REF!</v>
      </c>
      <c r="CE77" s="303" t="e">
        <v>#REF!</v>
      </c>
      <c r="CF77" s="303" t="e">
        <v>#REF!</v>
      </c>
      <c r="CG77" s="303" t="e">
        <v>#REF!</v>
      </c>
      <c r="CH77" s="303" t="e">
        <v>#REF!</v>
      </c>
      <c r="CI77" s="303" t="e">
        <v>#REF!</v>
      </c>
      <c r="CJ77" s="303" t="e">
        <v>#REF!</v>
      </c>
      <c r="CK77" s="303" t="e">
        <v>#REF!</v>
      </c>
      <c r="CL77" s="303" t="e">
        <v>#REF!</v>
      </c>
      <c r="CM77" s="303" t="e">
        <v>#REF!</v>
      </c>
      <c r="CN77" s="303" t="e">
        <v>#REF!</v>
      </c>
      <c r="CO77" s="303" t="e">
        <v>#REF!</v>
      </c>
      <c r="CP77" s="303" t="e">
        <v>#REF!</v>
      </c>
      <c r="CQ77" s="303" t="e">
        <v>#REF!</v>
      </c>
    </row>
    <row r="78" spans="1:95" ht="16.5" thickBot="1" x14ac:dyDescent="0.3">
      <c r="A78" s="408" t="s">
        <v>260</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v>158740</v>
      </c>
      <c r="AL78" s="411"/>
      <c r="AM78" s="304">
        <v>364265915.55857646</v>
      </c>
      <c r="AN78" s="304">
        <v>380619877.2886523</v>
      </c>
      <c r="AO78" s="304">
        <v>395852662.41327178</v>
      </c>
      <c r="AP78" s="304">
        <v>411694712.46462953</v>
      </c>
      <c r="AQ78" s="304">
        <v>428170398.03979528</v>
      </c>
      <c r="AR78" s="304">
        <v>445305064.55972135</v>
      </c>
      <c r="AS78" s="304">
        <v>463125071.26219809</v>
      </c>
      <c r="AT78" s="304">
        <v>481657831.75452775</v>
      </c>
      <c r="AU78" s="304">
        <v>500931856.18830431</v>
      </c>
      <c r="AV78" s="304">
        <v>520976795.12118542</v>
      </c>
      <c r="AW78" s="304">
        <v>540586079.35813427</v>
      </c>
      <c r="AX78" s="304">
        <v>562217094.26131594</v>
      </c>
      <c r="AY78" s="304">
        <v>584713303.28237844</v>
      </c>
      <c r="AZ78" s="304">
        <v>608109314.1860373</v>
      </c>
      <c r="BA78" s="304">
        <v>632441119.04759622</v>
      </c>
      <c r="BB78" s="304">
        <v>657746149.62537098</v>
      </c>
      <c r="BC78" s="304">
        <v>684063334.94801068</v>
      </c>
      <c r="BD78" s="304">
        <v>711433161.20530939</v>
      </c>
      <c r="BE78" s="304">
        <v>739897734.0346539</v>
      </c>
      <c r="BF78" s="304">
        <v>769500843.29892588</v>
      </c>
      <c r="BG78" s="304">
        <v>798456367.62895155</v>
      </c>
      <c r="BH78" s="304">
        <v>830401729.28050256</v>
      </c>
      <c r="BI78" s="304">
        <v>863624858.91986966</v>
      </c>
      <c r="BJ78" s="304">
        <v>898176867.26656473</v>
      </c>
      <c r="BK78" s="304">
        <v>934110909.46888137</v>
      </c>
      <c r="BL78" s="304">
        <v>971482266.88104439</v>
      </c>
      <c r="BM78" s="304">
        <v>1010348432.1114477</v>
      </c>
      <c r="BN78" s="304">
        <v>1050769197.4728205</v>
      </c>
      <c r="BO78" s="304">
        <v>1092806746.9704022</v>
      </c>
      <c r="BP78" s="304" t="s">
        <v>488</v>
      </c>
      <c r="BQ78" s="304" t="s">
        <v>488</v>
      </c>
      <c r="BR78" s="304" t="s">
        <v>488</v>
      </c>
      <c r="BS78" s="304" t="s">
        <v>488</v>
      </c>
      <c r="BT78" s="304" t="s">
        <v>488</v>
      </c>
      <c r="BU78" s="304" t="s">
        <v>488</v>
      </c>
      <c r="BV78" s="304" t="s">
        <v>488</v>
      </c>
      <c r="BW78" s="304" t="s">
        <v>488</v>
      </c>
      <c r="BX78" s="304" t="s">
        <v>488</v>
      </c>
      <c r="BY78" s="304" t="s">
        <v>488</v>
      </c>
      <c r="BZ78" s="304" t="s">
        <v>488</v>
      </c>
      <c r="CA78" s="304" t="s">
        <v>488</v>
      </c>
      <c r="CB78" s="304" t="s">
        <v>488</v>
      </c>
      <c r="CC78" s="304" t="s">
        <v>488</v>
      </c>
      <c r="CD78" s="304" t="s">
        <v>488</v>
      </c>
      <c r="CE78" s="304" t="s">
        <v>488</v>
      </c>
      <c r="CF78" s="304" t="s">
        <v>488</v>
      </c>
      <c r="CG78" s="304" t="s">
        <v>488</v>
      </c>
      <c r="CH78" s="304" t="s">
        <v>488</v>
      </c>
      <c r="CI78" s="304" t="s">
        <v>488</v>
      </c>
      <c r="CJ78" s="304" t="s">
        <v>488</v>
      </c>
      <c r="CK78" s="304" t="s">
        <v>488</v>
      </c>
      <c r="CL78" s="304" t="s">
        <v>488</v>
      </c>
      <c r="CM78" s="304" t="s">
        <v>488</v>
      </c>
      <c r="CN78" s="304" t="s">
        <v>488</v>
      </c>
      <c r="CO78" s="304" t="s">
        <v>488</v>
      </c>
      <c r="CP78" s="304" t="s">
        <v>488</v>
      </c>
      <c r="CQ78" s="304" t="s">
        <v>488</v>
      </c>
    </row>
    <row r="79" spans="1:95" s="307" customFormat="1" ht="16.5" thickBot="1" x14ac:dyDescent="0.3">
      <c r="A79" s="305"/>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401">
        <v>0</v>
      </c>
      <c r="AL79" s="401"/>
      <c r="AM79" s="306">
        <v>1</v>
      </c>
      <c r="AN79" s="306">
        <v>2</v>
      </c>
      <c r="AO79" s="306">
        <v>3</v>
      </c>
      <c r="AP79" s="306">
        <v>4</v>
      </c>
      <c r="AQ79" s="306">
        <v>5</v>
      </c>
      <c r="AR79" s="306">
        <v>6</v>
      </c>
      <c r="AS79" s="306">
        <v>7</v>
      </c>
      <c r="AT79" s="306">
        <v>8</v>
      </c>
      <c r="AU79" s="306">
        <v>9</v>
      </c>
      <c r="AV79" s="306">
        <v>10</v>
      </c>
      <c r="AW79" s="306">
        <v>11</v>
      </c>
      <c r="AX79" s="306">
        <v>12</v>
      </c>
      <c r="AY79" s="306">
        <v>13</v>
      </c>
      <c r="AZ79" s="306">
        <v>14</v>
      </c>
      <c r="BA79" s="306">
        <v>15</v>
      </c>
      <c r="BB79" s="306">
        <v>16</v>
      </c>
      <c r="BC79" s="306">
        <v>17</v>
      </c>
      <c r="BD79" s="306">
        <v>18</v>
      </c>
      <c r="BE79" s="306">
        <v>19</v>
      </c>
      <c r="BF79" s="306">
        <v>20</v>
      </c>
      <c r="BG79" s="306">
        <v>21</v>
      </c>
      <c r="BH79" s="306">
        <v>22</v>
      </c>
      <c r="BI79" s="306">
        <v>23</v>
      </c>
      <c r="BJ79" s="306">
        <v>24</v>
      </c>
      <c r="BK79" s="306">
        <v>25</v>
      </c>
      <c r="BL79" s="306">
        <v>26</v>
      </c>
      <c r="BM79" s="306">
        <v>27</v>
      </c>
      <c r="BN79" s="306">
        <v>28</v>
      </c>
      <c r="BO79" s="306">
        <v>29</v>
      </c>
      <c r="BP79" s="306">
        <v>30</v>
      </c>
      <c r="BQ79" s="306">
        <v>31</v>
      </c>
      <c r="BR79" s="306">
        <v>32</v>
      </c>
      <c r="BS79" s="306">
        <v>33</v>
      </c>
      <c r="BT79" s="306">
        <v>34</v>
      </c>
      <c r="BU79" s="306">
        <v>35</v>
      </c>
      <c r="BV79" s="306">
        <v>36</v>
      </c>
      <c r="BW79" s="306">
        <v>37</v>
      </c>
      <c r="BX79" s="306">
        <v>38</v>
      </c>
      <c r="BY79" s="306">
        <v>39</v>
      </c>
      <c r="BZ79" s="306">
        <v>40</v>
      </c>
      <c r="CA79" s="306">
        <v>41</v>
      </c>
      <c r="CB79" s="306">
        <v>42</v>
      </c>
      <c r="CC79" s="306">
        <v>43</v>
      </c>
      <c r="CD79" s="306">
        <v>44</v>
      </c>
      <c r="CE79" s="306">
        <v>45</v>
      </c>
      <c r="CF79" s="306">
        <v>46</v>
      </c>
      <c r="CG79" s="306">
        <v>47</v>
      </c>
      <c r="CH79" s="306">
        <v>48</v>
      </c>
      <c r="CI79" s="306">
        <v>49</v>
      </c>
      <c r="CJ79" s="306">
        <v>50</v>
      </c>
      <c r="CK79" s="306">
        <v>51</v>
      </c>
      <c r="CL79" s="306">
        <v>52</v>
      </c>
      <c r="CM79" s="306">
        <v>53</v>
      </c>
      <c r="CN79" s="306">
        <v>54</v>
      </c>
      <c r="CO79" s="306">
        <v>55</v>
      </c>
      <c r="CP79" s="306">
        <v>56</v>
      </c>
      <c r="CQ79" s="306">
        <v>57</v>
      </c>
    </row>
    <row r="80" spans="1:95" x14ac:dyDescent="0.25">
      <c r="A80" s="402" t="s">
        <v>259</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v>2025</v>
      </c>
      <c r="AL80" s="405"/>
      <c r="AM80" s="298">
        <v>2026</v>
      </c>
      <c r="AN80" s="298">
        <v>2027</v>
      </c>
      <c r="AO80" s="298">
        <v>2028</v>
      </c>
      <c r="AP80" s="298">
        <v>2029</v>
      </c>
      <c r="AQ80" s="298">
        <v>2030</v>
      </c>
      <c r="AR80" s="298">
        <v>2031</v>
      </c>
      <c r="AS80" s="298">
        <v>2032</v>
      </c>
      <c r="AT80" s="298">
        <v>2033</v>
      </c>
      <c r="AU80" s="298">
        <v>2034</v>
      </c>
      <c r="AV80" s="298">
        <v>2035</v>
      </c>
      <c r="AW80" s="298">
        <v>2036</v>
      </c>
      <c r="AX80" s="298">
        <v>2037</v>
      </c>
      <c r="AY80" s="298">
        <v>2038</v>
      </c>
      <c r="AZ80" s="298">
        <v>2039</v>
      </c>
      <c r="BA80" s="298">
        <v>2040</v>
      </c>
      <c r="BB80" s="298">
        <v>2041</v>
      </c>
      <c r="BC80" s="298">
        <v>2042</v>
      </c>
      <c r="BD80" s="298">
        <v>2043</v>
      </c>
      <c r="BE80" s="298">
        <v>2044</v>
      </c>
      <c r="BF80" s="298">
        <v>2045</v>
      </c>
      <c r="BG80" s="298">
        <v>2046</v>
      </c>
      <c r="BH80" s="298">
        <v>2047</v>
      </c>
      <c r="BI80" s="298">
        <v>2048</v>
      </c>
      <c r="BJ80" s="298">
        <v>2049</v>
      </c>
      <c r="BK80" s="298">
        <v>2050</v>
      </c>
      <c r="BL80" s="298">
        <v>2051</v>
      </c>
      <c r="BM80" s="298">
        <v>2052</v>
      </c>
      <c r="BN80" s="298">
        <v>2053</v>
      </c>
      <c r="BO80" s="298">
        <v>2054</v>
      </c>
      <c r="BP80" s="298" t="s">
        <v>488</v>
      </c>
      <c r="BQ80" s="298" t="s">
        <v>488</v>
      </c>
      <c r="BR80" s="298" t="s">
        <v>488</v>
      </c>
      <c r="BS80" s="298" t="s">
        <v>488</v>
      </c>
      <c r="BT80" s="298" t="s">
        <v>488</v>
      </c>
      <c r="BU80" s="298" t="s">
        <v>488</v>
      </c>
      <c r="BV80" s="298" t="s">
        <v>488</v>
      </c>
      <c r="BW80" s="298" t="s">
        <v>488</v>
      </c>
      <c r="BX80" s="298" t="s">
        <v>488</v>
      </c>
      <c r="BY80" s="298" t="s">
        <v>488</v>
      </c>
      <c r="BZ80" s="298" t="s">
        <v>488</v>
      </c>
      <c r="CA80" s="298" t="s">
        <v>488</v>
      </c>
      <c r="CB80" s="298" t="s">
        <v>488</v>
      </c>
      <c r="CC80" s="298" t="s">
        <v>488</v>
      </c>
      <c r="CD80" s="298" t="s">
        <v>488</v>
      </c>
      <c r="CE80" s="298" t="s">
        <v>488</v>
      </c>
      <c r="CF80" s="298" t="s">
        <v>488</v>
      </c>
      <c r="CG80" s="298" t="s">
        <v>488</v>
      </c>
      <c r="CH80" s="298" t="s">
        <v>488</v>
      </c>
      <c r="CI80" s="298" t="s">
        <v>488</v>
      </c>
      <c r="CJ80" s="298" t="s">
        <v>488</v>
      </c>
      <c r="CK80" s="298" t="s">
        <v>488</v>
      </c>
      <c r="CL80" s="298" t="s">
        <v>488</v>
      </c>
      <c r="CM80" s="298" t="s">
        <v>488</v>
      </c>
      <c r="CN80" s="298" t="s">
        <v>488</v>
      </c>
      <c r="CO80" s="298" t="s">
        <v>488</v>
      </c>
      <c r="CP80" s="298" t="s">
        <v>488</v>
      </c>
      <c r="CQ80" s="298" t="s">
        <v>488</v>
      </c>
    </row>
    <row r="81" spans="1:95" s="269" customFormat="1" ht="15" x14ac:dyDescent="0.25">
      <c r="A81" s="391" t="s">
        <v>552</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v>158740</v>
      </c>
      <c r="AL81" s="394"/>
      <c r="AM81" s="302">
        <v>455332394.44822055</v>
      </c>
      <c r="AN81" s="302">
        <v>475774846.61081541</v>
      </c>
      <c r="AO81" s="302">
        <v>494815828.0165897</v>
      </c>
      <c r="AP81" s="302">
        <v>514618390.58078688</v>
      </c>
      <c r="AQ81" s="302">
        <v>535212997.54974413</v>
      </c>
      <c r="AR81" s="302">
        <v>556631330.69965172</v>
      </c>
      <c r="AS81" s="302">
        <v>578906339.07774758</v>
      </c>
      <c r="AT81" s="302">
        <v>602072289.6931597</v>
      </c>
      <c r="AU81" s="302">
        <v>626164820.23538041</v>
      </c>
      <c r="AV81" s="302">
        <v>651220993.90148175</v>
      </c>
      <c r="AW81" s="302">
        <v>675732599.19766784</v>
      </c>
      <c r="AX81" s="302">
        <v>702771367.8266449</v>
      </c>
      <c r="AY81" s="302">
        <v>730891629.1029731</v>
      </c>
      <c r="AZ81" s="302">
        <v>760136642.73254669</v>
      </c>
      <c r="BA81" s="302">
        <v>790551398.80949521</v>
      </c>
      <c r="BB81" s="302">
        <v>822182687.03171372</v>
      </c>
      <c r="BC81" s="302">
        <v>855079168.68501341</v>
      </c>
      <c r="BD81" s="302">
        <v>889291451.50663674</v>
      </c>
      <c r="BE81" s="302">
        <v>924872167.54331732</v>
      </c>
      <c r="BF81" s="302">
        <v>961876054.12365735</v>
      </c>
      <c r="BG81" s="302">
        <v>998070459.53618944</v>
      </c>
      <c r="BH81" s="302">
        <v>1038002161.6006283</v>
      </c>
      <c r="BI81" s="302">
        <v>1079531073.649837</v>
      </c>
      <c r="BJ81" s="302">
        <v>1122721084.0832059</v>
      </c>
      <c r="BK81" s="302">
        <v>1167638636.8361018</v>
      </c>
      <c r="BL81" s="302">
        <v>1214352833.6013055</v>
      </c>
      <c r="BM81" s="302">
        <v>1262935540.1393096</v>
      </c>
      <c r="BN81" s="302">
        <v>1313461496.8410256</v>
      </c>
      <c r="BO81" s="302">
        <v>1366008433.7130029</v>
      </c>
      <c r="BP81" s="302" t="s">
        <v>488</v>
      </c>
      <c r="BQ81" s="302" t="s">
        <v>488</v>
      </c>
      <c r="BR81" s="302" t="s">
        <v>488</v>
      </c>
      <c r="BS81" s="302" t="s">
        <v>488</v>
      </c>
      <c r="BT81" s="302" t="s">
        <v>488</v>
      </c>
      <c r="BU81" s="302" t="s">
        <v>488</v>
      </c>
      <c r="BV81" s="302" t="s">
        <v>488</v>
      </c>
      <c r="BW81" s="302" t="s">
        <v>488</v>
      </c>
      <c r="BX81" s="302" t="s">
        <v>488</v>
      </c>
      <c r="BY81" s="302" t="s">
        <v>488</v>
      </c>
      <c r="BZ81" s="302" t="s">
        <v>488</v>
      </c>
      <c r="CA81" s="302" t="s">
        <v>488</v>
      </c>
      <c r="CB81" s="302" t="s">
        <v>488</v>
      </c>
      <c r="CC81" s="302" t="s">
        <v>488</v>
      </c>
      <c r="CD81" s="302" t="s">
        <v>488</v>
      </c>
      <c r="CE81" s="302" t="s">
        <v>488</v>
      </c>
      <c r="CF81" s="302" t="s">
        <v>488</v>
      </c>
      <c r="CG81" s="302" t="s">
        <v>488</v>
      </c>
      <c r="CH81" s="302" t="s">
        <v>488</v>
      </c>
      <c r="CI81" s="302" t="s">
        <v>488</v>
      </c>
      <c r="CJ81" s="302" t="s">
        <v>488</v>
      </c>
      <c r="CK81" s="302" t="s">
        <v>488</v>
      </c>
      <c r="CL81" s="302" t="s">
        <v>488</v>
      </c>
      <c r="CM81" s="302" t="s">
        <v>488</v>
      </c>
      <c r="CN81" s="302" t="s">
        <v>488</v>
      </c>
      <c r="CO81" s="302" t="s">
        <v>488</v>
      </c>
      <c r="CP81" s="302" t="s">
        <v>488</v>
      </c>
      <c r="CQ81" s="302" t="s">
        <v>488</v>
      </c>
    </row>
    <row r="82" spans="1:95" x14ac:dyDescent="0.25">
      <c r="A82" s="391" t="s">
        <v>258</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7">
        <v>0</v>
      </c>
      <c r="AL82" s="398"/>
      <c r="AM82" s="303">
        <v>132040.47252234069</v>
      </c>
      <c r="AN82" s="303">
        <v>132040.47252234069</v>
      </c>
      <c r="AO82" s="303">
        <v>132040.47252234069</v>
      </c>
      <c r="AP82" s="303">
        <v>132040.47252234069</v>
      </c>
      <c r="AQ82" s="303">
        <v>132040.47252234069</v>
      </c>
      <c r="AR82" s="303">
        <v>132040.47252234069</v>
      </c>
      <c r="AS82" s="303">
        <v>132040.47252234069</v>
      </c>
      <c r="AT82" s="303">
        <v>132040.47252234069</v>
      </c>
      <c r="AU82" s="303">
        <v>132040.47252234069</v>
      </c>
      <c r="AV82" s="303">
        <v>132040.47252234069</v>
      </c>
      <c r="AW82" s="303">
        <v>132040.47252234069</v>
      </c>
      <c r="AX82" s="303">
        <v>132040.47252234069</v>
      </c>
      <c r="AY82" s="303">
        <v>132040.47252234069</v>
      </c>
      <c r="AZ82" s="303">
        <v>132040.47252234069</v>
      </c>
      <c r="BA82" s="303">
        <v>132040.47252234069</v>
      </c>
      <c r="BB82" s="303">
        <v>132040.47252234069</v>
      </c>
      <c r="BC82" s="303">
        <v>132040.47252234069</v>
      </c>
      <c r="BD82" s="303">
        <v>132040.47252234069</v>
      </c>
      <c r="BE82" s="303">
        <v>132040.47252234069</v>
      </c>
      <c r="BF82" s="303">
        <v>132040.47252234069</v>
      </c>
      <c r="BG82" s="303">
        <v>132040.47252234069</v>
      </c>
      <c r="BH82" s="303">
        <v>132040.47252234069</v>
      </c>
      <c r="BI82" s="303">
        <v>132040.47252234069</v>
      </c>
      <c r="BJ82" s="303">
        <v>132040.47252234069</v>
      </c>
      <c r="BK82" s="303">
        <v>132040.47252234069</v>
      </c>
      <c r="BL82" s="303">
        <v>132040.47252234069</v>
      </c>
      <c r="BM82" s="303">
        <v>132040.47252234069</v>
      </c>
      <c r="BN82" s="303">
        <v>132040.47252234069</v>
      </c>
      <c r="BO82" s="303">
        <v>132040.47252234069</v>
      </c>
      <c r="BP82" s="303" t="s">
        <v>539</v>
      </c>
      <c r="BQ82" s="303" t="s">
        <v>539</v>
      </c>
      <c r="BR82" s="303" t="s">
        <v>539</v>
      </c>
      <c r="BS82" s="303" t="s">
        <v>539</v>
      </c>
      <c r="BT82" s="303" t="s">
        <v>539</v>
      </c>
      <c r="BU82" s="303" t="s">
        <v>539</v>
      </c>
      <c r="BV82" s="303" t="s">
        <v>539</v>
      </c>
      <c r="BW82" s="303" t="s">
        <v>539</v>
      </c>
      <c r="BX82" s="303" t="s">
        <v>539</v>
      </c>
      <c r="BY82" s="303" t="s">
        <v>539</v>
      </c>
      <c r="BZ82" s="303" t="s">
        <v>539</v>
      </c>
      <c r="CA82" s="303" t="s">
        <v>539</v>
      </c>
      <c r="CB82" s="303" t="s">
        <v>539</v>
      </c>
      <c r="CC82" s="303" t="s">
        <v>539</v>
      </c>
      <c r="CD82" s="303" t="s">
        <v>539</v>
      </c>
      <c r="CE82" s="303" t="s">
        <v>539</v>
      </c>
      <c r="CF82" s="303" t="s">
        <v>539</v>
      </c>
      <c r="CG82" s="303" t="s">
        <v>539</v>
      </c>
      <c r="CH82" s="303" t="s">
        <v>539</v>
      </c>
      <c r="CI82" s="303" t="s">
        <v>539</v>
      </c>
      <c r="CJ82" s="303" t="s">
        <v>539</v>
      </c>
      <c r="CK82" s="303" t="s">
        <v>539</v>
      </c>
      <c r="CL82" s="303" t="s">
        <v>539</v>
      </c>
      <c r="CM82" s="303" t="s">
        <v>539</v>
      </c>
      <c r="CN82" s="303" t="s">
        <v>539</v>
      </c>
      <c r="CO82" s="303" t="s">
        <v>539</v>
      </c>
      <c r="CP82" s="303" t="s">
        <v>539</v>
      </c>
      <c r="CQ82" s="303" t="s">
        <v>539</v>
      </c>
    </row>
    <row r="83" spans="1:95" x14ac:dyDescent="0.25">
      <c r="A83" s="391" t="s">
        <v>257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7">
        <v>0</v>
      </c>
      <c r="AL83" s="398"/>
      <c r="AM83" s="303">
        <v>0</v>
      </c>
      <c r="AN83" s="303">
        <v>0</v>
      </c>
      <c r="AO83" s="303">
        <v>0</v>
      </c>
      <c r="AP83" s="303">
        <v>0</v>
      </c>
      <c r="AQ83" s="303">
        <v>0</v>
      </c>
      <c r="AR83" s="303">
        <v>0</v>
      </c>
      <c r="AS83" s="303">
        <v>0</v>
      </c>
      <c r="AT83" s="303">
        <v>0</v>
      </c>
      <c r="AU83" s="303">
        <v>0</v>
      </c>
      <c r="AV83" s="303">
        <v>0</v>
      </c>
      <c r="AW83" s="303">
        <v>0</v>
      </c>
      <c r="AX83" s="303">
        <v>0</v>
      </c>
      <c r="AY83" s="303">
        <v>0</v>
      </c>
      <c r="AZ83" s="303">
        <v>0</v>
      </c>
      <c r="BA83" s="303">
        <v>0</v>
      </c>
      <c r="BB83" s="303">
        <v>0</v>
      </c>
      <c r="BC83" s="303">
        <v>0</v>
      </c>
      <c r="BD83" s="303">
        <v>0</v>
      </c>
      <c r="BE83" s="303">
        <v>0</v>
      </c>
      <c r="BF83" s="303">
        <v>0</v>
      </c>
      <c r="BG83" s="303">
        <v>0</v>
      </c>
      <c r="BH83" s="303">
        <v>0</v>
      </c>
      <c r="BI83" s="303">
        <v>0</v>
      </c>
      <c r="BJ83" s="303">
        <v>0</v>
      </c>
      <c r="BK83" s="303">
        <v>0</v>
      </c>
      <c r="BL83" s="303">
        <v>0</v>
      </c>
      <c r="BM83" s="303">
        <v>0</v>
      </c>
      <c r="BN83" s="303">
        <v>0</v>
      </c>
      <c r="BO83" s="303">
        <v>0</v>
      </c>
      <c r="BP83" s="303">
        <v>0</v>
      </c>
      <c r="BQ83" s="303">
        <v>0</v>
      </c>
      <c r="BR83" s="303">
        <v>0</v>
      </c>
      <c r="BS83" s="303">
        <v>0</v>
      </c>
      <c r="BT83" s="303">
        <v>0</v>
      </c>
      <c r="BU83" s="303">
        <v>0</v>
      </c>
      <c r="BV83" s="303">
        <v>0</v>
      </c>
      <c r="BW83" s="303">
        <v>0</v>
      </c>
      <c r="BX83" s="303">
        <v>0</v>
      </c>
      <c r="BY83" s="303">
        <v>0</v>
      </c>
      <c r="BZ83" s="303">
        <v>0</v>
      </c>
      <c r="CA83" s="303">
        <v>0</v>
      </c>
      <c r="CB83" s="303">
        <v>0</v>
      </c>
      <c r="CC83" s="303">
        <v>0</v>
      </c>
      <c r="CD83" s="303">
        <v>0</v>
      </c>
      <c r="CE83" s="303">
        <v>0</v>
      </c>
      <c r="CF83" s="303">
        <v>0</v>
      </c>
      <c r="CG83" s="303">
        <v>0</v>
      </c>
      <c r="CH83" s="303">
        <v>0</v>
      </c>
      <c r="CI83" s="303">
        <v>0</v>
      </c>
      <c r="CJ83" s="303">
        <v>0</v>
      </c>
      <c r="CK83" s="303">
        <v>0</v>
      </c>
      <c r="CL83" s="303">
        <v>0</v>
      </c>
      <c r="CM83" s="303">
        <v>0</v>
      </c>
      <c r="CN83" s="303">
        <v>0</v>
      </c>
      <c r="CO83" s="303">
        <v>0</v>
      </c>
      <c r="CP83" s="303">
        <v>0</v>
      </c>
      <c r="CQ83" s="303">
        <v>0</v>
      </c>
    </row>
    <row r="84" spans="1:95" x14ac:dyDescent="0.25">
      <c r="A84" s="391" t="s">
        <v>256</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7">
        <v>0</v>
      </c>
      <c r="AL84" s="398"/>
      <c r="AM84" s="303">
        <v>-91066478.889644116</v>
      </c>
      <c r="AN84" s="303">
        <v>-95154969.322163075</v>
      </c>
      <c r="AO84" s="303">
        <v>-98963165.603317916</v>
      </c>
      <c r="AP84" s="303">
        <v>-102923678.11615741</v>
      </c>
      <c r="AQ84" s="303">
        <v>-107042599.50994885</v>
      </c>
      <c r="AR84" s="303">
        <v>-111326266.13993037</v>
      </c>
      <c r="AS84" s="303">
        <v>-115781267.81554949</v>
      </c>
      <c r="AT84" s="303">
        <v>-120414457.93863189</v>
      </c>
      <c r="AU84" s="303">
        <v>-125232964.04707611</v>
      </c>
      <c r="AV84" s="303">
        <v>-130244198.78029644</v>
      </c>
      <c r="AW84" s="303">
        <v>-135146519.83953357</v>
      </c>
      <c r="AX84" s="303">
        <v>-140554273.56532907</v>
      </c>
      <c r="AY84" s="303">
        <v>-146178325.82059455</v>
      </c>
      <c r="AZ84" s="303">
        <v>-152027328.54650927</v>
      </c>
      <c r="BA84" s="303">
        <v>-158110279.76189899</v>
      </c>
      <c r="BB84" s="303">
        <v>-164436537.40634274</v>
      </c>
      <c r="BC84" s="303">
        <v>-171015833.73700285</v>
      </c>
      <c r="BD84" s="303">
        <v>-177858290.30132723</v>
      </c>
      <c r="BE84" s="303">
        <v>-184974433.50866365</v>
      </c>
      <c r="BF84" s="303">
        <v>-192375210.82473135</v>
      </c>
      <c r="BG84" s="303">
        <v>-199614091.90723801</v>
      </c>
      <c r="BH84" s="303">
        <v>-207600432.32012558</v>
      </c>
      <c r="BI84" s="303">
        <v>-215906214.72996759</v>
      </c>
      <c r="BJ84" s="303">
        <v>-224544216.81664133</v>
      </c>
      <c r="BK84" s="303">
        <v>-233527727.3672204</v>
      </c>
      <c r="BL84" s="303">
        <v>-242870566.7202611</v>
      </c>
      <c r="BM84" s="303">
        <v>-252587108.02786207</v>
      </c>
      <c r="BN84" s="303">
        <v>-262692299.36820507</v>
      </c>
      <c r="BO84" s="303">
        <v>-273201686.74260044</v>
      </c>
      <c r="BP84" s="303" t="e">
        <v>#VALUE!</v>
      </c>
      <c r="BQ84" s="303" t="e">
        <v>#VALUE!</v>
      </c>
      <c r="BR84" s="303" t="e">
        <v>#VALUE!</v>
      </c>
      <c r="BS84" s="303" t="e">
        <v>#VALUE!</v>
      </c>
      <c r="BT84" s="303" t="e">
        <v>#VALUE!</v>
      </c>
      <c r="BU84" s="303" t="e">
        <v>#VALUE!</v>
      </c>
      <c r="BV84" s="303" t="e">
        <v>#VALUE!</v>
      </c>
      <c r="BW84" s="303" t="e">
        <v>#VALUE!</v>
      </c>
      <c r="BX84" s="303" t="e">
        <v>#VALUE!</v>
      </c>
      <c r="BY84" s="303" t="e">
        <v>#VALUE!</v>
      </c>
      <c r="BZ84" s="303" t="e">
        <v>#VALUE!</v>
      </c>
      <c r="CA84" s="303" t="e">
        <v>#VALUE!</v>
      </c>
      <c r="CB84" s="303" t="e">
        <v>#VALUE!</v>
      </c>
      <c r="CC84" s="303" t="e">
        <v>#VALUE!</v>
      </c>
      <c r="CD84" s="303" t="e">
        <v>#VALUE!</v>
      </c>
      <c r="CE84" s="303" t="e">
        <v>#VALUE!</v>
      </c>
      <c r="CF84" s="303" t="e">
        <v>#VALUE!</v>
      </c>
      <c r="CG84" s="303" t="e">
        <v>#VALUE!</v>
      </c>
      <c r="CH84" s="303" t="e">
        <v>#VALUE!</v>
      </c>
      <c r="CI84" s="303" t="e">
        <v>#VALUE!</v>
      </c>
      <c r="CJ84" s="303" t="e">
        <v>#VALUE!</v>
      </c>
      <c r="CK84" s="303" t="e">
        <v>#VALUE!</v>
      </c>
      <c r="CL84" s="303" t="e">
        <v>#VALUE!</v>
      </c>
      <c r="CM84" s="303" t="e">
        <v>#VALUE!</v>
      </c>
      <c r="CN84" s="303" t="e">
        <v>#VALUE!</v>
      </c>
      <c r="CO84" s="303" t="e">
        <v>#VALUE!</v>
      </c>
      <c r="CP84" s="303" t="e">
        <v>#VALUE!</v>
      </c>
      <c r="CQ84" s="303" t="e">
        <v>#VALUE!</v>
      </c>
    </row>
    <row r="85" spans="1:95" x14ac:dyDescent="0.25">
      <c r="A85" s="391" t="s">
        <v>255</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9">
        <v>-734086.74062957615</v>
      </c>
      <c r="AL85" s="400"/>
      <c r="AM85" s="308">
        <v>734086.74062957615</v>
      </c>
      <c r="AN85" s="308">
        <v>0</v>
      </c>
      <c r="AO85" s="308">
        <v>0</v>
      </c>
      <c r="AP85" s="308">
        <v>0</v>
      </c>
      <c r="AQ85" s="308">
        <v>0</v>
      </c>
      <c r="AR85" s="308">
        <v>0</v>
      </c>
      <c r="AS85" s="308">
        <v>0</v>
      </c>
      <c r="AT85" s="308">
        <v>0</v>
      </c>
      <c r="AU85" s="308">
        <v>0</v>
      </c>
      <c r="AV85" s="308">
        <v>0</v>
      </c>
      <c r="AW85" s="308">
        <v>0</v>
      </c>
      <c r="AX85" s="308">
        <v>0</v>
      </c>
      <c r="AY85" s="308">
        <v>0</v>
      </c>
      <c r="AZ85" s="308">
        <v>0</v>
      </c>
      <c r="BA85" s="308">
        <v>0</v>
      </c>
      <c r="BB85" s="308">
        <v>0</v>
      </c>
      <c r="BC85" s="308">
        <v>0</v>
      </c>
      <c r="BD85" s="308">
        <v>0</v>
      </c>
      <c r="BE85" s="308">
        <v>0</v>
      </c>
      <c r="BF85" s="308">
        <v>0</v>
      </c>
      <c r="BG85" s="308">
        <v>0</v>
      </c>
      <c r="BH85" s="308">
        <v>0</v>
      </c>
      <c r="BI85" s="308">
        <v>0</v>
      </c>
      <c r="BJ85" s="308">
        <v>0</v>
      </c>
      <c r="BK85" s="308">
        <v>0</v>
      </c>
      <c r="BL85" s="308">
        <v>0</v>
      </c>
      <c r="BM85" s="308">
        <v>0</v>
      </c>
      <c r="BN85" s="308">
        <v>0</v>
      </c>
      <c r="BO85" s="308">
        <v>0</v>
      </c>
      <c r="BP85" s="308">
        <v>0</v>
      </c>
      <c r="BQ85" s="308">
        <v>0</v>
      </c>
      <c r="BR85" s="308">
        <v>0</v>
      </c>
      <c r="BS85" s="308">
        <v>0</v>
      </c>
      <c r="BT85" s="308">
        <v>0</v>
      </c>
      <c r="BU85" s="308">
        <v>0</v>
      </c>
      <c r="BV85" s="308">
        <v>0</v>
      </c>
      <c r="BW85" s="308">
        <v>0</v>
      </c>
      <c r="BX85" s="308">
        <v>0</v>
      </c>
      <c r="BY85" s="308">
        <v>0</v>
      </c>
      <c r="BZ85" s="308">
        <v>0</v>
      </c>
      <c r="CA85" s="308">
        <v>0</v>
      </c>
      <c r="CB85" s="308">
        <v>0</v>
      </c>
      <c r="CC85" s="308">
        <v>0</v>
      </c>
      <c r="CD85" s="308">
        <v>0</v>
      </c>
      <c r="CE85" s="308">
        <v>0</v>
      </c>
      <c r="CF85" s="308">
        <v>0</v>
      </c>
      <c r="CG85" s="308">
        <v>0</v>
      </c>
      <c r="CH85" s="308">
        <v>0</v>
      </c>
      <c r="CI85" s="308">
        <v>0</v>
      </c>
      <c r="CJ85" s="308">
        <v>0</v>
      </c>
      <c r="CK85" s="308">
        <v>0</v>
      </c>
      <c r="CL85" s="308">
        <v>0</v>
      </c>
      <c r="CM85" s="308">
        <v>0</v>
      </c>
      <c r="CN85" s="308">
        <v>0</v>
      </c>
      <c r="CO85" s="308">
        <v>0</v>
      </c>
      <c r="CP85" s="308">
        <v>0</v>
      </c>
      <c r="CQ85" s="308">
        <v>0</v>
      </c>
    </row>
    <row r="86" spans="1:95" x14ac:dyDescent="0.25">
      <c r="A86" s="391" t="s">
        <v>254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397">
        <v>0</v>
      </c>
      <c r="AL86" s="398"/>
      <c r="AM86" s="303">
        <v>0</v>
      </c>
      <c r="AN86" s="303">
        <v>0</v>
      </c>
      <c r="AO86" s="303">
        <v>0</v>
      </c>
      <c r="AP86" s="303">
        <v>0</v>
      </c>
      <c r="AQ86" s="303">
        <v>0</v>
      </c>
      <c r="AR86" s="303">
        <v>0</v>
      </c>
      <c r="AS86" s="303">
        <v>0</v>
      </c>
      <c r="AT86" s="303">
        <v>0</v>
      </c>
      <c r="AU86" s="303">
        <v>0</v>
      </c>
      <c r="AV86" s="303">
        <v>0</v>
      </c>
      <c r="AW86" s="303">
        <v>0</v>
      </c>
      <c r="AX86" s="303">
        <v>0</v>
      </c>
      <c r="AY86" s="303">
        <v>0</v>
      </c>
      <c r="AZ86" s="303">
        <v>0</v>
      </c>
      <c r="BA86" s="303">
        <v>0</v>
      </c>
      <c r="BB86" s="303">
        <v>0</v>
      </c>
      <c r="BC86" s="303">
        <v>0</v>
      </c>
      <c r="BD86" s="303">
        <v>0</v>
      </c>
      <c r="BE86" s="303">
        <v>0</v>
      </c>
      <c r="BF86" s="303">
        <v>0</v>
      </c>
      <c r="BG86" s="303">
        <v>0</v>
      </c>
      <c r="BH86" s="303">
        <v>0</v>
      </c>
      <c r="BI86" s="303">
        <v>0</v>
      </c>
      <c r="BJ86" s="303">
        <v>0</v>
      </c>
      <c r="BK86" s="303">
        <v>0</v>
      </c>
      <c r="BL86" s="303">
        <v>0</v>
      </c>
      <c r="BM86" s="303">
        <v>0</v>
      </c>
      <c r="BN86" s="303">
        <v>0</v>
      </c>
      <c r="BO86" s="303">
        <v>0</v>
      </c>
      <c r="BP86" s="303" t="s">
        <v>488</v>
      </c>
      <c r="BQ86" s="303" t="s">
        <v>488</v>
      </c>
      <c r="BR86" s="303" t="s">
        <v>488</v>
      </c>
      <c r="BS86" s="303" t="s">
        <v>488</v>
      </c>
      <c r="BT86" s="303" t="s">
        <v>488</v>
      </c>
      <c r="BU86" s="303" t="s">
        <v>488</v>
      </c>
      <c r="BV86" s="303" t="s">
        <v>488</v>
      </c>
      <c r="BW86" s="303" t="s">
        <v>488</v>
      </c>
      <c r="BX86" s="303" t="s">
        <v>488</v>
      </c>
      <c r="BY86" s="303" t="s">
        <v>488</v>
      </c>
      <c r="BZ86" s="303" t="s">
        <v>488</v>
      </c>
      <c r="CA86" s="303" t="s">
        <v>488</v>
      </c>
      <c r="CB86" s="303" t="s">
        <v>488</v>
      </c>
      <c r="CC86" s="303" t="s">
        <v>488</v>
      </c>
      <c r="CD86" s="303" t="s">
        <v>488</v>
      </c>
      <c r="CE86" s="303" t="s">
        <v>488</v>
      </c>
      <c r="CF86" s="303" t="s">
        <v>488</v>
      </c>
      <c r="CG86" s="303" t="s">
        <v>488</v>
      </c>
      <c r="CH86" s="303" t="s">
        <v>488</v>
      </c>
      <c r="CI86" s="303" t="s">
        <v>488</v>
      </c>
      <c r="CJ86" s="303" t="s">
        <v>488</v>
      </c>
      <c r="CK86" s="303" t="s">
        <v>488</v>
      </c>
      <c r="CL86" s="303" t="s">
        <v>488</v>
      </c>
      <c r="CM86" s="303" t="s">
        <v>488</v>
      </c>
      <c r="CN86" s="303" t="s">
        <v>488</v>
      </c>
      <c r="CO86" s="303" t="s">
        <v>488</v>
      </c>
      <c r="CP86" s="303" t="s">
        <v>488</v>
      </c>
      <c r="CQ86" s="303" t="s">
        <v>488</v>
      </c>
    </row>
    <row r="87" spans="1:95" x14ac:dyDescent="0.25">
      <c r="A87" s="391" t="s">
        <v>253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7">
        <v>-3829173.7031478803</v>
      </c>
      <c r="AL87" s="398"/>
      <c r="AM87" s="303">
        <v>0</v>
      </c>
      <c r="AN87" s="303">
        <v>0</v>
      </c>
      <c r="AO87" s="303">
        <v>0</v>
      </c>
      <c r="AP87" s="303">
        <v>0</v>
      </c>
      <c r="AQ87" s="303">
        <v>0</v>
      </c>
      <c r="AR87" s="303">
        <v>0</v>
      </c>
      <c r="AS87" s="303">
        <v>0</v>
      </c>
      <c r="AT87" s="303">
        <v>0</v>
      </c>
      <c r="AU87" s="303">
        <v>0</v>
      </c>
      <c r="AV87" s="303">
        <v>0</v>
      </c>
      <c r="AW87" s="303">
        <v>0</v>
      </c>
      <c r="AX87" s="303">
        <v>0</v>
      </c>
      <c r="AY87" s="303">
        <v>0</v>
      </c>
      <c r="AZ87" s="303">
        <v>0</v>
      </c>
      <c r="BA87" s="303">
        <v>0</v>
      </c>
      <c r="BB87" s="303">
        <v>0</v>
      </c>
      <c r="BC87" s="303">
        <v>0</v>
      </c>
      <c r="BD87" s="303">
        <v>0</v>
      </c>
      <c r="BE87" s="303">
        <v>0</v>
      </c>
      <c r="BF87" s="303">
        <v>0</v>
      </c>
      <c r="BG87" s="303">
        <v>1</v>
      </c>
      <c r="BH87" s="303">
        <v>2</v>
      </c>
      <c r="BI87" s="303">
        <v>3</v>
      </c>
      <c r="BJ87" s="303">
        <v>4</v>
      </c>
      <c r="BK87" s="303">
        <v>5</v>
      </c>
      <c r="BL87" s="303">
        <v>6</v>
      </c>
      <c r="BM87" s="303">
        <v>7</v>
      </c>
      <c r="BN87" s="303">
        <v>8</v>
      </c>
      <c r="BO87" s="303">
        <v>9</v>
      </c>
      <c r="BP87" s="303">
        <v>10</v>
      </c>
      <c r="BQ87" s="303">
        <v>11</v>
      </c>
      <c r="BR87" s="303">
        <v>12</v>
      </c>
      <c r="BS87" s="303">
        <v>13</v>
      </c>
      <c r="BT87" s="303">
        <v>14</v>
      </c>
      <c r="BU87" s="303">
        <v>15</v>
      </c>
      <c r="BV87" s="303">
        <v>16</v>
      </c>
      <c r="BW87" s="303">
        <v>17</v>
      </c>
      <c r="BX87" s="303">
        <v>18</v>
      </c>
      <c r="BY87" s="303">
        <v>19</v>
      </c>
      <c r="BZ87" s="303">
        <v>20</v>
      </c>
      <c r="CA87" s="303">
        <v>21</v>
      </c>
      <c r="CB87" s="303">
        <v>22</v>
      </c>
      <c r="CC87" s="303">
        <v>23</v>
      </c>
      <c r="CD87" s="303">
        <v>24</v>
      </c>
      <c r="CE87" s="303">
        <v>25</v>
      </c>
      <c r="CF87" s="303">
        <v>26</v>
      </c>
      <c r="CG87" s="303">
        <v>27</v>
      </c>
      <c r="CH87" s="303">
        <v>28</v>
      </c>
      <c r="CI87" s="303">
        <v>29</v>
      </c>
      <c r="CJ87" s="303">
        <v>30</v>
      </c>
      <c r="CK87" s="303">
        <v>31</v>
      </c>
      <c r="CL87" s="303">
        <v>32</v>
      </c>
      <c r="CM87" s="303">
        <v>33</v>
      </c>
      <c r="CN87" s="303">
        <v>34</v>
      </c>
      <c r="CO87" s="303">
        <v>35</v>
      </c>
      <c r="CP87" s="303">
        <v>36</v>
      </c>
      <c r="CQ87" s="303">
        <v>37</v>
      </c>
    </row>
    <row r="88" spans="1:95" x14ac:dyDescent="0.25">
      <c r="A88" s="391" t="s">
        <v>252</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7">
        <v>0</v>
      </c>
      <c r="AL88" s="398"/>
      <c r="AM88" s="303">
        <v>0</v>
      </c>
      <c r="AN88" s="303">
        <v>0</v>
      </c>
      <c r="AO88" s="303">
        <v>0</v>
      </c>
      <c r="AP88" s="303">
        <v>0</v>
      </c>
      <c r="AQ88" s="303">
        <v>0</v>
      </c>
      <c r="AR88" s="303">
        <v>0</v>
      </c>
      <c r="AS88" s="303">
        <v>0</v>
      </c>
      <c r="AT88" s="303">
        <v>0</v>
      </c>
      <c r="AU88" s="303">
        <v>0</v>
      </c>
      <c r="AV88" s="303">
        <v>0</v>
      </c>
      <c r="AW88" s="303">
        <v>0</v>
      </c>
      <c r="AX88" s="303">
        <v>0</v>
      </c>
      <c r="AY88" s="303">
        <v>0</v>
      </c>
      <c r="AZ88" s="303">
        <v>0</v>
      </c>
      <c r="BA88" s="303">
        <v>0</v>
      </c>
      <c r="BB88" s="303">
        <v>0</v>
      </c>
      <c r="BC88" s="303">
        <v>0</v>
      </c>
      <c r="BD88" s="303">
        <v>0</v>
      </c>
      <c r="BE88" s="303">
        <v>0</v>
      </c>
      <c r="BF88" s="303">
        <v>0</v>
      </c>
      <c r="BG88" s="303">
        <v>0</v>
      </c>
      <c r="BH88" s="303">
        <v>0</v>
      </c>
      <c r="BI88" s="303">
        <v>0</v>
      </c>
      <c r="BJ88" s="303">
        <v>0</v>
      </c>
      <c r="BK88" s="303">
        <v>0</v>
      </c>
      <c r="BL88" s="303">
        <v>0</v>
      </c>
      <c r="BM88" s="303">
        <v>0</v>
      </c>
      <c r="BN88" s="303">
        <v>0</v>
      </c>
      <c r="BO88" s="303">
        <v>0</v>
      </c>
      <c r="BP88" s="303">
        <v>0</v>
      </c>
      <c r="BQ88" s="303">
        <v>0</v>
      </c>
      <c r="BR88" s="303">
        <v>0</v>
      </c>
      <c r="BS88" s="303">
        <v>0</v>
      </c>
      <c r="BT88" s="303">
        <v>0</v>
      </c>
      <c r="BU88" s="303">
        <v>0</v>
      </c>
      <c r="BV88" s="303">
        <v>0</v>
      </c>
      <c r="BW88" s="303">
        <v>0</v>
      </c>
      <c r="BX88" s="303">
        <v>0</v>
      </c>
      <c r="BY88" s="303">
        <v>0</v>
      </c>
      <c r="BZ88" s="303">
        <v>0</v>
      </c>
      <c r="CA88" s="303">
        <v>0</v>
      </c>
      <c r="CB88" s="303">
        <v>0</v>
      </c>
      <c r="CC88" s="303">
        <v>0</v>
      </c>
      <c r="CD88" s="303">
        <v>0</v>
      </c>
      <c r="CE88" s="303">
        <v>0</v>
      </c>
      <c r="CF88" s="303">
        <v>0</v>
      </c>
      <c r="CG88" s="303">
        <v>0</v>
      </c>
      <c r="CH88" s="303">
        <v>0</v>
      </c>
      <c r="CI88" s="303">
        <v>0</v>
      </c>
      <c r="CJ88" s="303">
        <v>0</v>
      </c>
      <c r="CK88" s="303">
        <v>0</v>
      </c>
      <c r="CL88" s="303">
        <v>0</v>
      </c>
      <c r="CM88" s="303">
        <v>0</v>
      </c>
      <c r="CN88" s="303">
        <v>0</v>
      </c>
      <c r="CO88" s="303">
        <v>0</v>
      </c>
      <c r="CP88" s="303">
        <v>0</v>
      </c>
      <c r="CQ88" s="303">
        <v>0</v>
      </c>
    </row>
    <row r="89" spans="1:95" s="269" customFormat="1" ht="15" x14ac:dyDescent="0.25">
      <c r="A89" s="391" t="s">
        <v>251</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3">
        <v>-4404520.4437774569</v>
      </c>
      <c r="AL89" s="394"/>
      <c r="AM89" s="302">
        <v>365132042.77172828</v>
      </c>
      <c r="AN89" s="302">
        <v>380751917.76117468</v>
      </c>
      <c r="AO89" s="302">
        <v>395984702.8857941</v>
      </c>
      <c r="AP89" s="302">
        <v>411826752.93715179</v>
      </c>
      <c r="AQ89" s="302">
        <v>428302438.5123176</v>
      </c>
      <c r="AR89" s="302">
        <v>445437105.03224373</v>
      </c>
      <c r="AS89" s="302">
        <v>463257111.73472047</v>
      </c>
      <c r="AT89" s="302">
        <v>481789872.22705019</v>
      </c>
      <c r="AU89" s="302">
        <v>501063896.66082668</v>
      </c>
      <c r="AV89" s="302">
        <v>521108835.59370768</v>
      </c>
      <c r="AW89" s="302">
        <v>540718119.83065665</v>
      </c>
      <c r="AX89" s="302">
        <v>562349134.7338382</v>
      </c>
      <c r="AY89" s="302">
        <v>584845343.75490093</v>
      </c>
      <c r="AZ89" s="302">
        <v>608241354.6585598</v>
      </c>
      <c r="BA89" s="302">
        <v>632573159.52011859</v>
      </c>
      <c r="BB89" s="302">
        <v>657878190.09789336</v>
      </c>
      <c r="BC89" s="302">
        <v>684195375.42053294</v>
      </c>
      <c r="BD89" s="302">
        <v>711565201.67783189</v>
      </c>
      <c r="BE89" s="302">
        <v>740029774.50717604</v>
      </c>
      <c r="BF89" s="302">
        <v>769632883.77144837</v>
      </c>
      <c r="BG89" s="302">
        <v>798588409.10147381</v>
      </c>
      <c r="BH89" s="302">
        <v>830533771.75302505</v>
      </c>
      <c r="BI89" s="302">
        <v>863756902.39239168</v>
      </c>
      <c r="BJ89" s="302">
        <v>898308911.73908687</v>
      </c>
      <c r="BK89" s="302">
        <v>934242954.94140363</v>
      </c>
      <c r="BL89" s="302">
        <v>971614313.35356665</v>
      </c>
      <c r="BM89" s="302">
        <v>1010480479.5839698</v>
      </c>
      <c r="BN89" s="302">
        <v>1050901245.9453428</v>
      </c>
      <c r="BO89" s="302">
        <v>1092938796.4429247</v>
      </c>
      <c r="BP89" s="302" t="s">
        <v>539</v>
      </c>
      <c r="BQ89" s="302" t="s">
        <v>539</v>
      </c>
      <c r="BR89" s="302" t="s">
        <v>539</v>
      </c>
      <c r="BS89" s="302" t="s">
        <v>539</v>
      </c>
      <c r="BT89" s="302" t="s">
        <v>539</v>
      </c>
      <c r="BU89" s="302" t="s">
        <v>539</v>
      </c>
      <c r="BV89" s="302" t="s">
        <v>539</v>
      </c>
      <c r="BW89" s="302" t="s">
        <v>539</v>
      </c>
      <c r="BX89" s="302" t="s">
        <v>539</v>
      </c>
      <c r="BY89" s="302" t="s">
        <v>539</v>
      </c>
      <c r="BZ89" s="302" t="s">
        <v>539</v>
      </c>
      <c r="CA89" s="302" t="s">
        <v>539</v>
      </c>
      <c r="CB89" s="302" t="s">
        <v>539</v>
      </c>
      <c r="CC89" s="302" t="s">
        <v>539</v>
      </c>
      <c r="CD89" s="302" t="s">
        <v>539</v>
      </c>
      <c r="CE89" s="302" t="s">
        <v>539</v>
      </c>
      <c r="CF89" s="302" t="s">
        <v>539</v>
      </c>
      <c r="CG89" s="302" t="s">
        <v>539</v>
      </c>
      <c r="CH89" s="302" t="s">
        <v>539</v>
      </c>
      <c r="CI89" s="302" t="s">
        <v>539</v>
      </c>
      <c r="CJ89" s="302" t="s">
        <v>539</v>
      </c>
      <c r="CK89" s="302" t="s">
        <v>539</v>
      </c>
      <c r="CL89" s="302" t="s">
        <v>539</v>
      </c>
      <c r="CM89" s="302" t="s">
        <v>539</v>
      </c>
      <c r="CN89" s="302" t="s">
        <v>539</v>
      </c>
      <c r="CO89" s="302" t="s">
        <v>539</v>
      </c>
      <c r="CP89" s="302" t="s">
        <v>539</v>
      </c>
      <c r="CQ89" s="302" t="s">
        <v>539</v>
      </c>
    </row>
    <row r="90" spans="1:95" s="269" customFormat="1" ht="15" x14ac:dyDescent="0.25">
      <c r="A90" s="391" t="s">
        <v>553</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3">
        <v>-4404520.4437774569</v>
      </c>
      <c r="AL90" s="394"/>
      <c r="AM90" s="302">
        <v>360727522.32795084</v>
      </c>
      <c r="AN90" s="302">
        <v>741479440.08912551</v>
      </c>
      <c r="AO90" s="302">
        <v>1137464142.9749196</v>
      </c>
      <c r="AP90" s="302">
        <v>1549290895.9120712</v>
      </c>
      <c r="AQ90" s="302">
        <v>1977593334.4243889</v>
      </c>
      <c r="AR90" s="302">
        <v>2423030439.4566326</v>
      </c>
      <c r="AS90" s="302">
        <v>2886287551.1913528</v>
      </c>
      <c r="AT90" s="302">
        <v>3368077423.4184031</v>
      </c>
      <c r="AU90" s="302">
        <v>3869141320.0792298</v>
      </c>
      <c r="AV90" s="302">
        <v>4390250155.6729374</v>
      </c>
      <c r="AW90" s="302">
        <v>4930968275.5035944</v>
      </c>
      <c r="AX90" s="302">
        <v>5493317410.2374325</v>
      </c>
      <c r="AY90" s="302">
        <v>6078162753.9923334</v>
      </c>
      <c r="AZ90" s="302">
        <v>6686404108.6508932</v>
      </c>
      <c r="BA90" s="302">
        <v>7318977268.1710119</v>
      </c>
      <c r="BB90" s="302">
        <v>7976855458.2689056</v>
      </c>
      <c r="BC90" s="302">
        <v>8661050833.6894379</v>
      </c>
      <c r="BD90" s="302">
        <v>9372616035.3672695</v>
      </c>
      <c r="BE90" s="302">
        <v>10112645809.874445</v>
      </c>
      <c r="BF90" s="302">
        <v>10882278693.645893</v>
      </c>
      <c r="BG90" s="302">
        <v>11680867102.747368</v>
      </c>
      <c r="BH90" s="302">
        <v>12511400874.500393</v>
      </c>
      <c r="BI90" s="302">
        <v>13375157776.892784</v>
      </c>
      <c r="BJ90" s="302">
        <v>14273466688.63187</v>
      </c>
      <c r="BK90" s="302">
        <v>15207709643.573275</v>
      </c>
      <c r="BL90" s="302">
        <v>16179323956.926842</v>
      </c>
      <c r="BM90" s="302">
        <v>17189804436.510811</v>
      </c>
      <c r="BN90" s="302">
        <v>18240705682.456154</v>
      </c>
      <c r="BO90" s="302">
        <v>19333644478.899078</v>
      </c>
      <c r="BP90" s="302" t="s">
        <v>539</v>
      </c>
      <c r="BQ90" s="302" t="s">
        <v>539</v>
      </c>
      <c r="BR90" s="302" t="s">
        <v>539</v>
      </c>
      <c r="BS90" s="302" t="s">
        <v>539</v>
      </c>
      <c r="BT90" s="302" t="s">
        <v>539</v>
      </c>
      <c r="BU90" s="302" t="s">
        <v>539</v>
      </c>
      <c r="BV90" s="302" t="s">
        <v>539</v>
      </c>
      <c r="BW90" s="302" t="s">
        <v>539</v>
      </c>
      <c r="BX90" s="302" t="s">
        <v>539</v>
      </c>
      <c r="BY90" s="302" t="s">
        <v>539</v>
      </c>
      <c r="BZ90" s="302" t="s">
        <v>539</v>
      </c>
      <c r="CA90" s="302" t="s">
        <v>539</v>
      </c>
      <c r="CB90" s="302" t="s">
        <v>539</v>
      </c>
      <c r="CC90" s="302" t="s">
        <v>539</v>
      </c>
      <c r="CD90" s="302" t="s">
        <v>539</v>
      </c>
      <c r="CE90" s="302" t="s">
        <v>539</v>
      </c>
      <c r="CF90" s="302" t="s">
        <v>539</v>
      </c>
      <c r="CG90" s="302" t="s">
        <v>539</v>
      </c>
      <c r="CH90" s="302" t="s">
        <v>539</v>
      </c>
      <c r="CI90" s="302" t="s">
        <v>539</v>
      </c>
      <c r="CJ90" s="302" t="s">
        <v>539</v>
      </c>
      <c r="CK90" s="302" t="s">
        <v>539</v>
      </c>
      <c r="CL90" s="302" t="s">
        <v>539</v>
      </c>
      <c r="CM90" s="302" t="s">
        <v>539</v>
      </c>
      <c r="CN90" s="302" t="s">
        <v>539</v>
      </c>
      <c r="CO90" s="302" t="s">
        <v>539</v>
      </c>
      <c r="CP90" s="302" t="s">
        <v>539</v>
      </c>
      <c r="CQ90" s="302" t="s">
        <v>539</v>
      </c>
    </row>
    <row r="91" spans="1:95" x14ac:dyDescent="0.25">
      <c r="A91" s="391" t="s">
        <v>250</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5">
        <v>1</v>
      </c>
      <c r="AL91" s="396"/>
      <c r="AM91" s="309">
        <v>0.87742388347810829</v>
      </c>
      <c r="AN91" s="309">
        <v>0.76987267129780501</v>
      </c>
      <c r="AO91" s="309">
        <v>0.67550466903378525</v>
      </c>
      <c r="AP91" s="309">
        <v>0.59270393001121813</v>
      </c>
      <c r="AQ91" s="309">
        <v>0.52005258402317989</v>
      </c>
      <c r="AR91" s="309">
        <v>0.45630655788644375</v>
      </c>
      <c r="AS91" s="309">
        <v>0.40037427207725179</v>
      </c>
      <c r="AT91" s="309">
        <v>0.35129794865074299</v>
      </c>
      <c r="AU91" s="309">
        <v>0.30823721036302798</v>
      </c>
      <c r="AV91" s="309">
        <v>0.27045469014918666</v>
      </c>
      <c r="AW91" s="309">
        <v>0.23730340453556784</v>
      </c>
      <c r="AX91" s="309">
        <v>0.20821567477017444</v>
      </c>
      <c r="AY91" s="309">
        <v>0.18269340595786127</v>
      </c>
      <c r="AZ91" s="309">
        <v>0.16029955774138921</v>
      </c>
      <c r="BA91" s="309">
        <v>0.14065066047327299</v>
      </c>
      <c r="BB91" s="309">
        <v>0.12341024872622003</v>
      </c>
      <c r="BC91" s="309">
        <v>0.10828309969835925</v>
      </c>
      <c r="BD91" s="309">
        <v>9.5010177852381555E-2</v>
      </c>
      <c r="BE91" s="309">
        <v>8.3364199221182392E-2</v>
      </c>
      <c r="BF91" s="309">
        <v>7.3145739423692541E-2</v>
      </c>
      <c r="BG91" s="309">
        <v>6.4179818745014078E-2</v>
      </c>
      <c r="BH91" s="309">
        <v>5.6312905804171344E-2</v>
      </c>
      <c r="BI91" s="309">
        <v>4.9410288500632928E-2</v>
      </c>
      <c r="BJ91" s="309">
        <v>4.3353767219999062E-2</v>
      </c>
      <c r="BK91" s="309">
        <v>3.8039630797577488E-2</v>
      </c>
      <c r="BL91" s="309">
        <v>3.3376880580483895E-2</v>
      </c>
      <c r="BM91" s="309">
        <v>2.9285672177313236E-2</v>
      </c>
      <c r="BN91" s="309">
        <v>2.5695948212084964E-2</v>
      </c>
      <c r="BO91" s="309">
        <v>2.2546238669899948E-2</v>
      </c>
      <c r="BP91" s="309" t="s">
        <v>539</v>
      </c>
      <c r="BQ91" s="309" t="s">
        <v>539</v>
      </c>
      <c r="BR91" s="309" t="s">
        <v>539</v>
      </c>
      <c r="BS91" s="309" t="s">
        <v>539</v>
      </c>
      <c r="BT91" s="309" t="s">
        <v>539</v>
      </c>
      <c r="BU91" s="309" t="s">
        <v>539</v>
      </c>
      <c r="BV91" s="309" t="s">
        <v>539</v>
      </c>
      <c r="BW91" s="309" t="s">
        <v>539</v>
      </c>
      <c r="BX91" s="309" t="s">
        <v>539</v>
      </c>
      <c r="BY91" s="309" t="s">
        <v>539</v>
      </c>
      <c r="BZ91" s="309" t="s">
        <v>539</v>
      </c>
      <c r="CA91" s="309" t="s">
        <v>539</v>
      </c>
      <c r="CB91" s="309" t="s">
        <v>539</v>
      </c>
      <c r="CC91" s="309" t="s">
        <v>539</v>
      </c>
      <c r="CD91" s="309" t="s">
        <v>539</v>
      </c>
      <c r="CE91" s="309" t="s">
        <v>539</v>
      </c>
      <c r="CF91" s="309" t="s">
        <v>539</v>
      </c>
      <c r="CG91" s="309" t="s">
        <v>539</v>
      </c>
      <c r="CH91" s="309" t="s">
        <v>539</v>
      </c>
      <c r="CI91" s="309" t="s">
        <v>539</v>
      </c>
      <c r="CJ91" s="309" t="s">
        <v>539</v>
      </c>
      <c r="CK91" s="309" t="s">
        <v>539</v>
      </c>
      <c r="CL91" s="309" t="s">
        <v>539</v>
      </c>
      <c r="CM91" s="309" t="s">
        <v>539</v>
      </c>
      <c r="CN91" s="309" t="s">
        <v>539</v>
      </c>
      <c r="CO91" s="309" t="s">
        <v>539</v>
      </c>
      <c r="CP91" s="309" t="s">
        <v>539</v>
      </c>
      <c r="CQ91" s="309" t="s">
        <v>539</v>
      </c>
    </row>
    <row r="92" spans="1:95" s="269" customFormat="1" ht="14.25" x14ac:dyDescent="0.25">
      <c r="A92" s="378" t="s">
        <v>554</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87">
        <v>-4404520.4437774569</v>
      </c>
      <c r="AL92" s="388"/>
      <c r="AM92" s="310">
        <v>320375574.95106459</v>
      </c>
      <c r="AN92" s="310">
        <v>293130496.02855772</v>
      </c>
      <c r="AO92" s="310">
        <v>267489515.66531014</v>
      </c>
      <c r="AP92" s="310">
        <v>244091334.94960883</v>
      </c>
      <c r="AQ92" s="310">
        <v>222739789.89175987</v>
      </c>
      <c r="AR92" s="310">
        <v>203255872.15216544</v>
      </c>
      <c r="AS92" s="310">
        <v>185476228.8953988</v>
      </c>
      <c r="AT92" s="310">
        <v>169251793.79406631</v>
      </c>
      <c r="AU92" s="310">
        <v>154446537.72036174</v>
      </c>
      <c r="AV92" s="310">
        <v>140936328.66449967</v>
      </c>
      <c r="AW92" s="310">
        <v>128314250.72988597</v>
      </c>
      <c r="AX92" s="310">
        <v>117089904.54502986</v>
      </c>
      <c r="AY92" s="310">
        <v>106847387.80917904</v>
      </c>
      <c r="AZ92" s="310">
        <v>97500820.151790604</v>
      </c>
      <c r="BA92" s="310">
        <v>88971832.684169754</v>
      </c>
      <c r="BB92" s="310">
        <v>81188911.071536481</v>
      </c>
      <c r="BC92" s="310">
        <v>74086796.049817905</v>
      </c>
      <c r="BD92" s="310">
        <v>67605936.364976555</v>
      </c>
      <c r="BE92" s="310">
        <v>61691989.551622905</v>
      </c>
      <c r="BF92" s="310">
        <v>56295366.368251413</v>
      </c>
      <c r="BG92" s="310">
        <v>51253259.348001741</v>
      </c>
      <c r="BH92" s="310">
        <v>46769770.055911243</v>
      </c>
      <c r="BI92" s="310">
        <v>42678477.741621107</v>
      </c>
      <c r="BJ92" s="310">
        <v>38945075.451187052</v>
      </c>
      <c r="BK92" s="310">
        <v>35538257.081208818</v>
      </c>
      <c r="BL92" s="310">
        <v>32429454.907090854</v>
      </c>
      <c r="BM92" s="310">
        <v>29592600.066670399</v>
      </c>
      <c r="BN92" s="310">
        <v>27003903.991827093</v>
      </c>
      <c r="BO92" s="310">
        <v>24641658.956195377</v>
      </c>
      <c r="BP92" s="310" t="s">
        <v>539</v>
      </c>
      <c r="BQ92" s="310" t="s">
        <v>539</v>
      </c>
      <c r="BR92" s="310" t="s">
        <v>539</v>
      </c>
      <c r="BS92" s="310" t="s">
        <v>539</v>
      </c>
      <c r="BT92" s="310" t="s">
        <v>539</v>
      </c>
      <c r="BU92" s="310" t="s">
        <v>539</v>
      </c>
      <c r="BV92" s="310" t="s">
        <v>539</v>
      </c>
      <c r="BW92" s="310" t="s">
        <v>539</v>
      </c>
      <c r="BX92" s="310" t="s">
        <v>539</v>
      </c>
      <c r="BY92" s="310" t="s">
        <v>539</v>
      </c>
      <c r="BZ92" s="310" t="s">
        <v>539</v>
      </c>
      <c r="CA92" s="310" t="s">
        <v>539</v>
      </c>
      <c r="CB92" s="310" t="s">
        <v>539</v>
      </c>
      <c r="CC92" s="310" t="s">
        <v>539</v>
      </c>
      <c r="CD92" s="310" t="s">
        <v>539</v>
      </c>
      <c r="CE92" s="310" t="s">
        <v>539</v>
      </c>
      <c r="CF92" s="310" t="s">
        <v>539</v>
      </c>
      <c r="CG92" s="310" t="s">
        <v>539</v>
      </c>
      <c r="CH92" s="310" t="s">
        <v>539</v>
      </c>
      <c r="CI92" s="310" t="s">
        <v>539</v>
      </c>
      <c r="CJ92" s="310" t="s">
        <v>539</v>
      </c>
      <c r="CK92" s="310" t="s">
        <v>539</v>
      </c>
      <c r="CL92" s="310" t="s">
        <v>539</v>
      </c>
      <c r="CM92" s="310" t="s">
        <v>539</v>
      </c>
      <c r="CN92" s="310" t="s">
        <v>539</v>
      </c>
      <c r="CO92" s="310" t="s">
        <v>539</v>
      </c>
      <c r="CP92" s="310" t="s">
        <v>539</v>
      </c>
      <c r="CQ92" s="310" t="s">
        <v>539</v>
      </c>
    </row>
    <row r="93" spans="1:95" s="269" customFormat="1" ht="14.25" x14ac:dyDescent="0.25">
      <c r="A93" s="378" t="s">
        <v>555</v>
      </c>
      <c r="B93" s="379"/>
      <c r="C93" s="379"/>
      <c r="D93" s="379"/>
      <c r="E93" s="379"/>
      <c r="F93" s="379"/>
      <c r="G93" s="379"/>
      <c r="H93" s="379"/>
      <c r="I93" s="379"/>
      <c r="J93" s="379"/>
      <c r="K93" s="379"/>
      <c r="L93" s="379"/>
      <c r="M93" s="379"/>
      <c r="N93" s="379"/>
      <c r="O93" s="379"/>
      <c r="P93" s="379"/>
      <c r="Q93" s="379"/>
      <c r="R93" s="379"/>
      <c r="S93" s="379"/>
      <c r="T93" s="379"/>
      <c r="U93" s="379"/>
      <c r="V93" s="379"/>
      <c r="W93" s="379"/>
      <c r="X93" s="379"/>
      <c r="Y93" s="379"/>
      <c r="Z93" s="379"/>
      <c r="AA93" s="379"/>
      <c r="AB93" s="379"/>
      <c r="AC93" s="379"/>
      <c r="AD93" s="379"/>
      <c r="AE93" s="379"/>
      <c r="AF93" s="379"/>
      <c r="AG93" s="379"/>
      <c r="AH93" s="379"/>
      <c r="AI93" s="379"/>
      <c r="AJ93" s="379"/>
      <c r="AK93" s="387">
        <v>-4404520.4437774569</v>
      </c>
      <c r="AL93" s="388"/>
      <c r="AM93" s="310">
        <v>315971054.50728714</v>
      </c>
      <c r="AN93" s="310">
        <v>609101550.5358448</v>
      </c>
      <c r="AO93" s="310">
        <v>876591066.20115495</v>
      </c>
      <c r="AP93" s="310">
        <v>1120682401.1507638</v>
      </c>
      <c r="AQ93" s="310">
        <v>1343422191.0425236</v>
      </c>
      <c r="AR93" s="310">
        <v>1546678063.194689</v>
      </c>
      <c r="AS93" s="310">
        <v>1732154292.0900879</v>
      </c>
      <c r="AT93" s="310">
        <v>1901406085.8841543</v>
      </c>
      <c r="AU93" s="310">
        <v>2055852623.604516</v>
      </c>
      <c r="AV93" s="310">
        <v>2196788952.2690158</v>
      </c>
      <c r="AW93" s="310">
        <v>2325103202.9989018</v>
      </c>
      <c r="AX93" s="310">
        <v>2442193107.5439315</v>
      </c>
      <c r="AY93" s="310">
        <v>2549040495.3531103</v>
      </c>
      <c r="AZ93" s="310">
        <v>2646541315.5049009</v>
      </c>
      <c r="BA93" s="310">
        <v>2735513148.1890707</v>
      </c>
      <c r="BB93" s="310">
        <v>2816702059.2606072</v>
      </c>
      <c r="BC93" s="310">
        <v>2890788855.3104253</v>
      </c>
      <c r="BD93" s="310">
        <v>2958394791.6754017</v>
      </c>
      <c r="BE93" s="310">
        <v>3020086781.2270246</v>
      </c>
      <c r="BF93" s="310">
        <v>3076382147.5952759</v>
      </c>
      <c r="BG93" s="310">
        <v>3127635406.9432778</v>
      </c>
      <c r="BH93" s="310">
        <v>3174405176.9991889</v>
      </c>
      <c r="BI93" s="310">
        <v>3217083654.7408099</v>
      </c>
      <c r="BJ93" s="310">
        <v>3256028730.1919971</v>
      </c>
      <c r="BK93" s="310">
        <v>3291566987.2732058</v>
      </c>
      <c r="BL93" s="310">
        <v>3323996442.1802964</v>
      </c>
      <c r="BM93" s="310">
        <v>3353589042.2469668</v>
      </c>
      <c r="BN93" s="310">
        <v>3380592946.2387938</v>
      </c>
      <c r="BO93" s="310">
        <v>3405234605.1949892</v>
      </c>
      <c r="BP93" s="310">
        <v>3405234605.1949892</v>
      </c>
      <c r="BQ93" s="310">
        <v>3405234605.1949892</v>
      </c>
      <c r="BR93" s="310">
        <v>3405234605.1949892</v>
      </c>
      <c r="BS93" s="310">
        <v>3405234605.1949892</v>
      </c>
      <c r="BT93" s="310">
        <v>3405234605.1949892</v>
      </c>
      <c r="BU93" s="310">
        <v>3405234605.1949892</v>
      </c>
      <c r="BV93" s="310">
        <v>3405234605.1949892</v>
      </c>
      <c r="BW93" s="310">
        <v>3405234605.1949892</v>
      </c>
      <c r="BX93" s="310">
        <v>3405234605.1949892</v>
      </c>
      <c r="BY93" s="310">
        <v>3405234605.1949892</v>
      </c>
      <c r="BZ93" s="310">
        <v>3405234605.1949892</v>
      </c>
      <c r="CA93" s="310">
        <v>3405234605.1949892</v>
      </c>
      <c r="CB93" s="310">
        <v>3405234605.1949892</v>
      </c>
      <c r="CC93" s="310">
        <v>3405234605.1949892</v>
      </c>
      <c r="CD93" s="310">
        <v>3405234605.1949892</v>
      </c>
      <c r="CE93" s="310">
        <v>3405234605.1949892</v>
      </c>
      <c r="CF93" s="310">
        <v>3405234605.1949892</v>
      </c>
      <c r="CG93" s="310">
        <v>3405234605.1949892</v>
      </c>
      <c r="CH93" s="310">
        <v>3405234605.1949892</v>
      </c>
      <c r="CI93" s="310">
        <v>3405234605.1949892</v>
      </c>
      <c r="CJ93" s="310">
        <v>3405234605.1949892</v>
      </c>
      <c r="CK93" s="310">
        <v>3405234605.1949892</v>
      </c>
      <c r="CL93" s="310">
        <v>3405234605.1949892</v>
      </c>
      <c r="CM93" s="310">
        <v>3405234605.1949892</v>
      </c>
      <c r="CN93" s="310">
        <v>3405234605.1949892</v>
      </c>
      <c r="CO93" s="310">
        <v>3405234605.1949892</v>
      </c>
      <c r="CP93" s="310">
        <v>3405234605.1949892</v>
      </c>
      <c r="CQ93" s="310">
        <v>3405234605.1949892</v>
      </c>
    </row>
    <row r="94" spans="1:95" s="269" customFormat="1" ht="14.25" x14ac:dyDescent="0.25">
      <c r="A94" s="378" t="s">
        <v>556</v>
      </c>
      <c r="B94" s="379"/>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89">
        <v>0</v>
      </c>
      <c r="AL94" s="390"/>
      <c r="AM94" s="311">
        <v>81.899386535388217</v>
      </c>
      <c r="AN94" s="311">
        <v>82.92936825121933</v>
      </c>
      <c r="AO94" s="311">
        <v>82.941972733151331</v>
      </c>
      <c r="AP94" s="311">
        <v>82.942128850061138</v>
      </c>
      <c r="AQ94" s="311">
        <v>82.942130784270631</v>
      </c>
      <c r="AR94" s="311">
        <v>82.942130808234666</v>
      </c>
      <c r="AS94" s="311">
        <v>82.942130808531928</v>
      </c>
      <c r="AT94" s="311">
        <v>82.942130808535069</v>
      </c>
      <c r="AU94" s="311">
        <v>82.942130808535069</v>
      </c>
      <c r="AV94" s="311">
        <v>82.942130808534273</v>
      </c>
      <c r="AW94" s="311">
        <v>82.942130808535069</v>
      </c>
      <c r="AX94" s="311">
        <v>82.942130808535069</v>
      </c>
      <c r="AY94" s="311">
        <v>82.942130808535069</v>
      </c>
      <c r="AZ94" s="311">
        <v>82.942130808535069</v>
      </c>
      <c r="BA94" s="311">
        <v>82.942130808535069</v>
      </c>
      <c r="BB94" s="311">
        <v>82.942130808535069</v>
      </c>
      <c r="BC94" s="311">
        <v>82.942130808535069</v>
      </c>
      <c r="BD94" s="311">
        <v>82.942130808535069</v>
      </c>
      <c r="BE94" s="311">
        <v>82.942130808535069</v>
      </c>
      <c r="BF94" s="311">
        <v>82.942130808533491</v>
      </c>
      <c r="BG94" s="311">
        <v>82.942130808535069</v>
      </c>
      <c r="BH94" s="311">
        <v>82.942130808535069</v>
      </c>
      <c r="BI94" s="311">
        <v>82.942130808535069</v>
      </c>
      <c r="BJ94" s="311">
        <v>82.942130808535069</v>
      </c>
      <c r="BK94" s="311">
        <v>82.942130808535069</v>
      </c>
      <c r="BL94" s="311">
        <v>82.942130808535069</v>
      </c>
      <c r="BM94" s="311">
        <v>82.942130808535069</v>
      </c>
      <c r="BN94" s="311">
        <v>82.942130808535069</v>
      </c>
      <c r="BO94" s="311">
        <v>82.942130808535069</v>
      </c>
      <c r="BP94" s="311" t="s">
        <v>539</v>
      </c>
      <c r="BQ94" s="311" t="s">
        <v>539</v>
      </c>
      <c r="BR94" s="311" t="s">
        <v>539</v>
      </c>
      <c r="BS94" s="311" t="s">
        <v>539</v>
      </c>
      <c r="BT94" s="311" t="s">
        <v>539</v>
      </c>
      <c r="BU94" s="311" t="s">
        <v>539</v>
      </c>
      <c r="BV94" s="311" t="s">
        <v>539</v>
      </c>
      <c r="BW94" s="311" t="s">
        <v>539</v>
      </c>
      <c r="BX94" s="311" t="s">
        <v>539</v>
      </c>
      <c r="BY94" s="311" t="s">
        <v>539</v>
      </c>
      <c r="BZ94" s="311" t="s">
        <v>539</v>
      </c>
      <c r="CA94" s="311" t="s">
        <v>539</v>
      </c>
      <c r="CB94" s="311" t="s">
        <v>539</v>
      </c>
      <c r="CC94" s="311" t="s">
        <v>539</v>
      </c>
      <c r="CD94" s="311" t="s">
        <v>539</v>
      </c>
      <c r="CE94" s="311" t="s">
        <v>539</v>
      </c>
      <c r="CF94" s="311" t="s">
        <v>539</v>
      </c>
      <c r="CG94" s="311" t="s">
        <v>539</v>
      </c>
      <c r="CH94" s="311" t="s">
        <v>539</v>
      </c>
      <c r="CI94" s="311" t="s">
        <v>539</v>
      </c>
      <c r="CJ94" s="311" t="s">
        <v>539</v>
      </c>
      <c r="CK94" s="311" t="s">
        <v>539</v>
      </c>
      <c r="CL94" s="311" t="s">
        <v>539</v>
      </c>
      <c r="CM94" s="311" t="s">
        <v>539</v>
      </c>
      <c r="CN94" s="311" t="s">
        <v>539</v>
      </c>
      <c r="CO94" s="311" t="s">
        <v>539</v>
      </c>
      <c r="CP94" s="311" t="s">
        <v>539</v>
      </c>
      <c r="CQ94" s="311" t="s">
        <v>539</v>
      </c>
    </row>
    <row r="95" spans="1:95" s="269" customFormat="1" ht="14.25" x14ac:dyDescent="0.25">
      <c r="A95" s="378" t="s">
        <v>557</v>
      </c>
      <c r="B95" s="379"/>
      <c r="C95" s="379"/>
      <c r="D95" s="379"/>
      <c r="E95" s="379"/>
      <c r="F95" s="379"/>
      <c r="G95" s="379"/>
      <c r="H95" s="379"/>
      <c r="I95" s="379"/>
      <c r="J95" s="379"/>
      <c r="K95" s="379"/>
      <c r="L95" s="379"/>
      <c r="M95" s="379"/>
      <c r="N95" s="379"/>
      <c r="O95" s="379"/>
      <c r="P95" s="379"/>
      <c r="Q95" s="379"/>
      <c r="R95" s="379"/>
      <c r="S95" s="379"/>
      <c r="T95" s="379"/>
      <c r="U95" s="379"/>
      <c r="V95" s="379"/>
      <c r="W95" s="379"/>
      <c r="X95" s="379"/>
      <c r="Y95" s="379"/>
      <c r="Z95" s="379"/>
      <c r="AA95" s="379"/>
      <c r="AB95" s="379"/>
      <c r="AC95" s="379"/>
      <c r="AD95" s="379"/>
      <c r="AE95" s="379"/>
      <c r="AF95" s="379"/>
      <c r="AG95" s="379"/>
      <c r="AH95" s="379"/>
      <c r="AI95" s="379"/>
      <c r="AJ95" s="379"/>
      <c r="AK95" s="380">
        <v>0</v>
      </c>
      <c r="AL95" s="381"/>
      <c r="AM95" s="312">
        <v>1.2062815441621022E-2</v>
      </c>
      <c r="AN95" s="312">
        <v>0</v>
      </c>
      <c r="AO95" s="312">
        <v>0</v>
      </c>
      <c r="AP95" s="312">
        <v>0</v>
      </c>
      <c r="AQ95" s="312">
        <v>0</v>
      </c>
      <c r="AR95" s="312">
        <v>0</v>
      </c>
      <c r="AS95" s="312">
        <v>0</v>
      </c>
      <c r="AT95" s="312">
        <v>0</v>
      </c>
      <c r="AU95" s="312">
        <v>0</v>
      </c>
      <c r="AV95" s="312">
        <v>0</v>
      </c>
      <c r="AW95" s="312">
        <v>0</v>
      </c>
      <c r="AX95" s="312">
        <v>0</v>
      </c>
      <c r="AY95" s="312">
        <v>0</v>
      </c>
      <c r="AZ95" s="312">
        <v>0</v>
      </c>
      <c r="BA95" s="312">
        <v>0</v>
      </c>
      <c r="BB95" s="312">
        <v>0</v>
      </c>
      <c r="BC95" s="312">
        <v>0</v>
      </c>
      <c r="BD95" s="312">
        <v>0</v>
      </c>
      <c r="BE95" s="312">
        <v>0</v>
      </c>
      <c r="BF95" s="312">
        <v>0</v>
      </c>
      <c r="BG95" s="312">
        <v>0</v>
      </c>
      <c r="BH95" s="312">
        <v>0</v>
      </c>
      <c r="BI95" s="312">
        <v>0</v>
      </c>
      <c r="BJ95" s="312">
        <v>0</v>
      </c>
      <c r="BK95" s="312">
        <v>0</v>
      </c>
      <c r="BL95" s="312">
        <v>0</v>
      </c>
      <c r="BM95" s="312">
        <v>0</v>
      </c>
      <c r="BN95" s="312">
        <v>0</v>
      </c>
      <c r="BO95" s="312">
        <v>0</v>
      </c>
      <c r="BP95" s="312" t="s">
        <v>539</v>
      </c>
      <c r="BQ95" s="312" t="s">
        <v>539</v>
      </c>
      <c r="BR95" s="312" t="s">
        <v>539</v>
      </c>
      <c r="BS95" s="312" t="s">
        <v>539</v>
      </c>
      <c r="BT95" s="312" t="s">
        <v>539</v>
      </c>
      <c r="BU95" s="312" t="s">
        <v>539</v>
      </c>
      <c r="BV95" s="312" t="s">
        <v>539</v>
      </c>
      <c r="BW95" s="312" t="s">
        <v>539</v>
      </c>
      <c r="BX95" s="312" t="s">
        <v>539</v>
      </c>
      <c r="BY95" s="312" t="s">
        <v>539</v>
      </c>
      <c r="BZ95" s="312" t="s">
        <v>539</v>
      </c>
      <c r="CA95" s="312" t="s">
        <v>539</v>
      </c>
      <c r="CB95" s="312" t="s">
        <v>539</v>
      </c>
      <c r="CC95" s="312" t="s">
        <v>539</v>
      </c>
      <c r="CD95" s="312" t="s">
        <v>539</v>
      </c>
      <c r="CE95" s="312" t="s">
        <v>539</v>
      </c>
      <c r="CF95" s="312" t="s">
        <v>539</v>
      </c>
      <c r="CG95" s="312" t="s">
        <v>539</v>
      </c>
      <c r="CH95" s="312" t="s">
        <v>539</v>
      </c>
      <c r="CI95" s="312" t="s">
        <v>539</v>
      </c>
      <c r="CJ95" s="312" t="s">
        <v>539</v>
      </c>
      <c r="CK95" s="312" t="s">
        <v>539</v>
      </c>
      <c r="CL95" s="312" t="s">
        <v>539</v>
      </c>
      <c r="CM95" s="312" t="s">
        <v>539</v>
      </c>
      <c r="CN95" s="312" t="s">
        <v>539</v>
      </c>
      <c r="CO95" s="312" t="s">
        <v>539</v>
      </c>
      <c r="CP95" s="312" t="s">
        <v>539</v>
      </c>
      <c r="CQ95" s="312" t="s">
        <v>539</v>
      </c>
    </row>
    <row r="96" spans="1:95" s="269" customFormat="1" ht="15" thickBot="1" x14ac:dyDescent="0.3">
      <c r="A96" s="382" t="s">
        <v>558</v>
      </c>
      <c r="B96" s="383"/>
      <c r="C96" s="383"/>
      <c r="D96" s="383"/>
      <c r="E96" s="383"/>
      <c r="F96" s="383"/>
      <c r="G96" s="383"/>
      <c r="H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4">
        <v>0</v>
      </c>
      <c r="AL96" s="385"/>
      <c r="AM96" s="313">
        <v>1.3747990758815498E-2</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t="s">
        <v>539</v>
      </c>
      <c r="BQ96" s="313" t="s">
        <v>539</v>
      </c>
      <c r="BR96" s="313" t="s">
        <v>539</v>
      </c>
      <c r="BS96" s="313" t="s">
        <v>539</v>
      </c>
      <c r="BT96" s="313" t="s">
        <v>539</v>
      </c>
      <c r="BU96" s="313" t="s">
        <v>539</v>
      </c>
      <c r="BV96" s="313" t="s">
        <v>539</v>
      </c>
      <c r="BW96" s="313" t="s">
        <v>539</v>
      </c>
      <c r="BX96" s="313" t="s">
        <v>539</v>
      </c>
      <c r="BY96" s="313" t="s">
        <v>539</v>
      </c>
      <c r="BZ96" s="313" t="s">
        <v>539</v>
      </c>
      <c r="CA96" s="313" t="s">
        <v>539</v>
      </c>
      <c r="CB96" s="313" t="s">
        <v>539</v>
      </c>
      <c r="CC96" s="313" t="s">
        <v>539</v>
      </c>
      <c r="CD96" s="313" t="s">
        <v>539</v>
      </c>
      <c r="CE96" s="313" t="s">
        <v>539</v>
      </c>
      <c r="CF96" s="313" t="s">
        <v>539</v>
      </c>
      <c r="CG96" s="313" t="s">
        <v>539</v>
      </c>
      <c r="CH96" s="313" t="s">
        <v>539</v>
      </c>
      <c r="CI96" s="313" t="s">
        <v>539</v>
      </c>
      <c r="CJ96" s="313" t="s">
        <v>539</v>
      </c>
      <c r="CK96" s="313" t="s">
        <v>539</v>
      </c>
      <c r="CL96" s="313" t="s">
        <v>539</v>
      </c>
      <c r="CM96" s="313" t="s">
        <v>539</v>
      </c>
      <c r="CN96" s="313" t="s">
        <v>539</v>
      </c>
      <c r="CO96" s="313" t="s">
        <v>539</v>
      </c>
      <c r="CP96" s="313" t="s">
        <v>539</v>
      </c>
      <c r="CQ96" s="313" t="s">
        <v>539</v>
      </c>
    </row>
    <row r="97" spans="1:95" x14ac:dyDescent="0.25">
      <c r="AM97" s="314"/>
      <c r="AN97" s="314"/>
      <c r="AO97" s="314"/>
      <c r="AP97" s="314"/>
      <c r="AQ97" s="314"/>
      <c r="AR97" s="314"/>
      <c r="AS97" s="314"/>
      <c r="AT97" s="314"/>
    </row>
    <row r="98" spans="1:95" x14ac:dyDescent="0.25">
      <c r="A98" s="386"/>
      <c r="B98" s="386"/>
      <c r="C98" s="386"/>
      <c r="D98" s="386"/>
      <c r="E98" s="386"/>
      <c r="F98" s="386"/>
      <c r="G98" s="386"/>
      <c r="H98" s="386"/>
      <c r="I98" s="386"/>
      <c r="J98" s="386"/>
      <c r="K98" s="386"/>
      <c r="L98" s="386"/>
      <c r="M98" s="386"/>
      <c r="N98" s="386"/>
      <c r="O98" s="386"/>
      <c r="P98" s="386"/>
      <c r="Q98" s="386"/>
      <c r="R98" s="386"/>
      <c r="S98" s="386"/>
      <c r="T98" s="386"/>
      <c r="U98" s="386"/>
      <c r="V98" s="386"/>
      <c r="W98" s="386"/>
      <c r="X98" s="386"/>
      <c r="Y98" s="386"/>
      <c r="Z98" s="386"/>
      <c r="AA98" s="386"/>
      <c r="AB98" s="386"/>
      <c r="AC98" s="386"/>
      <c r="AD98" s="386"/>
      <c r="AE98" s="386"/>
      <c r="AF98" s="386"/>
      <c r="AG98" s="386"/>
      <c r="AH98" s="386"/>
      <c r="AI98" s="386"/>
      <c r="AJ98" s="386"/>
      <c r="AK98" s="386"/>
      <c r="AL98" s="386"/>
      <c r="AM98" s="386"/>
      <c r="AN98" s="386"/>
      <c r="AO98" s="386"/>
      <c r="AP98" s="386"/>
      <c r="AQ98" s="386"/>
      <c r="AR98" s="386"/>
      <c r="AS98" s="386"/>
      <c r="AT98" s="386"/>
      <c r="AU98" s="386"/>
    </row>
    <row r="100" spans="1:95" x14ac:dyDescent="0.25">
      <c r="AM100" s="314"/>
    </row>
    <row r="102" spans="1:95" x14ac:dyDescent="0.25">
      <c r="AM102" s="268" t="s">
        <v>488</v>
      </c>
      <c r="CJ102" s="315"/>
      <c r="CK102" s="315"/>
      <c r="CL102" s="315"/>
      <c r="CM102" s="315"/>
      <c r="CN102" s="315"/>
      <c r="CO102" s="315"/>
      <c r="CP102" s="315"/>
      <c r="CQ102" s="315"/>
    </row>
    <row r="103" spans="1:95" ht="27.75" x14ac:dyDescent="0.25">
      <c r="AL103" s="271"/>
    </row>
    <row r="104" spans="1:95" ht="27.75" x14ac:dyDescent="0.25">
      <c r="AL104" s="27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view="pageBreakPreview" topLeftCell="A40" zoomScale="73" zoomScaleNormal="100" zoomScaleSheetLayoutView="73" workbookViewId="0">
      <selection activeCell="L34" sqref="L34"/>
    </sheetView>
  </sheetViews>
  <sheetFormatPr defaultRowHeight="15.75" x14ac:dyDescent="0.25"/>
  <cols>
    <col min="1" max="1" width="9.140625" style="68"/>
    <col min="2" max="2" width="37.7109375" style="68" customWidth="1"/>
    <col min="3" max="3" width="16" style="68" customWidth="1"/>
    <col min="4" max="4" width="15.7109375" style="68" customWidth="1"/>
    <col min="5" max="6" width="9.140625" style="68" hidden="1" customWidth="1"/>
    <col min="7" max="7" width="14.28515625" style="68" customWidth="1"/>
    <col min="8" max="8" width="15.5703125" style="68" customWidth="1"/>
    <col min="9" max="10" width="18.28515625" style="68" customWidth="1"/>
    <col min="11" max="11" width="36.42578125" style="68" customWidth="1"/>
    <col min="12" max="12" width="32.28515625" style="68" customWidth="1"/>
    <col min="13" max="243" width="9.140625" style="68"/>
    <col min="244" max="244" width="37.7109375" style="68" customWidth="1"/>
    <col min="245" max="245" width="9.140625" style="68"/>
    <col min="246" max="246" width="12.85546875" style="68" customWidth="1"/>
    <col min="247" max="248" width="0" style="68" hidden="1" customWidth="1"/>
    <col min="249" max="249" width="18.28515625" style="68" customWidth="1"/>
    <col min="250" max="250" width="64.85546875" style="68" customWidth="1"/>
    <col min="251" max="254" width="9.140625" style="68"/>
    <col min="255" max="255" width="14.85546875" style="68" customWidth="1"/>
    <col min="256" max="499" width="9.140625" style="68"/>
    <col min="500" max="500" width="37.7109375" style="68" customWidth="1"/>
    <col min="501" max="501" width="9.140625" style="68"/>
    <col min="502" max="502" width="12.85546875" style="68" customWidth="1"/>
    <col min="503" max="504" width="0" style="68" hidden="1" customWidth="1"/>
    <col min="505" max="505" width="18.28515625" style="68" customWidth="1"/>
    <col min="506" max="506" width="64.85546875" style="68" customWidth="1"/>
    <col min="507" max="510" width="9.140625" style="68"/>
    <col min="511" max="511" width="14.85546875" style="68" customWidth="1"/>
    <col min="512" max="755" width="9.140625" style="68"/>
    <col min="756" max="756" width="37.7109375" style="68" customWidth="1"/>
    <col min="757" max="757" width="9.140625" style="68"/>
    <col min="758" max="758" width="12.85546875" style="68" customWidth="1"/>
    <col min="759" max="760" width="0" style="68" hidden="1" customWidth="1"/>
    <col min="761" max="761" width="18.28515625" style="68" customWidth="1"/>
    <col min="762" max="762" width="64.85546875" style="68" customWidth="1"/>
    <col min="763" max="766" width="9.140625" style="68"/>
    <col min="767" max="767" width="14.85546875" style="68" customWidth="1"/>
    <col min="768" max="1011" width="9.140625" style="68"/>
    <col min="1012" max="1012" width="37.7109375" style="68" customWidth="1"/>
    <col min="1013" max="1013" width="9.140625" style="68"/>
    <col min="1014" max="1014" width="12.85546875" style="68" customWidth="1"/>
    <col min="1015" max="1016" width="0" style="68" hidden="1" customWidth="1"/>
    <col min="1017" max="1017" width="18.28515625" style="68" customWidth="1"/>
    <col min="1018" max="1018" width="64.85546875" style="68" customWidth="1"/>
    <col min="1019" max="1022" width="9.140625" style="68"/>
    <col min="1023" max="1023" width="14.85546875" style="68" customWidth="1"/>
    <col min="1024" max="1267" width="9.140625" style="68"/>
    <col min="1268" max="1268" width="37.7109375" style="68" customWidth="1"/>
    <col min="1269" max="1269" width="9.140625" style="68"/>
    <col min="1270" max="1270" width="12.85546875" style="68" customWidth="1"/>
    <col min="1271" max="1272" width="0" style="68" hidden="1" customWidth="1"/>
    <col min="1273" max="1273" width="18.28515625" style="68" customWidth="1"/>
    <col min="1274" max="1274" width="64.85546875" style="68" customWidth="1"/>
    <col min="1275" max="1278" width="9.140625" style="68"/>
    <col min="1279" max="1279" width="14.85546875" style="68" customWidth="1"/>
    <col min="1280" max="1523" width="9.140625" style="68"/>
    <col min="1524" max="1524" width="37.7109375" style="68" customWidth="1"/>
    <col min="1525" max="1525" width="9.140625" style="68"/>
    <col min="1526" max="1526" width="12.85546875" style="68" customWidth="1"/>
    <col min="1527" max="1528" width="0" style="68" hidden="1" customWidth="1"/>
    <col min="1529" max="1529" width="18.28515625" style="68" customWidth="1"/>
    <col min="1530" max="1530" width="64.85546875" style="68" customWidth="1"/>
    <col min="1531" max="1534" width="9.140625" style="68"/>
    <col min="1535" max="1535" width="14.85546875" style="68" customWidth="1"/>
    <col min="1536" max="1779" width="9.140625" style="68"/>
    <col min="1780" max="1780" width="37.7109375" style="68" customWidth="1"/>
    <col min="1781" max="1781" width="9.140625" style="68"/>
    <col min="1782" max="1782" width="12.85546875" style="68" customWidth="1"/>
    <col min="1783" max="1784" width="0" style="68" hidden="1" customWidth="1"/>
    <col min="1785" max="1785" width="18.28515625" style="68" customWidth="1"/>
    <col min="1786" max="1786" width="64.85546875" style="68" customWidth="1"/>
    <col min="1787" max="1790" width="9.140625" style="68"/>
    <col min="1791" max="1791" width="14.85546875" style="68" customWidth="1"/>
    <col min="1792" max="2035" width="9.140625" style="68"/>
    <col min="2036" max="2036" width="37.7109375" style="68" customWidth="1"/>
    <col min="2037" max="2037" width="9.140625" style="68"/>
    <col min="2038" max="2038" width="12.85546875" style="68" customWidth="1"/>
    <col min="2039" max="2040" width="0" style="68" hidden="1" customWidth="1"/>
    <col min="2041" max="2041" width="18.28515625" style="68" customWidth="1"/>
    <col min="2042" max="2042" width="64.85546875" style="68" customWidth="1"/>
    <col min="2043" max="2046" width="9.140625" style="68"/>
    <col min="2047" max="2047" width="14.85546875" style="68" customWidth="1"/>
    <col min="2048" max="2291" width="9.140625" style="68"/>
    <col min="2292" max="2292" width="37.7109375" style="68" customWidth="1"/>
    <col min="2293" max="2293" width="9.140625" style="68"/>
    <col min="2294" max="2294" width="12.85546875" style="68" customWidth="1"/>
    <col min="2295" max="2296" width="0" style="68" hidden="1" customWidth="1"/>
    <col min="2297" max="2297" width="18.28515625" style="68" customWidth="1"/>
    <col min="2298" max="2298" width="64.85546875" style="68" customWidth="1"/>
    <col min="2299" max="2302" width="9.140625" style="68"/>
    <col min="2303" max="2303" width="14.85546875" style="68" customWidth="1"/>
    <col min="2304" max="2547" width="9.140625" style="68"/>
    <col min="2548" max="2548" width="37.7109375" style="68" customWidth="1"/>
    <col min="2549" max="2549" width="9.140625" style="68"/>
    <col min="2550" max="2550" width="12.85546875" style="68" customWidth="1"/>
    <col min="2551" max="2552" width="0" style="68" hidden="1" customWidth="1"/>
    <col min="2553" max="2553" width="18.28515625" style="68" customWidth="1"/>
    <col min="2554" max="2554" width="64.85546875" style="68" customWidth="1"/>
    <col min="2555" max="2558" width="9.140625" style="68"/>
    <col min="2559" max="2559" width="14.85546875" style="68" customWidth="1"/>
    <col min="2560" max="2803" width="9.140625" style="68"/>
    <col min="2804" max="2804" width="37.7109375" style="68" customWidth="1"/>
    <col min="2805" max="2805" width="9.140625" style="68"/>
    <col min="2806" max="2806" width="12.85546875" style="68" customWidth="1"/>
    <col min="2807" max="2808" width="0" style="68" hidden="1" customWidth="1"/>
    <col min="2809" max="2809" width="18.28515625" style="68" customWidth="1"/>
    <col min="2810" max="2810" width="64.85546875" style="68" customWidth="1"/>
    <col min="2811" max="2814" width="9.140625" style="68"/>
    <col min="2815" max="2815" width="14.85546875" style="68" customWidth="1"/>
    <col min="2816" max="3059" width="9.140625" style="68"/>
    <col min="3060" max="3060" width="37.7109375" style="68" customWidth="1"/>
    <col min="3061" max="3061" width="9.140625" style="68"/>
    <col min="3062" max="3062" width="12.85546875" style="68" customWidth="1"/>
    <col min="3063" max="3064" width="0" style="68" hidden="1" customWidth="1"/>
    <col min="3065" max="3065" width="18.28515625" style="68" customWidth="1"/>
    <col min="3066" max="3066" width="64.85546875" style="68" customWidth="1"/>
    <col min="3067" max="3070" width="9.140625" style="68"/>
    <col min="3071" max="3071" width="14.85546875" style="68" customWidth="1"/>
    <col min="3072" max="3315" width="9.140625" style="68"/>
    <col min="3316" max="3316" width="37.7109375" style="68" customWidth="1"/>
    <col min="3317" max="3317" width="9.140625" style="68"/>
    <col min="3318" max="3318" width="12.85546875" style="68" customWidth="1"/>
    <col min="3319" max="3320" width="0" style="68" hidden="1" customWidth="1"/>
    <col min="3321" max="3321" width="18.28515625" style="68" customWidth="1"/>
    <col min="3322" max="3322" width="64.85546875" style="68" customWidth="1"/>
    <col min="3323" max="3326" width="9.140625" style="68"/>
    <col min="3327" max="3327" width="14.85546875" style="68" customWidth="1"/>
    <col min="3328" max="3571" width="9.140625" style="68"/>
    <col min="3572" max="3572" width="37.7109375" style="68" customWidth="1"/>
    <col min="3573" max="3573" width="9.140625" style="68"/>
    <col min="3574" max="3574" width="12.85546875" style="68" customWidth="1"/>
    <col min="3575" max="3576" width="0" style="68" hidden="1" customWidth="1"/>
    <col min="3577" max="3577" width="18.28515625" style="68" customWidth="1"/>
    <col min="3578" max="3578" width="64.85546875" style="68" customWidth="1"/>
    <col min="3579" max="3582" width="9.140625" style="68"/>
    <col min="3583" max="3583" width="14.85546875" style="68" customWidth="1"/>
    <col min="3584" max="3827" width="9.140625" style="68"/>
    <col min="3828" max="3828" width="37.7109375" style="68" customWidth="1"/>
    <col min="3829" max="3829" width="9.140625" style="68"/>
    <col min="3830" max="3830" width="12.85546875" style="68" customWidth="1"/>
    <col min="3831" max="3832" width="0" style="68" hidden="1" customWidth="1"/>
    <col min="3833" max="3833" width="18.28515625" style="68" customWidth="1"/>
    <col min="3834" max="3834" width="64.85546875" style="68" customWidth="1"/>
    <col min="3835" max="3838" width="9.140625" style="68"/>
    <col min="3839" max="3839" width="14.85546875" style="68" customWidth="1"/>
    <col min="3840" max="4083" width="9.140625" style="68"/>
    <col min="4084" max="4084" width="37.7109375" style="68" customWidth="1"/>
    <col min="4085" max="4085" width="9.140625" style="68"/>
    <col min="4086" max="4086" width="12.85546875" style="68" customWidth="1"/>
    <col min="4087" max="4088" width="0" style="68" hidden="1" customWidth="1"/>
    <col min="4089" max="4089" width="18.28515625" style="68" customWidth="1"/>
    <col min="4090" max="4090" width="64.85546875" style="68" customWidth="1"/>
    <col min="4091" max="4094" width="9.140625" style="68"/>
    <col min="4095" max="4095" width="14.85546875" style="68" customWidth="1"/>
    <col min="4096" max="4339" width="9.140625" style="68"/>
    <col min="4340" max="4340" width="37.7109375" style="68" customWidth="1"/>
    <col min="4341" max="4341" width="9.140625" style="68"/>
    <col min="4342" max="4342" width="12.85546875" style="68" customWidth="1"/>
    <col min="4343" max="4344" width="0" style="68" hidden="1" customWidth="1"/>
    <col min="4345" max="4345" width="18.28515625" style="68" customWidth="1"/>
    <col min="4346" max="4346" width="64.85546875" style="68" customWidth="1"/>
    <col min="4347" max="4350" width="9.140625" style="68"/>
    <col min="4351" max="4351" width="14.85546875" style="68" customWidth="1"/>
    <col min="4352" max="4595" width="9.140625" style="68"/>
    <col min="4596" max="4596" width="37.7109375" style="68" customWidth="1"/>
    <col min="4597" max="4597" width="9.140625" style="68"/>
    <col min="4598" max="4598" width="12.85546875" style="68" customWidth="1"/>
    <col min="4599" max="4600" width="0" style="68" hidden="1" customWidth="1"/>
    <col min="4601" max="4601" width="18.28515625" style="68" customWidth="1"/>
    <col min="4602" max="4602" width="64.85546875" style="68" customWidth="1"/>
    <col min="4603" max="4606" width="9.140625" style="68"/>
    <col min="4607" max="4607" width="14.85546875" style="68" customWidth="1"/>
    <col min="4608" max="4851" width="9.140625" style="68"/>
    <col min="4852" max="4852" width="37.7109375" style="68" customWidth="1"/>
    <col min="4853" max="4853" width="9.140625" style="68"/>
    <col min="4854" max="4854" width="12.85546875" style="68" customWidth="1"/>
    <col min="4855" max="4856" width="0" style="68" hidden="1" customWidth="1"/>
    <col min="4857" max="4857" width="18.28515625" style="68" customWidth="1"/>
    <col min="4858" max="4858" width="64.85546875" style="68" customWidth="1"/>
    <col min="4859" max="4862" width="9.140625" style="68"/>
    <col min="4863" max="4863" width="14.85546875" style="68" customWidth="1"/>
    <col min="4864" max="5107" width="9.140625" style="68"/>
    <col min="5108" max="5108" width="37.7109375" style="68" customWidth="1"/>
    <col min="5109" max="5109" width="9.140625" style="68"/>
    <col min="5110" max="5110" width="12.85546875" style="68" customWidth="1"/>
    <col min="5111" max="5112" width="0" style="68" hidden="1" customWidth="1"/>
    <col min="5113" max="5113" width="18.28515625" style="68" customWidth="1"/>
    <col min="5114" max="5114" width="64.85546875" style="68" customWidth="1"/>
    <col min="5115" max="5118" width="9.140625" style="68"/>
    <col min="5119" max="5119" width="14.85546875" style="68" customWidth="1"/>
    <col min="5120" max="5363" width="9.140625" style="68"/>
    <col min="5364" max="5364" width="37.7109375" style="68" customWidth="1"/>
    <col min="5365" max="5365" width="9.140625" style="68"/>
    <col min="5366" max="5366" width="12.85546875" style="68" customWidth="1"/>
    <col min="5367" max="5368" width="0" style="68" hidden="1" customWidth="1"/>
    <col min="5369" max="5369" width="18.28515625" style="68" customWidth="1"/>
    <col min="5370" max="5370" width="64.85546875" style="68" customWidth="1"/>
    <col min="5371" max="5374" width="9.140625" style="68"/>
    <col min="5375" max="5375" width="14.85546875" style="68" customWidth="1"/>
    <col min="5376" max="5619" width="9.140625" style="68"/>
    <col min="5620" max="5620" width="37.7109375" style="68" customWidth="1"/>
    <col min="5621" max="5621" width="9.140625" style="68"/>
    <col min="5622" max="5622" width="12.85546875" style="68" customWidth="1"/>
    <col min="5623" max="5624" width="0" style="68" hidden="1" customWidth="1"/>
    <col min="5625" max="5625" width="18.28515625" style="68" customWidth="1"/>
    <col min="5626" max="5626" width="64.85546875" style="68" customWidth="1"/>
    <col min="5627" max="5630" width="9.140625" style="68"/>
    <col min="5631" max="5631" width="14.85546875" style="68" customWidth="1"/>
    <col min="5632" max="5875" width="9.140625" style="68"/>
    <col min="5876" max="5876" width="37.7109375" style="68" customWidth="1"/>
    <col min="5877" max="5877" width="9.140625" style="68"/>
    <col min="5878" max="5878" width="12.85546875" style="68" customWidth="1"/>
    <col min="5879" max="5880" width="0" style="68" hidden="1" customWidth="1"/>
    <col min="5881" max="5881" width="18.28515625" style="68" customWidth="1"/>
    <col min="5882" max="5882" width="64.85546875" style="68" customWidth="1"/>
    <col min="5883" max="5886" width="9.140625" style="68"/>
    <col min="5887" max="5887" width="14.85546875" style="68" customWidth="1"/>
    <col min="5888" max="6131" width="9.140625" style="68"/>
    <col min="6132" max="6132" width="37.7109375" style="68" customWidth="1"/>
    <col min="6133" max="6133" width="9.140625" style="68"/>
    <col min="6134" max="6134" width="12.85546875" style="68" customWidth="1"/>
    <col min="6135" max="6136" width="0" style="68" hidden="1" customWidth="1"/>
    <col min="6137" max="6137" width="18.28515625" style="68" customWidth="1"/>
    <col min="6138" max="6138" width="64.85546875" style="68" customWidth="1"/>
    <col min="6139" max="6142" width="9.140625" style="68"/>
    <col min="6143" max="6143" width="14.85546875" style="68" customWidth="1"/>
    <col min="6144" max="6387" width="9.140625" style="68"/>
    <col min="6388" max="6388" width="37.7109375" style="68" customWidth="1"/>
    <col min="6389" max="6389" width="9.140625" style="68"/>
    <col min="6390" max="6390" width="12.85546875" style="68" customWidth="1"/>
    <col min="6391" max="6392" width="0" style="68" hidden="1" customWidth="1"/>
    <col min="6393" max="6393" width="18.28515625" style="68" customWidth="1"/>
    <col min="6394" max="6394" width="64.85546875" style="68" customWidth="1"/>
    <col min="6395" max="6398" width="9.140625" style="68"/>
    <col min="6399" max="6399" width="14.85546875" style="68" customWidth="1"/>
    <col min="6400" max="6643" width="9.140625" style="68"/>
    <col min="6644" max="6644" width="37.7109375" style="68" customWidth="1"/>
    <col min="6645" max="6645" width="9.140625" style="68"/>
    <col min="6646" max="6646" width="12.85546875" style="68" customWidth="1"/>
    <col min="6647" max="6648" width="0" style="68" hidden="1" customWidth="1"/>
    <col min="6649" max="6649" width="18.28515625" style="68" customWidth="1"/>
    <col min="6650" max="6650" width="64.85546875" style="68" customWidth="1"/>
    <col min="6651" max="6654" width="9.140625" style="68"/>
    <col min="6655" max="6655" width="14.85546875" style="68" customWidth="1"/>
    <col min="6656" max="6899" width="9.140625" style="68"/>
    <col min="6900" max="6900" width="37.7109375" style="68" customWidth="1"/>
    <col min="6901" max="6901" width="9.140625" style="68"/>
    <col min="6902" max="6902" width="12.85546875" style="68" customWidth="1"/>
    <col min="6903" max="6904" width="0" style="68" hidden="1" customWidth="1"/>
    <col min="6905" max="6905" width="18.28515625" style="68" customWidth="1"/>
    <col min="6906" max="6906" width="64.85546875" style="68" customWidth="1"/>
    <col min="6907" max="6910" width="9.140625" style="68"/>
    <col min="6911" max="6911" width="14.85546875" style="68" customWidth="1"/>
    <col min="6912" max="7155" width="9.140625" style="68"/>
    <col min="7156" max="7156" width="37.7109375" style="68" customWidth="1"/>
    <col min="7157" max="7157" width="9.140625" style="68"/>
    <col min="7158" max="7158" width="12.85546875" style="68" customWidth="1"/>
    <col min="7159" max="7160" width="0" style="68" hidden="1" customWidth="1"/>
    <col min="7161" max="7161" width="18.28515625" style="68" customWidth="1"/>
    <col min="7162" max="7162" width="64.85546875" style="68" customWidth="1"/>
    <col min="7163" max="7166" width="9.140625" style="68"/>
    <col min="7167" max="7167" width="14.85546875" style="68" customWidth="1"/>
    <col min="7168" max="7411" width="9.140625" style="68"/>
    <col min="7412" max="7412" width="37.7109375" style="68" customWidth="1"/>
    <col min="7413" max="7413" width="9.140625" style="68"/>
    <col min="7414" max="7414" width="12.85546875" style="68" customWidth="1"/>
    <col min="7415" max="7416" width="0" style="68" hidden="1" customWidth="1"/>
    <col min="7417" max="7417" width="18.28515625" style="68" customWidth="1"/>
    <col min="7418" max="7418" width="64.85546875" style="68" customWidth="1"/>
    <col min="7419" max="7422" width="9.140625" style="68"/>
    <col min="7423" max="7423" width="14.85546875" style="68" customWidth="1"/>
    <col min="7424" max="7667" width="9.140625" style="68"/>
    <col min="7668" max="7668" width="37.7109375" style="68" customWidth="1"/>
    <col min="7669" max="7669" width="9.140625" style="68"/>
    <col min="7670" max="7670" width="12.85546875" style="68" customWidth="1"/>
    <col min="7671" max="7672" width="0" style="68" hidden="1" customWidth="1"/>
    <col min="7673" max="7673" width="18.28515625" style="68" customWidth="1"/>
    <col min="7674" max="7674" width="64.85546875" style="68" customWidth="1"/>
    <col min="7675" max="7678" width="9.140625" style="68"/>
    <col min="7679" max="7679" width="14.85546875" style="68" customWidth="1"/>
    <col min="7680" max="7923" width="9.140625" style="68"/>
    <col min="7924" max="7924" width="37.7109375" style="68" customWidth="1"/>
    <col min="7925" max="7925" width="9.140625" style="68"/>
    <col min="7926" max="7926" width="12.85546875" style="68" customWidth="1"/>
    <col min="7927" max="7928" width="0" style="68" hidden="1" customWidth="1"/>
    <col min="7929" max="7929" width="18.28515625" style="68" customWidth="1"/>
    <col min="7930" max="7930" width="64.85546875" style="68" customWidth="1"/>
    <col min="7931" max="7934" width="9.140625" style="68"/>
    <col min="7935" max="7935" width="14.85546875" style="68" customWidth="1"/>
    <col min="7936" max="8179" width="9.140625" style="68"/>
    <col min="8180" max="8180" width="37.7109375" style="68" customWidth="1"/>
    <col min="8181" max="8181" width="9.140625" style="68"/>
    <col min="8182" max="8182" width="12.85546875" style="68" customWidth="1"/>
    <col min="8183" max="8184" width="0" style="68" hidden="1" customWidth="1"/>
    <col min="8185" max="8185" width="18.28515625" style="68" customWidth="1"/>
    <col min="8186" max="8186" width="64.85546875" style="68" customWidth="1"/>
    <col min="8187" max="8190" width="9.140625" style="68"/>
    <col min="8191" max="8191" width="14.85546875" style="68" customWidth="1"/>
    <col min="8192" max="8435" width="9.140625" style="68"/>
    <col min="8436" max="8436" width="37.7109375" style="68" customWidth="1"/>
    <col min="8437" max="8437" width="9.140625" style="68"/>
    <col min="8438" max="8438" width="12.85546875" style="68" customWidth="1"/>
    <col min="8439" max="8440" width="0" style="68" hidden="1" customWidth="1"/>
    <col min="8441" max="8441" width="18.28515625" style="68" customWidth="1"/>
    <col min="8442" max="8442" width="64.85546875" style="68" customWidth="1"/>
    <col min="8443" max="8446" width="9.140625" style="68"/>
    <col min="8447" max="8447" width="14.85546875" style="68" customWidth="1"/>
    <col min="8448" max="8691" width="9.140625" style="68"/>
    <col min="8692" max="8692" width="37.7109375" style="68" customWidth="1"/>
    <col min="8693" max="8693" width="9.140625" style="68"/>
    <col min="8694" max="8694" width="12.85546875" style="68" customWidth="1"/>
    <col min="8695" max="8696" width="0" style="68" hidden="1" customWidth="1"/>
    <col min="8697" max="8697" width="18.28515625" style="68" customWidth="1"/>
    <col min="8698" max="8698" width="64.85546875" style="68" customWidth="1"/>
    <col min="8699" max="8702" width="9.140625" style="68"/>
    <col min="8703" max="8703" width="14.85546875" style="68" customWidth="1"/>
    <col min="8704" max="8947" width="9.140625" style="68"/>
    <col min="8948" max="8948" width="37.7109375" style="68" customWidth="1"/>
    <col min="8949" max="8949" width="9.140625" style="68"/>
    <col min="8950" max="8950" width="12.85546875" style="68" customWidth="1"/>
    <col min="8951" max="8952" width="0" style="68" hidden="1" customWidth="1"/>
    <col min="8953" max="8953" width="18.28515625" style="68" customWidth="1"/>
    <col min="8954" max="8954" width="64.85546875" style="68" customWidth="1"/>
    <col min="8955" max="8958" width="9.140625" style="68"/>
    <col min="8959" max="8959" width="14.85546875" style="68" customWidth="1"/>
    <col min="8960" max="9203" width="9.140625" style="68"/>
    <col min="9204" max="9204" width="37.7109375" style="68" customWidth="1"/>
    <col min="9205" max="9205" width="9.140625" style="68"/>
    <col min="9206" max="9206" width="12.85546875" style="68" customWidth="1"/>
    <col min="9207" max="9208" width="0" style="68" hidden="1" customWidth="1"/>
    <col min="9209" max="9209" width="18.28515625" style="68" customWidth="1"/>
    <col min="9210" max="9210" width="64.85546875" style="68" customWidth="1"/>
    <col min="9211" max="9214" width="9.140625" style="68"/>
    <col min="9215" max="9215" width="14.85546875" style="68" customWidth="1"/>
    <col min="9216" max="9459" width="9.140625" style="68"/>
    <col min="9460" max="9460" width="37.7109375" style="68" customWidth="1"/>
    <col min="9461" max="9461" width="9.140625" style="68"/>
    <col min="9462" max="9462" width="12.85546875" style="68" customWidth="1"/>
    <col min="9463" max="9464" width="0" style="68" hidden="1" customWidth="1"/>
    <col min="9465" max="9465" width="18.28515625" style="68" customWidth="1"/>
    <col min="9466" max="9466" width="64.85546875" style="68" customWidth="1"/>
    <col min="9467" max="9470" width="9.140625" style="68"/>
    <col min="9471" max="9471" width="14.85546875" style="68" customWidth="1"/>
    <col min="9472" max="9715" width="9.140625" style="68"/>
    <col min="9716" max="9716" width="37.7109375" style="68" customWidth="1"/>
    <col min="9717" max="9717" width="9.140625" style="68"/>
    <col min="9718" max="9718" width="12.85546875" style="68" customWidth="1"/>
    <col min="9719" max="9720" width="0" style="68" hidden="1" customWidth="1"/>
    <col min="9721" max="9721" width="18.28515625" style="68" customWidth="1"/>
    <col min="9722" max="9722" width="64.85546875" style="68" customWidth="1"/>
    <col min="9723" max="9726" width="9.140625" style="68"/>
    <col min="9727" max="9727" width="14.85546875" style="68" customWidth="1"/>
    <col min="9728" max="9971" width="9.140625" style="68"/>
    <col min="9972" max="9972" width="37.7109375" style="68" customWidth="1"/>
    <col min="9973" max="9973" width="9.140625" style="68"/>
    <col min="9974" max="9974" width="12.85546875" style="68" customWidth="1"/>
    <col min="9975" max="9976" width="0" style="68" hidden="1" customWidth="1"/>
    <col min="9977" max="9977" width="18.28515625" style="68" customWidth="1"/>
    <col min="9978" max="9978" width="64.85546875" style="68" customWidth="1"/>
    <col min="9979" max="9982" width="9.140625" style="68"/>
    <col min="9983" max="9983" width="14.85546875" style="68" customWidth="1"/>
    <col min="9984" max="10227" width="9.140625" style="68"/>
    <col min="10228" max="10228" width="37.7109375" style="68" customWidth="1"/>
    <col min="10229" max="10229" width="9.140625" style="68"/>
    <col min="10230" max="10230" width="12.85546875" style="68" customWidth="1"/>
    <col min="10231" max="10232" width="0" style="68" hidden="1" customWidth="1"/>
    <col min="10233" max="10233" width="18.28515625" style="68" customWidth="1"/>
    <col min="10234" max="10234" width="64.85546875" style="68" customWidth="1"/>
    <col min="10235" max="10238" width="9.140625" style="68"/>
    <col min="10239" max="10239" width="14.85546875" style="68" customWidth="1"/>
    <col min="10240" max="10483" width="9.140625" style="68"/>
    <col min="10484" max="10484" width="37.7109375" style="68" customWidth="1"/>
    <col min="10485" max="10485" width="9.140625" style="68"/>
    <col min="10486" max="10486" width="12.85546875" style="68" customWidth="1"/>
    <col min="10487" max="10488" width="0" style="68" hidden="1" customWidth="1"/>
    <col min="10489" max="10489" width="18.28515625" style="68" customWidth="1"/>
    <col min="10490" max="10490" width="64.85546875" style="68" customWidth="1"/>
    <col min="10491" max="10494" width="9.140625" style="68"/>
    <col min="10495" max="10495" width="14.85546875" style="68" customWidth="1"/>
    <col min="10496" max="10739" width="9.140625" style="68"/>
    <col min="10740" max="10740" width="37.7109375" style="68" customWidth="1"/>
    <col min="10741" max="10741" width="9.140625" style="68"/>
    <col min="10742" max="10742" width="12.85546875" style="68" customWidth="1"/>
    <col min="10743" max="10744" width="0" style="68" hidden="1" customWidth="1"/>
    <col min="10745" max="10745" width="18.28515625" style="68" customWidth="1"/>
    <col min="10746" max="10746" width="64.85546875" style="68" customWidth="1"/>
    <col min="10747" max="10750" width="9.140625" style="68"/>
    <col min="10751" max="10751" width="14.85546875" style="68" customWidth="1"/>
    <col min="10752" max="10995" width="9.140625" style="68"/>
    <col min="10996" max="10996" width="37.7109375" style="68" customWidth="1"/>
    <col min="10997" max="10997" width="9.140625" style="68"/>
    <col min="10998" max="10998" width="12.85546875" style="68" customWidth="1"/>
    <col min="10999" max="11000" width="0" style="68" hidden="1" customWidth="1"/>
    <col min="11001" max="11001" width="18.28515625" style="68" customWidth="1"/>
    <col min="11002" max="11002" width="64.85546875" style="68" customWidth="1"/>
    <col min="11003" max="11006" width="9.140625" style="68"/>
    <col min="11007" max="11007" width="14.85546875" style="68" customWidth="1"/>
    <col min="11008" max="11251" width="9.140625" style="68"/>
    <col min="11252" max="11252" width="37.7109375" style="68" customWidth="1"/>
    <col min="11253" max="11253" width="9.140625" style="68"/>
    <col min="11254" max="11254" width="12.85546875" style="68" customWidth="1"/>
    <col min="11255" max="11256" width="0" style="68" hidden="1" customWidth="1"/>
    <col min="11257" max="11257" width="18.28515625" style="68" customWidth="1"/>
    <col min="11258" max="11258" width="64.85546875" style="68" customWidth="1"/>
    <col min="11259" max="11262" width="9.140625" style="68"/>
    <col min="11263" max="11263" width="14.85546875" style="68" customWidth="1"/>
    <col min="11264" max="11507" width="9.140625" style="68"/>
    <col min="11508" max="11508" width="37.7109375" style="68" customWidth="1"/>
    <col min="11509" max="11509" width="9.140625" style="68"/>
    <col min="11510" max="11510" width="12.85546875" style="68" customWidth="1"/>
    <col min="11511" max="11512" width="0" style="68" hidden="1" customWidth="1"/>
    <col min="11513" max="11513" width="18.28515625" style="68" customWidth="1"/>
    <col min="11514" max="11514" width="64.85546875" style="68" customWidth="1"/>
    <col min="11515" max="11518" width="9.140625" style="68"/>
    <col min="11519" max="11519" width="14.85546875" style="68" customWidth="1"/>
    <col min="11520" max="11763" width="9.140625" style="68"/>
    <col min="11764" max="11764" width="37.7109375" style="68" customWidth="1"/>
    <col min="11765" max="11765" width="9.140625" style="68"/>
    <col min="11766" max="11766" width="12.85546875" style="68" customWidth="1"/>
    <col min="11767" max="11768" width="0" style="68" hidden="1" customWidth="1"/>
    <col min="11769" max="11769" width="18.28515625" style="68" customWidth="1"/>
    <col min="11770" max="11770" width="64.85546875" style="68" customWidth="1"/>
    <col min="11771" max="11774" width="9.140625" style="68"/>
    <col min="11775" max="11775" width="14.85546875" style="68" customWidth="1"/>
    <col min="11776" max="12019" width="9.140625" style="68"/>
    <col min="12020" max="12020" width="37.7109375" style="68" customWidth="1"/>
    <col min="12021" max="12021" width="9.140625" style="68"/>
    <col min="12022" max="12022" width="12.85546875" style="68" customWidth="1"/>
    <col min="12023" max="12024" width="0" style="68" hidden="1" customWidth="1"/>
    <col min="12025" max="12025" width="18.28515625" style="68" customWidth="1"/>
    <col min="12026" max="12026" width="64.85546875" style="68" customWidth="1"/>
    <col min="12027" max="12030" width="9.140625" style="68"/>
    <col min="12031" max="12031" width="14.85546875" style="68" customWidth="1"/>
    <col min="12032" max="12275" width="9.140625" style="68"/>
    <col min="12276" max="12276" width="37.7109375" style="68" customWidth="1"/>
    <col min="12277" max="12277" width="9.140625" style="68"/>
    <col min="12278" max="12278" width="12.85546875" style="68" customWidth="1"/>
    <col min="12279" max="12280" width="0" style="68" hidden="1" customWidth="1"/>
    <col min="12281" max="12281" width="18.28515625" style="68" customWidth="1"/>
    <col min="12282" max="12282" width="64.85546875" style="68" customWidth="1"/>
    <col min="12283" max="12286" width="9.140625" style="68"/>
    <col min="12287" max="12287" width="14.85546875" style="68" customWidth="1"/>
    <col min="12288" max="12531" width="9.140625" style="68"/>
    <col min="12532" max="12532" width="37.7109375" style="68" customWidth="1"/>
    <col min="12533" max="12533" width="9.140625" style="68"/>
    <col min="12534" max="12534" width="12.85546875" style="68" customWidth="1"/>
    <col min="12535" max="12536" width="0" style="68" hidden="1" customWidth="1"/>
    <col min="12537" max="12537" width="18.28515625" style="68" customWidth="1"/>
    <col min="12538" max="12538" width="64.85546875" style="68" customWidth="1"/>
    <col min="12539" max="12542" width="9.140625" style="68"/>
    <col min="12543" max="12543" width="14.85546875" style="68" customWidth="1"/>
    <col min="12544" max="12787" width="9.140625" style="68"/>
    <col min="12788" max="12788" width="37.7109375" style="68" customWidth="1"/>
    <col min="12789" max="12789" width="9.140625" style="68"/>
    <col min="12790" max="12790" width="12.85546875" style="68" customWidth="1"/>
    <col min="12791" max="12792" width="0" style="68" hidden="1" customWidth="1"/>
    <col min="12793" max="12793" width="18.28515625" style="68" customWidth="1"/>
    <col min="12794" max="12794" width="64.85546875" style="68" customWidth="1"/>
    <col min="12795" max="12798" width="9.140625" style="68"/>
    <col min="12799" max="12799" width="14.85546875" style="68" customWidth="1"/>
    <col min="12800" max="13043" width="9.140625" style="68"/>
    <col min="13044" max="13044" width="37.7109375" style="68" customWidth="1"/>
    <col min="13045" max="13045" width="9.140625" style="68"/>
    <col min="13046" max="13046" width="12.85546875" style="68" customWidth="1"/>
    <col min="13047" max="13048" width="0" style="68" hidden="1" customWidth="1"/>
    <col min="13049" max="13049" width="18.28515625" style="68" customWidth="1"/>
    <col min="13050" max="13050" width="64.85546875" style="68" customWidth="1"/>
    <col min="13051" max="13054" width="9.140625" style="68"/>
    <col min="13055" max="13055" width="14.85546875" style="68" customWidth="1"/>
    <col min="13056" max="13299" width="9.140625" style="68"/>
    <col min="13300" max="13300" width="37.7109375" style="68" customWidth="1"/>
    <col min="13301" max="13301" width="9.140625" style="68"/>
    <col min="13302" max="13302" width="12.85546875" style="68" customWidth="1"/>
    <col min="13303" max="13304" width="0" style="68" hidden="1" customWidth="1"/>
    <col min="13305" max="13305" width="18.28515625" style="68" customWidth="1"/>
    <col min="13306" max="13306" width="64.85546875" style="68" customWidth="1"/>
    <col min="13307" max="13310" width="9.140625" style="68"/>
    <col min="13311" max="13311" width="14.85546875" style="68" customWidth="1"/>
    <col min="13312" max="13555" width="9.140625" style="68"/>
    <col min="13556" max="13556" width="37.7109375" style="68" customWidth="1"/>
    <col min="13557" max="13557" width="9.140625" style="68"/>
    <col min="13558" max="13558" width="12.85546875" style="68" customWidth="1"/>
    <col min="13559" max="13560" width="0" style="68" hidden="1" customWidth="1"/>
    <col min="13561" max="13561" width="18.28515625" style="68" customWidth="1"/>
    <col min="13562" max="13562" width="64.85546875" style="68" customWidth="1"/>
    <col min="13563" max="13566" width="9.140625" style="68"/>
    <col min="13567" max="13567" width="14.85546875" style="68" customWidth="1"/>
    <col min="13568" max="13811" width="9.140625" style="68"/>
    <col min="13812" max="13812" width="37.7109375" style="68" customWidth="1"/>
    <col min="13813" max="13813" width="9.140625" style="68"/>
    <col min="13814" max="13814" width="12.85546875" style="68" customWidth="1"/>
    <col min="13815" max="13816" width="0" style="68" hidden="1" customWidth="1"/>
    <col min="13817" max="13817" width="18.28515625" style="68" customWidth="1"/>
    <col min="13818" max="13818" width="64.85546875" style="68" customWidth="1"/>
    <col min="13819" max="13822" width="9.140625" style="68"/>
    <col min="13823" max="13823" width="14.85546875" style="68" customWidth="1"/>
    <col min="13824" max="14067" width="9.140625" style="68"/>
    <col min="14068" max="14068" width="37.7109375" style="68" customWidth="1"/>
    <col min="14069" max="14069" width="9.140625" style="68"/>
    <col min="14070" max="14070" width="12.85546875" style="68" customWidth="1"/>
    <col min="14071" max="14072" width="0" style="68" hidden="1" customWidth="1"/>
    <col min="14073" max="14073" width="18.28515625" style="68" customWidth="1"/>
    <col min="14074" max="14074" width="64.85546875" style="68" customWidth="1"/>
    <col min="14075" max="14078" width="9.140625" style="68"/>
    <col min="14079" max="14079" width="14.85546875" style="68" customWidth="1"/>
    <col min="14080" max="14323" width="9.140625" style="68"/>
    <col min="14324" max="14324" width="37.7109375" style="68" customWidth="1"/>
    <col min="14325" max="14325" width="9.140625" style="68"/>
    <col min="14326" max="14326" width="12.85546875" style="68" customWidth="1"/>
    <col min="14327" max="14328" width="0" style="68" hidden="1" customWidth="1"/>
    <col min="14329" max="14329" width="18.28515625" style="68" customWidth="1"/>
    <col min="14330" max="14330" width="64.85546875" style="68" customWidth="1"/>
    <col min="14331" max="14334" width="9.140625" style="68"/>
    <col min="14335" max="14335" width="14.85546875" style="68" customWidth="1"/>
    <col min="14336" max="14579" width="9.140625" style="68"/>
    <col min="14580" max="14580" width="37.7109375" style="68" customWidth="1"/>
    <col min="14581" max="14581" width="9.140625" style="68"/>
    <col min="14582" max="14582" width="12.85546875" style="68" customWidth="1"/>
    <col min="14583" max="14584" width="0" style="68" hidden="1" customWidth="1"/>
    <col min="14585" max="14585" width="18.28515625" style="68" customWidth="1"/>
    <col min="14586" max="14586" width="64.85546875" style="68" customWidth="1"/>
    <col min="14587" max="14590" width="9.140625" style="68"/>
    <col min="14591" max="14591" width="14.85546875" style="68" customWidth="1"/>
    <col min="14592" max="14835" width="9.140625" style="68"/>
    <col min="14836" max="14836" width="37.7109375" style="68" customWidth="1"/>
    <col min="14837" max="14837" width="9.140625" style="68"/>
    <col min="14838" max="14838" width="12.85546875" style="68" customWidth="1"/>
    <col min="14839" max="14840" width="0" style="68" hidden="1" customWidth="1"/>
    <col min="14841" max="14841" width="18.28515625" style="68" customWidth="1"/>
    <col min="14842" max="14842" width="64.85546875" style="68" customWidth="1"/>
    <col min="14843" max="14846" width="9.140625" style="68"/>
    <col min="14847" max="14847" width="14.85546875" style="68" customWidth="1"/>
    <col min="14848" max="15091" width="9.140625" style="68"/>
    <col min="15092" max="15092" width="37.7109375" style="68" customWidth="1"/>
    <col min="15093" max="15093" width="9.140625" style="68"/>
    <col min="15094" max="15094" width="12.85546875" style="68" customWidth="1"/>
    <col min="15095" max="15096" width="0" style="68" hidden="1" customWidth="1"/>
    <col min="15097" max="15097" width="18.28515625" style="68" customWidth="1"/>
    <col min="15098" max="15098" width="64.85546875" style="68" customWidth="1"/>
    <col min="15099" max="15102" width="9.140625" style="68"/>
    <col min="15103" max="15103" width="14.85546875" style="68" customWidth="1"/>
    <col min="15104" max="15347" width="9.140625" style="68"/>
    <col min="15348" max="15348" width="37.7109375" style="68" customWidth="1"/>
    <col min="15349" max="15349" width="9.140625" style="68"/>
    <col min="15350" max="15350" width="12.85546875" style="68" customWidth="1"/>
    <col min="15351" max="15352" width="0" style="68" hidden="1" customWidth="1"/>
    <col min="15353" max="15353" width="18.28515625" style="68" customWidth="1"/>
    <col min="15354" max="15354" width="64.85546875" style="68" customWidth="1"/>
    <col min="15355" max="15358" width="9.140625" style="68"/>
    <col min="15359" max="15359" width="14.85546875" style="68" customWidth="1"/>
    <col min="15360" max="15603" width="9.140625" style="68"/>
    <col min="15604" max="15604" width="37.7109375" style="68" customWidth="1"/>
    <col min="15605" max="15605" width="9.140625" style="68"/>
    <col min="15606" max="15606" width="12.85546875" style="68" customWidth="1"/>
    <col min="15607" max="15608" width="0" style="68" hidden="1" customWidth="1"/>
    <col min="15609" max="15609" width="18.28515625" style="68" customWidth="1"/>
    <col min="15610" max="15610" width="64.85546875" style="68" customWidth="1"/>
    <col min="15611" max="15614" width="9.140625" style="68"/>
    <col min="15615" max="15615" width="14.85546875" style="68" customWidth="1"/>
    <col min="15616" max="15859" width="9.140625" style="68"/>
    <col min="15860" max="15860" width="37.7109375" style="68" customWidth="1"/>
    <col min="15861" max="15861" width="9.140625" style="68"/>
    <col min="15862" max="15862" width="12.85546875" style="68" customWidth="1"/>
    <col min="15863" max="15864" width="0" style="68" hidden="1" customWidth="1"/>
    <col min="15865" max="15865" width="18.28515625" style="68" customWidth="1"/>
    <col min="15866" max="15866" width="64.85546875" style="68" customWidth="1"/>
    <col min="15867" max="15870" width="9.140625" style="68"/>
    <col min="15871" max="15871" width="14.85546875" style="68" customWidth="1"/>
    <col min="15872" max="16115" width="9.140625" style="68"/>
    <col min="16116" max="16116" width="37.7109375" style="68" customWidth="1"/>
    <col min="16117" max="16117" width="9.140625" style="68"/>
    <col min="16118" max="16118" width="12.85546875" style="68" customWidth="1"/>
    <col min="16119" max="16120" width="0" style="68" hidden="1" customWidth="1"/>
    <col min="16121" max="16121" width="18.28515625" style="68" customWidth="1"/>
    <col min="16122" max="16122" width="64.85546875" style="68" customWidth="1"/>
    <col min="16123" max="16126" width="9.140625" style="68"/>
    <col min="16127" max="16127" width="14.85546875" style="68" customWidth="1"/>
    <col min="16128" max="16384" width="9.140625" style="68"/>
  </cols>
  <sheetData>
    <row r="1" spans="1:35" ht="18.75" x14ac:dyDescent="0.25">
      <c r="L1" s="42" t="s">
        <v>69</v>
      </c>
    </row>
    <row r="2" spans="1:35" ht="18.75" x14ac:dyDescent="0.3">
      <c r="L2" s="15" t="s">
        <v>10</v>
      </c>
    </row>
    <row r="3" spans="1:35" ht="18.75" x14ac:dyDescent="0.3">
      <c r="L3" s="15" t="s">
        <v>68</v>
      </c>
    </row>
    <row r="4" spans="1:35" ht="18.75" x14ac:dyDescent="0.3">
      <c r="K4" s="15"/>
    </row>
    <row r="5" spans="1:35" x14ac:dyDescent="0.25">
      <c r="A5" s="324" t="s">
        <v>471</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row>
    <row r="6" spans="1:35" ht="18.75" x14ac:dyDescent="0.3">
      <c r="K6" s="15"/>
    </row>
    <row r="7" spans="1:35" ht="18.75" x14ac:dyDescent="0.25">
      <c r="A7" s="328" t="s">
        <v>9</v>
      </c>
      <c r="B7" s="328"/>
      <c r="C7" s="328"/>
      <c r="D7" s="328"/>
      <c r="E7" s="328"/>
      <c r="F7" s="328"/>
      <c r="G7" s="328"/>
      <c r="H7" s="328"/>
      <c r="I7" s="328"/>
      <c r="J7" s="328"/>
      <c r="K7" s="328"/>
      <c r="L7" s="328"/>
    </row>
    <row r="8" spans="1:35" ht="18.75" x14ac:dyDescent="0.25">
      <c r="A8" s="328"/>
      <c r="B8" s="328"/>
      <c r="C8" s="328"/>
      <c r="D8" s="328"/>
      <c r="E8" s="328"/>
      <c r="F8" s="328"/>
      <c r="G8" s="328"/>
      <c r="H8" s="328"/>
      <c r="I8" s="328"/>
      <c r="J8" s="328"/>
      <c r="K8" s="328"/>
      <c r="L8" s="328"/>
    </row>
    <row r="9" spans="1:35" x14ac:dyDescent="0.25">
      <c r="A9" s="330" t="s">
        <v>465</v>
      </c>
      <c r="B9" s="330"/>
      <c r="C9" s="330"/>
      <c r="D9" s="330"/>
      <c r="E9" s="330"/>
      <c r="F9" s="330"/>
      <c r="G9" s="330"/>
      <c r="H9" s="330"/>
      <c r="I9" s="330"/>
      <c r="J9" s="330"/>
      <c r="K9" s="330"/>
      <c r="L9" s="330"/>
    </row>
    <row r="10" spans="1:35" x14ac:dyDescent="0.25">
      <c r="A10" s="325" t="s">
        <v>8</v>
      </c>
      <c r="B10" s="325"/>
      <c r="C10" s="325"/>
      <c r="D10" s="325"/>
      <c r="E10" s="325"/>
      <c r="F10" s="325"/>
      <c r="G10" s="325"/>
      <c r="H10" s="325"/>
      <c r="I10" s="325"/>
      <c r="J10" s="325"/>
      <c r="K10" s="325"/>
      <c r="L10" s="325"/>
    </row>
    <row r="11" spans="1:35" ht="18.75" x14ac:dyDescent="0.25">
      <c r="A11" s="328"/>
      <c r="B11" s="328"/>
      <c r="C11" s="328"/>
      <c r="D11" s="328"/>
      <c r="E11" s="328"/>
      <c r="F11" s="328"/>
      <c r="G11" s="328"/>
      <c r="H11" s="328"/>
      <c r="I11" s="328"/>
      <c r="J11" s="328"/>
      <c r="K11" s="328"/>
      <c r="L11" s="328"/>
    </row>
    <row r="12" spans="1:35" x14ac:dyDescent="0.25">
      <c r="A12" s="329" t="str">
        <f>'1. паспорт местоположение'!A12:C12</f>
        <v>O_TP1600.PS.0182</v>
      </c>
      <c r="B12" s="329"/>
      <c r="C12" s="329"/>
      <c r="D12" s="329"/>
      <c r="E12" s="329"/>
      <c r="F12" s="329"/>
      <c r="G12" s="329"/>
      <c r="H12" s="329"/>
      <c r="I12" s="329"/>
      <c r="J12" s="329"/>
      <c r="K12" s="329"/>
      <c r="L12" s="329"/>
    </row>
    <row r="13" spans="1:35" x14ac:dyDescent="0.25">
      <c r="A13" s="325" t="s">
        <v>7</v>
      </c>
      <c r="B13" s="325"/>
      <c r="C13" s="325"/>
      <c r="D13" s="325"/>
      <c r="E13" s="325"/>
      <c r="F13" s="325"/>
      <c r="G13" s="325"/>
      <c r="H13" s="325"/>
      <c r="I13" s="325"/>
      <c r="J13" s="325"/>
      <c r="K13" s="325"/>
      <c r="L13" s="325"/>
    </row>
    <row r="14" spans="1:35" ht="18.75" x14ac:dyDescent="0.25">
      <c r="A14" s="337"/>
      <c r="B14" s="337"/>
      <c r="C14" s="337"/>
      <c r="D14" s="337"/>
      <c r="E14" s="337"/>
      <c r="F14" s="337"/>
      <c r="G14" s="337"/>
      <c r="H14" s="337"/>
      <c r="I14" s="337"/>
      <c r="J14" s="337"/>
      <c r="K14" s="337"/>
      <c r="L14" s="337"/>
    </row>
    <row r="15" spans="1:35" ht="51.75" customHeight="1" x14ac:dyDescent="0.25">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365"/>
      <c r="E15" s="365"/>
      <c r="F15" s="365"/>
      <c r="G15" s="365"/>
      <c r="H15" s="365"/>
      <c r="I15" s="365"/>
      <c r="J15" s="365"/>
      <c r="K15" s="365"/>
      <c r="L15" s="365"/>
    </row>
    <row r="16" spans="1:35" x14ac:dyDescent="0.25">
      <c r="A16" s="325" t="s">
        <v>6</v>
      </c>
      <c r="B16" s="325"/>
      <c r="C16" s="325"/>
      <c r="D16" s="325"/>
      <c r="E16" s="325"/>
      <c r="F16" s="325"/>
      <c r="G16" s="325"/>
      <c r="H16" s="325"/>
      <c r="I16" s="325"/>
      <c r="J16" s="325"/>
      <c r="K16" s="325"/>
      <c r="L16" s="325"/>
    </row>
    <row r="17" spans="1:12" ht="15.75" customHeight="1" x14ac:dyDescent="0.25">
      <c r="L17" s="84"/>
    </row>
    <row r="18" spans="1:12" x14ac:dyDescent="0.25">
      <c r="K18" s="83"/>
    </row>
    <row r="19" spans="1:12" ht="15.75" customHeight="1" x14ac:dyDescent="0.25">
      <c r="A19" s="484" t="s">
        <v>422</v>
      </c>
      <c r="B19" s="484"/>
      <c r="C19" s="484"/>
      <c r="D19" s="484"/>
      <c r="E19" s="484"/>
      <c r="F19" s="484"/>
      <c r="G19" s="484"/>
      <c r="H19" s="484"/>
      <c r="I19" s="484"/>
      <c r="J19" s="484"/>
      <c r="K19" s="484"/>
      <c r="L19" s="484"/>
    </row>
    <row r="20" spans="1:12" x14ac:dyDescent="0.25">
      <c r="A20" s="69"/>
      <c r="B20" s="69"/>
      <c r="C20" s="82"/>
      <c r="D20" s="82"/>
      <c r="E20" s="82"/>
      <c r="F20" s="82"/>
      <c r="G20" s="82"/>
      <c r="H20" s="82"/>
      <c r="I20" s="82"/>
      <c r="J20" s="82"/>
      <c r="K20" s="82"/>
      <c r="L20" s="82"/>
    </row>
    <row r="21" spans="1:12" ht="28.5" customHeight="1" x14ac:dyDescent="0.25">
      <c r="A21" s="474" t="s">
        <v>220</v>
      </c>
      <c r="B21" s="474" t="s">
        <v>219</v>
      </c>
      <c r="C21" s="480" t="s">
        <v>354</v>
      </c>
      <c r="D21" s="480"/>
      <c r="E21" s="480"/>
      <c r="F21" s="480"/>
      <c r="G21" s="480"/>
      <c r="H21" s="480"/>
      <c r="I21" s="475" t="s">
        <v>218</v>
      </c>
      <c r="J21" s="477" t="s">
        <v>356</v>
      </c>
      <c r="K21" s="474" t="s">
        <v>217</v>
      </c>
      <c r="L21" s="476" t="s">
        <v>355</v>
      </c>
    </row>
    <row r="22" spans="1:12" ht="58.5" customHeight="1" x14ac:dyDescent="0.25">
      <c r="A22" s="474"/>
      <c r="B22" s="474"/>
      <c r="C22" s="481" t="s">
        <v>2</v>
      </c>
      <c r="D22" s="481"/>
      <c r="E22" s="140"/>
      <c r="F22" s="141"/>
      <c r="G22" s="482" t="s">
        <v>1</v>
      </c>
      <c r="H22" s="483"/>
      <c r="I22" s="475"/>
      <c r="J22" s="478"/>
      <c r="K22" s="474"/>
      <c r="L22" s="476"/>
    </row>
    <row r="23" spans="1:12" ht="47.25" x14ac:dyDescent="0.25">
      <c r="A23" s="474"/>
      <c r="B23" s="474"/>
      <c r="C23" s="81" t="s">
        <v>216</v>
      </c>
      <c r="D23" s="81" t="s">
        <v>215</v>
      </c>
      <c r="E23" s="81" t="s">
        <v>216</v>
      </c>
      <c r="F23" s="81" t="s">
        <v>215</v>
      </c>
      <c r="G23" s="81" t="s">
        <v>216</v>
      </c>
      <c r="H23" s="81" t="s">
        <v>215</v>
      </c>
      <c r="I23" s="475"/>
      <c r="J23" s="479"/>
      <c r="K23" s="474"/>
      <c r="L23" s="47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214</v>
      </c>
      <c r="C25" s="76"/>
      <c r="D25" s="79"/>
      <c r="E25" s="79"/>
      <c r="F25" s="79"/>
      <c r="G25" s="79"/>
      <c r="H25" s="79"/>
      <c r="I25" s="79"/>
      <c r="J25" s="79"/>
      <c r="K25" s="73"/>
      <c r="L25" s="92"/>
    </row>
    <row r="26" spans="1:12" ht="21.75" customHeight="1" x14ac:dyDescent="0.25">
      <c r="A26" s="75" t="s">
        <v>213</v>
      </c>
      <c r="B26" s="80" t="s">
        <v>361</v>
      </c>
      <c r="C26" s="188">
        <v>45274</v>
      </c>
      <c r="D26" s="188">
        <v>45313</v>
      </c>
      <c r="E26" s="189"/>
      <c r="F26" s="189"/>
      <c r="G26" s="188">
        <v>45274</v>
      </c>
      <c r="H26" s="188">
        <v>45306</v>
      </c>
      <c r="I26" s="194">
        <v>1</v>
      </c>
      <c r="J26" s="194">
        <v>1</v>
      </c>
      <c r="K26" s="73"/>
      <c r="L26" s="73"/>
    </row>
    <row r="27" spans="1:12" s="70" customFormat="1" ht="39" customHeight="1" x14ac:dyDescent="0.25">
      <c r="A27" s="75" t="s">
        <v>212</v>
      </c>
      <c r="B27" s="80" t="s">
        <v>363</v>
      </c>
      <c r="C27" s="188" t="s">
        <v>466</v>
      </c>
      <c r="D27" s="188" t="s">
        <v>466</v>
      </c>
      <c r="E27" s="189"/>
      <c r="F27" s="189"/>
      <c r="G27" s="188" t="s">
        <v>466</v>
      </c>
      <c r="H27" s="188" t="s">
        <v>466</v>
      </c>
      <c r="I27" s="79"/>
      <c r="J27" s="79"/>
      <c r="K27" s="73"/>
      <c r="L27" s="73"/>
    </row>
    <row r="28" spans="1:12" s="70" customFormat="1" ht="70.5" customHeight="1" x14ac:dyDescent="0.25">
      <c r="A28" s="75" t="s">
        <v>362</v>
      </c>
      <c r="B28" s="80" t="s">
        <v>367</v>
      </c>
      <c r="C28" s="188" t="s">
        <v>466</v>
      </c>
      <c r="D28" s="188" t="s">
        <v>466</v>
      </c>
      <c r="E28" s="189"/>
      <c r="F28" s="189"/>
      <c r="G28" s="188" t="s">
        <v>466</v>
      </c>
      <c r="H28" s="188" t="s">
        <v>466</v>
      </c>
      <c r="I28" s="79"/>
      <c r="J28" s="79"/>
      <c r="K28" s="73"/>
      <c r="L28" s="73"/>
    </row>
    <row r="29" spans="1:12" s="70" customFormat="1" ht="42" customHeight="1" x14ac:dyDescent="0.25">
      <c r="A29" s="75" t="s">
        <v>211</v>
      </c>
      <c r="B29" s="80" t="s">
        <v>366</v>
      </c>
      <c r="C29" s="188" t="s">
        <v>466</v>
      </c>
      <c r="D29" s="188" t="s">
        <v>466</v>
      </c>
      <c r="E29" s="189"/>
      <c r="F29" s="189"/>
      <c r="G29" s="188" t="s">
        <v>466</v>
      </c>
      <c r="H29" s="188" t="s">
        <v>466</v>
      </c>
      <c r="I29" s="79"/>
      <c r="J29" s="79"/>
      <c r="K29" s="73"/>
      <c r="L29" s="73"/>
    </row>
    <row r="30" spans="1:12" s="70" customFormat="1" ht="42" customHeight="1" x14ac:dyDescent="0.25">
      <c r="A30" s="75" t="s">
        <v>210</v>
      </c>
      <c r="B30" s="80" t="s">
        <v>368</v>
      </c>
      <c r="C30" s="188" t="s">
        <v>466</v>
      </c>
      <c r="D30" s="188" t="s">
        <v>466</v>
      </c>
      <c r="E30" s="189"/>
      <c r="F30" s="189"/>
      <c r="G30" s="188" t="s">
        <v>466</v>
      </c>
      <c r="H30" s="188" t="s">
        <v>466</v>
      </c>
      <c r="I30" s="79"/>
      <c r="J30" s="79"/>
      <c r="K30" s="73"/>
      <c r="L30" s="73"/>
    </row>
    <row r="31" spans="1:12" s="70" customFormat="1" ht="37.5" customHeight="1" x14ac:dyDescent="0.25">
      <c r="A31" s="75" t="s">
        <v>209</v>
      </c>
      <c r="B31" s="74" t="s">
        <v>364</v>
      </c>
      <c r="C31" s="188" t="s">
        <v>466</v>
      </c>
      <c r="D31" s="188" t="s">
        <v>466</v>
      </c>
      <c r="E31" s="189"/>
      <c r="F31" s="189"/>
      <c r="G31" s="188" t="s">
        <v>466</v>
      </c>
      <c r="H31" s="188" t="s">
        <v>466</v>
      </c>
      <c r="I31" s="79"/>
      <c r="J31" s="79"/>
      <c r="K31" s="73"/>
      <c r="L31" s="73"/>
    </row>
    <row r="32" spans="1:12" s="70" customFormat="1" ht="31.5" x14ac:dyDescent="0.25">
      <c r="A32" s="75" t="s">
        <v>207</v>
      </c>
      <c r="B32" s="74" t="s">
        <v>369</v>
      </c>
      <c r="C32" s="188" t="s">
        <v>466</v>
      </c>
      <c r="D32" s="188" t="s">
        <v>466</v>
      </c>
      <c r="E32" s="189"/>
      <c r="F32" s="189"/>
      <c r="G32" s="188" t="s">
        <v>466</v>
      </c>
      <c r="H32" s="188" t="s">
        <v>466</v>
      </c>
      <c r="I32" s="79"/>
      <c r="J32" s="79"/>
      <c r="K32" s="73"/>
      <c r="L32" s="73"/>
    </row>
    <row r="33" spans="1:12" s="70" customFormat="1" ht="37.5" customHeight="1" x14ac:dyDescent="0.25">
      <c r="A33" s="75" t="s">
        <v>380</v>
      </c>
      <c r="B33" s="74" t="s">
        <v>296</v>
      </c>
      <c r="C33" s="188" t="s">
        <v>466</v>
      </c>
      <c r="D33" s="188" t="s">
        <v>466</v>
      </c>
      <c r="E33" s="189"/>
      <c r="F33" s="189"/>
      <c r="G33" s="188" t="s">
        <v>466</v>
      </c>
      <c r="H33" s="188" t="s">
        <v>466</v>
      </c>
      <c r="I33" s="79"/>
      <c r="J33" s="79"/>
      <c r="K33" s="73"/>
      <c r="L33" s="73"/>
    </row>
    <row r="34" spans="1:12" s="70" customFormat="1" ht="47.25" customHeight="1" x14ac:dyDescent="0.25">
      <c r="A34" s="75" t="s">
        <v>381</v>
      </c>
      <c r="B34" s="74" t="s">
        <v>373</v>
      </c>
      <c r="C34" s="188" t="s">
        <v>466</v>
      </c>
      <c r="D34" s="188" t="s">
        <v>466</v>
      </c>
      <c r="E34" s="189"/>
      <c r="F34" s="189"/>
      <c r="G34" s="188" t="s">
        <v>466</v>
      </c>
      <c r="H34" s="188" t="s">
        <v>466</v>
      </c>
      <c r="I34" s="78"/>
      <c r="J34" s="78"/>
      <c r="K34" s="78"/>
      <c r="L34" s="73"/>
    </row>
    <row r="35" spans="1:12" s="70" customFormat="1" ht="33" customHeight="1" x14ac:dyDescent="0.25">
      <c r="A35" s="75" t="s">
        <v>382</v>
      </c>
      <c r="B35" s="74" t="s">
        <v>208</v>
      </c>
      <c r="C35" s="188">
        <v>45453</v>
      </c>
      <c r="D35" s="188">
        <v>45460</v>
      </c>
      <c r="E35" s="189"/>
      <c r="F35" s="189"/>
      <c r="G35" s="188">
        <v>45453</v>
      </c>
      <c r="H35" s="188">
        <v>45460</v>
      </c>
      <c r="I35" s="194">
        <v>1</v>
      </c>
      <c r="J35" s="194">
        <v>1</v>
      </c>
      <c r="K35" s="78"/>
      <c r="L35" s="73"/>
    </row>
    <row r="36" spans="1:12" ht="35.25" customHeight="1" x14ac:dyDescent="0.25">
      <c r="A36" s="75" t="s">
        <v>383</v>
      </c>
      <c r="B36" s="74" t="s">
        <v>365</v>
      </c>
      <c r="C36" s="192" t="s">
        <v>466</v>
      </c>
      <c r="D36" s="192" t="s">
        <v>466</v>
      </c>
      <c r="E36" s="190"/>
      <c r="F36" s="191"/>
      <c r="G36" s="192" t="s">
        <v>466</v>
      </c>
      <c r="H36" s="192" t="s">
        <v>466</v>
      </c>
      <c r="I36" s="77"/>
      <c r="J36" s="77"/>
      <c r="K36" s="73"/>
      <c r="L36" s="73"/>
    </row>
    <row r="37" spans="1:12" ht="25.5" customHeight="1" x14ac:dyDescent="0.25">
      <c r="A37" s="75" t="s">
        <v>384</v>
      </c>
      <c r="B37" s="74" t="s">
        <v>206</v>
      </c>
      <c r="C37" s="192">
        <v>45397</v>
      </c>
      <c r="D37" s="192">
        <v>45432</v>
      </c>
      <c r="E37" s="190"/>
      <c r="F37" s="191"/>
      <c r="G37" s="192">
        <v>45397</v>
      </c>
      <c r="H37" s="192">
        <v>45432</v>
      </c>
      <c r="I37" s="194">
        <v>1</v>
      </c>
      <c r="J37" s="194">
        <v>1</v>
      </c>
      <c r="K37" s="73"/>
      <c r="L37" s="73"/>
    </row>
    <row r="38" spans="1:12" x14ac:dyDescent="0.25">
      <c r="A38" s="75" t="s">
        <v>385</v>
      </c>
      <c r="B38" s="76" t="s">
        <v>205</v>
      </c>
      <c r="C38" s="192"/>
      <c r="D38" s="192"/>
      <c r="E38" s="193"/>
      <c r="F38" s="193"/>
      <c r="G38" s="192"/>
      <c r="H38" s="192"/>
      <c r="I38" s="73"/>
      <c r="J38" s="73"/>
      <c r="K38" s="73"/>
      <c r="L38" s="73"/>
    </row>
    <row r="39" spans="1:12" ht="63" x14ac:dyDescent="0.25">
      <c r="A39" s="75">
        <v>2</v>
      </c>
      <c r="B39" s="74" t="s">
        <v>370</v>
      </c>
      <c r="C39" s="192" t="s">
        <v>466</v>
      </c>
      <c r="D39" s="192" t="s">
        <v>466</v>
      </c>
      <c r="E39" s="193"/>
      <c r="F39" s="193"/>
      <c r="G39" s="192" t="s">
        <v>466</v>
      </c>
      <c r="H39" s="192" t="s">
        <v>466</v>
      </c>
      <c r="I39" s="73"/>
      <c r="J39" s="73"/>
      <c r="K39" s="73"/>
      <c r="L39" s="73"/>
    </row>
    <row r="40" spans="1:12" ht="33.75" customHeight="1" x14ac:dyDescent="0.25">
      <c r="A40" s="75" t="s">
        <v>204</v>
      </c>
      <c r="B40" s="74" t="s">
        <v>372</v>
      </c>
      <c r="C40" s="192">
        <v>45474</v>
      </c>
      <c r="D40" s="192">
        <v>45565</v>
      </c>
      <c r="E40" s="193"/>
      <c r="F40" s="193"/>
      <c r="G40" s="192">
        <v>45870</v>
      </c>
      <c r="H40" s="192">
        <v>45930</v>
      </c>
      <c r="I40" s="73"/>
      <c r="J40" s="73"/>
      <c r="K40" s="73"/>
      <c r="L40" s="73"/>
    </row>
    <row r="41" spans="1:12" ht="63" customHeight="1" x14ac:dyDescent="0.25">
      <c r="A41" s="75" t="s">
        <v>203</v>
      </c>
      <c r="B41" s="76" t="s">
        <v>453</v>
      </c>
      <c r="C41" s="192"/>
      <c r="D41" s="192"/>
      <c r="E41" s="193"/>
      <c r="F41" s="193"/>
      <c r="G41" s="192"/>
      <c r="H41" s="192"/>
      <c r="I41" s="73"/>
      <c r="J41" s="73"/>
      <c r="K41" s="73"/>
      <c r="L41" s="73"/>
    </row>
    <row r="42" spans="1:12" ht="58.5" customHeight="1" x14ac:dyDescent="0.25">
      <c r="A42" s="75">
        <v>3</v>
      </c>
      <c r="B42" s="74" t="s">
        <v>371</v>
      </c>
      <c r="C42" s="192" t="s">
        <v>466</v>
      </c>
      <c r="D42" s="192" t="s">
        <v>466</v>
      </c>
      <c r="E42" s="193"/>
      <c r="F42" s="193"/>
      <c r="G42" s="192" t="s">
        <v>466</v>
      </c>
      <c r="H42" s="192" t="s">
        <v>466</v>
      </c>
      <c r="I42" s="73"/>
      <c r="J42" s="73"/>
      <c r="K42" s="73"/>
      <c r="L42" s="73"/>
    </row>
    <row r="43" spans="1:12" ht="34.5" customHeight="1" x14ac:dyDescent="0.25">
      <c r="A43" s="75" t="s">
        <v>202</v>
      </c>
      <c r="B43" s="74" t="s">
        <v>200</v>
      </c>
      <c r="C43" s="192">
        <v>45566</v>
      </c>
      <c r="D43" s="192">
        <v>45595</v>
      </c>
      <c r="E43" s="193"/>
      <c r="F43" s="193"/>
      <c r="G43" s="192">
        <v>45931</v>
      </c>
      <c r="H43" s="192">
        <v>45960</v>
      </c>
      <c r="I43" s="73"/>
      <c r="J43" s="73"/>
      <c r="K43" s="73"/>
      <c r="L43" s="73"/>
    </row>
    <row r="44" spans="1:12" ht="24.75" customHeight="1" x14ac:dyDescent="0.25">
      <c r="A44" s="75" t="s">
        <v>201</v>
      </c>
      <c r="B44" s="74" t="s">
        <v>198</v>
      </c>
      <c r="C44" s="192">
        <v>45580</v>
      </c>
      <c r="D44" s="192">
        <v>45626</v>
      </c>
      <c r="E44" s="193"/>
      <c r="F44" s="193"/>
      <c r="G44" s="192">
        <v>45945</v>
      </c>
      <c r="H44" s="192">
        <v>45991</v>
      </c>
      <c r="I44" s="73"/>
      <c r="J44" s="73"/>
      <c r="K44" s="73"/>
      <c r="L44" s="73"/>
    </row>
    <row r="45" spans="1:12" ht="90.75" customHeight="1" x14ac:dyDescent="0.25">
      <c r="A45" s="75" t="s">
        <v>199</v>
      </c>
      <c r="B45" s="74" t="s">
        <v>376</v>
      </c>
      <c r="C45" s="192" t="s">
        <v>466</v>
      </c>
      <c r="D45" s="192" t="s">
        <v>466</v>
      </c>
      <c r="E45" s="193"/>
      <c r="F45" s="193"/>
      <c r="G45" s="192" t="s">
        <v>466</v>
      </c>
      <c r="H45" s="192" t="s">
        <v>466</v>
      </c>
      <c r="I45" s="73"/>
      <c r="J45" s="73"/>
      <c r="K45" s="73"/>
      <c r="L45" s="73"/>
    </row>
    <row r="46" spans="1:12" ht="167.25" customHeight="1" x14ac:dyDescent="0.25">
      <c r="A46" s="75" t="s">
        <v>197</v>
      </c>
      <c r="B46" s="74" t="s">
        <v>374</v>
      </c>
      <c r="C46" s="192">
        <v>45616</v>
      </c>
      <c r="D46" s="192">
        <v>45626</v>
      </c>
      <c r="E46" s="193"/>
      <c r="F46" s="193"/>
      <c r="G46" s="192">
        <v>45981</v>
      </c>
      <c r="H46" s="192">
        <v>45991</v>
      </c>
      <c r="I46" s="73"/>
      <c r="J46" s="73"/>
      <c r="K46" s="73"/>
      <c r="L46" s="73"/>
    </row>
    <row r="47" spans="1:12" ht="30.75" customHeight="1" x14ac:dyDescent="0.25">
      <c r="A47" s="75" t="s">
        <v>195</v>
      </c>
      <c r="B47" s="74" t="s">
        <v>196</v>
      </c>
      <c r="C47" s="192">
        <v>45611</v>
      </c>
      <c r="D47" s="192">
        <v>45626</v>
      </c>
      <c r="E47" s="193"/>
      <c r="F47" s="193"/>
      <c r="G47" s="192">
        <v>45976</v>
      </c>
      <c r="H47" s="192">
        <v>45991</v>
      </c>
      <c r="I47" s="73"/>
      <c r="J47" s="73"/>
      <c r="K47" s="73"/>
      <c r="L47" s="73"/>
    </row>
    <row r="48" spans="1:12" ht="37.5" customHeight="1" x14ac:dyDescent="0.25">
      <c r="A48" s="75" t="s">
        <v>386</v>
      </c>
      <c r="B48" s="76" t="s">
        <v>194</v>
      </c>
      <c r="C48" s="192"/>
      <c r="D48" s="192"/>
      <c r="E48" s="193"/>
      <c r="F48" s="193"/>
      <c r="G48" s="192"/>
      <c r="H48" s="192"/>
      <c r="I48" s="73"/>
      <c r="J48" s="73"/>
      <c r="K48" s="73"/>
      <c r="L48" s="73"/>
    </row>
    <row r="49" spans="1:12" ht="35.25" customHeight="1" x14ac:dyDescent="0.25">
      <c r="A49" s="75">
        <v>4</v>
      </c>
      <c r="B49" s="74" t="s">
        <v>192</v>
      </c>
      <c r="C49" s="192">
        <v>45636</v>
      </c>
      <c r="D49" s="192">
        <v>45641</v>
      </c>
      <c r="E49" s="193"/>
      <c r="F49" s="193"/>
      <c r="G49" s="192">
        <v>46001</v>
      </c>
      <c r="H49" s="192">
        <v>46006</v>
      </c>
      <c r="I49" s="73"/>
      <c r="J49" s="73"/>
      <c r="K49" s="73"/>
      <c r="L49" s="73"/>
    </row>
    <row r="50" spans="1:12" ht="86.25" customHeight="1" x14ac:dyDescent="0.25">
      <c r="A50" s="75" t="s">
        <v>193</v>
      </c>
      <c r="B50" s="74" t="s">
        <v>375</v>
      </c>
      <c r="C50" s="192">
        <v>45627</v>
      </c>
      <c r="D50" s="192">
        <v>45636</v>
      </c>
      <c r="E50" s="193"/>
      <c r="F50" s="193"/>
      <c r="G50" s="192">
        <v>45992</v>
      </c>
      <c r="H50" s="192">
        <v>46001</v>
      </c>
      <c r="I50" s="73"/>
      <c r="J50" s="73"/>
      <c r="K50" s="73"/>
      <c r="L50" s="73"/>
    </row>
    <row r="51" spans="1:12" ht="77.25" customHeight="1" x14ac:dyDescent="0.25">
      <c r="A51" s="75" t="s">
        <v>191</v>
      </c>
      <c r="B51" s="74" t="s">
        <v>377</v>
      </c>
      <c r="C51" s="192" t="s">
        <v>466</v>
      </c>
      <c r="D51" s="192" t="s">
        <v>466</v>
      </c>
      <c r="E51" s="193"/>
      <c r="F51" s="193"/>
      <c r="G51" s="192" t="s">
        <v>466</v>
      </c>
      <c r="H51" s="192" t="s">
        <v>466</v>
      </c>
      <c r="I51" s="73"/>
      <c r="J51" s="73"/>
      <c r="K51" s="73"/>
      <c r="L51" s="73"/>
    </row>
    <row r="52" spans="1:12" ht="71.25" customHeight="1" x14ac:dyDescent="0.25">
      <c r="A52" s="75" t="s">
        <v>189</v>
      </c>
      <c r="B52" s="74" t="s">
        <v>190</v>
      </c>
      <c r="C52" s="192">
        <v>45641</v>
      </c>
      <c r="D52" s="192">
        <v>45656</v>
      </c>
      <c r="E52" s="193"/>
      <c r="F52" s="193"/>
      <c r="G52" s="192">
        <v>46006</v>
      </c>
      <c r="H52" s="192">
        <v>46021</v>
      </c>
      <c r="I52" s="73"/>
      <c r="J52" s="73"/>
      <c r="K52" s="73"/>
      <c r="L52" s="73"/>
    </row>
    <row r="53" spans="1:12" ht="48" customHeight="1" x14ac:dyDescent="0.25">
      <c r="A53" s="75" t="s">
        <v>187</v>
      </c>
      <c r="B53" s="148" t="s">
        <v>378</v>
      </c>
      <c r="C53" s="192">
        <v>45651</v>
      </c>
      <c r="D53" s="192">
        <v>45656</v>
      </c>
      <c r="E53" s="193"/>
      <c r="F53" s="193"/>
      <c r="G53" s="192">
        <v>46016</v>
      </c>
      <c r="H53" s="192">
        <v>46021</v>
      </c>
      <c r="I53" s="73"/>
      <c r="J53" s="73"/>
      <c r="K53" s="73"/>
      <c r="L53" s="73"/>
    </row>
    <row r="54" spans="1:12" ht="46.5" customHeight="1" x14ac:dyDescent="0.25">
      <c r="A54" s="75" t="s">
        <v>379</v>
      </c>
      <c r="B54" s="74" t="s">
        <v>188</v>
      </c>
      <c r="C54" s="192" t="s">
        <v>466</v>
      </c>
      <c r="D54" s="192" t="s">
        <v>466</v>
      </c>
      <c r="E54" s="193"/>
      <c r="F54" s="193"/>
      <c r="G54" s="192" t="s">
        <v>466</v>
      </c>
      <c r="H54" s="192" t="s">
        <v>466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2" zoomScale="70" zoomScaleNormal="70" zoomScaleSheetLayoutView="85" workbookViewId="0">
      <selection activeCell="C24" sqref="C24:AD88"/>
    </sheetView>
  </sheetViews>
  <sheetFormatPr defaultRowHeight="15.75" x14ac:dyDescent="0.25"/>
  <cols>
    <col min="1" max="1" width="9.140625" style="199"/>
    <col min="2" max="2" width="57.85546875" style="199" customWidth="1"/>
    <col min="3" max="3" width="13" style="199" customWidth="1"/>
    <col min="4" max="4" width="17.85546875" style="199" customWidth="1"/>
    <col min="5" max="5" width="13.7109375" style="199" customWidth="1"/>
    <col min="6" max="6" width="12.5703125" style="199" customWidth="1"/>
    <col min="7" max="7" width="12.85546875" style="199" customWidth="1"/>
    <col min="8" max="8" width="8.28515625" style="199" customWidth="1"/>
    <col min="9" max="9" width="5.42578125" style="199" customWidth="1"/>
    <col min="10" max="10" width="10.42578125" style="199" customWidth="1"/>
    <col min="11" max="11" width="8.28515625" style="199" customWidth="1"/>
    <col min="12" max="12" width="10.5703125" style="199" customWidth="1"/>
    <col min="13" max="13" width="5.85546875" style="199" customWidth="1"/>
    <col min="14" max="14" width="8.5703125" style="199" customWidth="1"/>
    <col min="15" max="15" width="6.140625" style="199" customWidth="1"/>
    <col min="16" max="16" width="10.5703125" style="199" customWidth="1"/>
    <col min="17" max="17" width="6.140625" style="199" customWidth="1"/>
    <col min="18" max="18" width="10.7109375" style="199" customWidth="1"/>
    <col min="19" max="19" width="6.140625" style="199" customWidth="1"/>
    <col min="20" max="20" width="11.28515625" style="199" customWidth="1"/>
    <col min="21" max="21" width="6.140625" style="199" customWidth="1"/>
    <col min="22" max="22" width="10.85546875" style="199" customWidth="1"/>
    <col min="23" max="23" width="6.140625" style="199" customWidth="1"/>
    <col min="24" max="24" width="11.85546875" style="199" customWidth="1"/>
    <col min="25" max="25" width="6.140625" style="199" customWidth="1"/>
    <col min="26" max="26" width="10.85546875" style="199" customWidth="1"/>
    <col min="27" max="27" width="6.1406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91" t="s">
        <v>484</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row>
    <row r="5" spans="1:29" x14ac:dyDescent="0.25">
      <c r="AC5" s="202"/>
    </row>
    <row r="6" spans="1:29" x14ac:dyDescent="0.25">
      <c r="A6" s="492" t="s">
        <v>9</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row>
    <row r="7" spans="1:29" x14ac:dyDescent="0.25">
      <c r="A7" s="203"/>
      <c r="B7" s="203"/>
      <c r="C7" s="203"/>
      <c r="D7" s="203"/>
      <c r="E7" s="203"/>
      <c r="F7" s="203"/>
      <c r="G7" s="203"/>
      <c r="H7" s="204"/>
      <c r="I7" s="203"/>
      <c r="J7" s="205"/>
      <c r="K7" s="205"/>
      <c r="L7" s="205"/>
      <c r="M7" s="205"/>
      <c r="N7" s="205"/>
      <c r="O7" s="205"/>
      <c r="P7" s="205"/>
      <c r="Q7" s="205"/>
      <c r="R7" s="205"/>
      <c r="S7" s="205"/>
      <c r="T7" s="205"/>
      <c r="U7" s="205"/>
      <c r="V7" s="205"/>
      <c r="W7" s="205"/>
      <c r="X7" s="205"/>
      <c r="Y7" s="205"/>
      <c r="Z7" s="205"/>
      <c r="AA7" s="205"/>
      <c r="AB7" s="205"/>
      <c r="AC7" s="205"/>
    </row>
    <row r="8" spans="1:29" x14ac:dyDescent="0.25">
      <c r="A8" s="493" t="s">
        <v>467</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94" t="s">
        <v>8</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row>
    <row r="10" spans="1:29" x14ac:dyDescent="0.25">
      <c r="A10" s="203"/>
      <c r="B10" s="203"/>
      <c r="C10" s="203"/>
      <c r="D10" s="203"/>
      <c r="E10" s="203"/>
      <c r="F10" s="203"/>
      <c r="G10" s="203"/>
      <c r="H10" s="204"/>
      <c r="I10" s="203"/>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493" t="str">
        <f>'1. паспорт местоположение'!A12:C12</f>
        <v>O_TP1600.PS.0182</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94" t="s">
        <v>7</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row>
    <row r="13" spans="1:29" ht="16.5" customHeight="1" x14ac:dyDescent="0.25">
      <c r="A13" s="206"/>
      <c r="B13" s="206"/>
      <c r="C13" s="206"/>
      <c r="D13" s="206"/>
      <c r="E13" s="206"/>
      <c r="F13" s="206"/>
      <c r="G13" s="206"/>
      <c r="H13" s="207"/>
      <c r="I13" s="206"/>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493"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494" t="s">
        <v>6</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8" spans="1:38" x14ac:dyDescent="0.25">
      <c r="A18" s="497" t="s">
        <v>423</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20" spans="1:38" ht="33" customHeight="1" x14ac:dyDescent="0.25">
      <c r="A20" s="486" t="s">
        <v>186</v>
      </c>
      <c r="B20" s="486" t="s">
        <v>185</v>
      </c>
      <c r="C20" s="485" t="s">
        <v>184</v>
      </c>
      <c r="D20" s="485"/>
      <c r="E20" s="495" t="s">
        <v>183</v>
      </c>
      <c r="F20" s="495"/>
      <c r="G20" s="486" t="s">
        <v>643</v>
      </c>
      <c r="H20" s="489" t="s">
        <v>485</v>
      </c>
      <c r="I20" s="490"/>
      <c r="J20" s="490"/>
      <c r="K20" s="490"/>
      <c r="L20" s="489" t="s">
        <v>486</v>
      </c>
      <c r="M20" s="490"/>
      <c r="N20" s="490"/>
      <c r="O20" s="490"/>
      <c r="P20" s="489" t="s">
        <v>487</v>
      </c>
      <c r="Q20" s="490"/>
      <c r="R20" s="490"/>
      <c r="S20" s="490"/>
      <c r="T20" s="489" t="s">
        <v>528</v>
      </c>
      <c r="U20" s="490"/>
      <c r="V20" s="490"/>
      <c r="W20" s="490"/>
      <c r="X20" s="489" t="s">
        <v>629</v>
      </c>
      <c r="Y20" s="490"/>
      <c r="Z20" s="490"/>
      <c r="AA20" s="490"/>
      <c r="AB20" s="498" t="s">
        <v>182</v>
      </c>
      <c r="AC20" s="498"/>
      <c r="AD20" s="209"/>
      <c r="AE20" s="209"/>
      <c r="AF20" s="209"/>
    </row>
    <row r="21" spans="1:38" ht="99.75" customHeight="1" x14ac:dyDescent="0.25">
      <c r="A21" s="487"/>
      <c r="B21" s="487"/>
      <c r="C21" s="485"/>
      <c r="D21" s="485"/>
      <c r="E21" s="495"/>
      <c r="F21" s="495"/>
      <c r="G21" s="487"/>
      <c r="H21" s="485" t="s">
        <v>2</v>
      </c>
      <c r="I21" s="485"/>
      <c r="J21" s="485" t="s">
        <v>180</v>
      </c>
      <c r="K21" s="485"/>
      <c r="L21" s="485" t="s">
        <v>2</v>
      </c>
      <c r="M21" s="485"/>
      <c r="N21" s="485" t="s">
        <v>180</v>
      </c>
      <c r="O21" s="485"/>
      <c r="P21" s="485" t="s">
        <v>2</v>
      </c>
      <c r="Q21" s="485"/>
      <c r="R21" s="485" t="s">
        <v>180</v>
      </c>
      <c r="S21" s="485"/>
      <c r="T21" s="485" t="s">
        <v>2</v>
      </c>
      <c r="U21" s="485"/>
      <c r="V21" s="485" t="s">
        <v>180</v>
      </c>
      <c r="W21" s="485"/>
      <c r="X21" s="485" t="s">
        <v>2</v>
      </c>
      <c r="Y21" s="485"/>
      <c r="Z21" s="485" t="s">
        <v>180</v>
      </c>
      <c r="AA21" s="485"/>
      <c r="AB21" s="498"/>
      <c r="AC21" s="498"/>
    </row>
    <row r="22" spans="1:38" ht="89.25" customHeight="1" x14ac:dyDescent="0.3">
      <c r="A22" s="488"/>
      <c r="B22" s="488"/>
      <c r="C22" s="197" t="s">
        <v>2</v>
      </c>
      <c r="D22" s="197" t="s">
        <v>180</v>
      </c>
      <c r="E22" s="210" t="s">
        <v>627</v>
      </c>
      <c r="F22" s="210" t="s">
        <v>628</v>
      </c>
      <c r="G22" s="488"/>
      <c r="H22" s="179" t="s">
        <v>404</v>
      </c>
      <c r="I22" s="179" t="s">
        <v>405</v>
      </c>
      <c r="J22" s="179" t="s">
        <v>404</v>
      </c>
      <c r="K22" s="179" t="s">
        <v>405</v>
      </c>
      <c r="L22" s="179" t="s">
        <v>404</v>
      </c>
      <c r="M22" s="179" t="s">
        <v>405</v>
      </c>
      <c r="N22" s="179" t="s">
        <v>404</v>
      </c>
      <c r="O22" s="179" t="s">
        <v>405</v>
      </c>
      <c r="P22" s="179" t="s">
        <v>404</v>
      </c>
      <c r="Q22" s="179" t="s">
        <v>405</v>
      </c>
      <c r="R22" s="179" t="s">
        <v>404</v>
      </c>
      <c r="S22" s="179" t="s">
        <v>405</v>
      </c>
      <c r="T22" s="179" t="s">
        <v>404</v>
      </c>
      <c r="U22" s="179" t="s">
        <v>405</v>
      </c>
      <c r="V22" s="179" t="s">
        <v>404</v>
      </c>
      <c r="W22" s="179" t="s">
        <v>405</v>
      </c>
      <c r="X22" s="179" t="s">
        <v>404</v>
      </c>
      <c r="Y22" s="179" t="s">
        <v>405</v>
      </c>
      <c r="Z22" s="179" t="s">
        <v>404</v>
      </c>
      <c r="AA22" s="179" t="s">
        <v>405</v>
      </c>
      <c r="AB22" s="197" t="s">
        <v>181</v>
      </c>
      <c r="AC22" s="197" t="s">
        <v>180</v>
      </c>
      <c r="AI22" s="211"/>
      <c r="AJ22" s="211"/>
      <c r="AK22" s="211"/>
      <c r="AL22" s="211"/>
    </row>
    <row r="23" spans="1:38"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8" ht="47.25" customHeight="1" x14ac:dyDescent="0.25">
      <c r="A24" s="212">
        <v>1</v>
      </c>
      <c r="B24" s="213" t="s">
        <v>179</v>
      </c>
      <c r="C24" s="214">
        <v>4.4053783104997208</v>
      </c>
      <c r="D24" s="214">
        <v>2.3073675300000001</v>
      </c>
      <c r="E24" s="214">
        <v>2.3073675300000001</v>
      </c>
      <c r="F24" s="214">
        <v>2.0066292300000002</v>
      </c>
      <c r="G24" s="214">
        <v>0.30073829999999996</v>
      </c>
      <c r="H24" s="214">
        <v>0</v>
      </c>
      <c r="I24" s="214"/>
      <c r="J24" s="214">
        <v>2.0066292300000002</v>
      </c>
      <c r="K24" s="214"/>
      <c r="L24" s="214">
        <v>0</v>
      </c>
      <c r="M24" s="214"/>
      <c r="N24" s="214">
        <v>0</v>
      </c>
      <c r="O24" s="214"/>
      <c r="P24" s="214">
        <v>0</v>
      </c>
      <c r="Q24" s="214"/>
      <c r="R24" s="214">
        <v>0</v>
      </c>
      <c r="S24" s="214"/>
      <c r="T24" s="214">
        <v>0</v>
      </c>
      <c r="U24" s="214"/>
      <c r="V24" s="214">
        <v>0</v>
      </c>
      <c r="W24" s="214"/>
      <c r="X24" s="214">
        <v>0</v>
      </c>
      <c r="Y24" s="214"/>
      <c r="Z24" s="214" t="s">
        <v>638</v>
      </c>
      <c r="AA24" s="214"/>
      <c r="AB24" s="214">
        <v>0</v>
      </c>
      <c r="AC24" s="214">
        <v>2.0066292300000002</v>
      </c>
    </row>
    <row r="25" spans="1:38"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638</v>
      </c>
      <c r="AA25" s="214"/>
      <c r="AB25" s="214">
        <v>0</v>
      </c>
      <c r="AC25" s="214">
        <v>0</v>
      </c>
    </row>
    <row r="26" spans="1:38"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638</v>
      </c>
      <c r="AA26" s="214"/>
      <c r="AB26" s="214">
        <v>0</v>
      </c>
      <c r="AC26" s="214">
        <v>0</v>
      </c>
    </row>
    <row r="27" spans="1:38" ht="31.5" x14ac:dyDescent="0.25">
      <c r="A27" s="215" t="s">
        <v>174</v>
      </c>
      <c r="B27" s="217" t="s">
        <v>360</v>
      </c>
      <c r="C27" s="214"/>
      <c r="D27" s="214"/>
      <c r="E27" s="214"/>
      <c r="F27" s="214"/>
      <c r="G27" s="214">
        <v>0</v>
      </c>
      <c r="H27" s="214">
        <v>0</v>
      </c>
      <c r="I27" s="214"/>
      <c r="J27" s="214">
        <v>1.7675081666666668</v>
      </c>
      <c r="K27" s="214"/>
      <c r="L27" s="214">
        <v>0</v>
      </c>
      <c r="M27" s="214"/>
      <c r="N27" s="214">
        <v>0</v>
      </c>
      <c r="O27" s="214"/>
      <c r="P27" s="214">
        <v>0</v>
      </c>
      <c r="Q27" s="214"/>
      <c r="R27" s="214">
        <v>0</v>
      </c>
      <c r="S27" s="214"/>
      <c r="T27" s="214">
        <v>0</v>
      </c>
      <c r="U27" s="214"/>
      <c r="V27" s="214">
        <v>0</v>
      </c>
      <c r="W27" s="214"/>
      <c r="X27" s="214">
        <v>0</v>
      </c>
      <c r="Y27" s="214"/>
      <c r="Z27" s="214" t="s">
        <v>638</v>
      </c>
      <c r="AA27" s="214"/>
      <c r="AB27" s="214">
        <v>0</v>
      </c>
      <c r="AC27" s="214">
        <v>1.7675081666666668</v>
      </c>
    </row>
    <row r="28" spans="1:38" x14ac:dyDescent="0.25">
      <c r="A28" s="215" t="s">
        <v>173</v>
      </c>
      <c r="B28" s="216" t="s">
        <v>172</v>
      </c>
      <c r="C28" s="214"/>
      <c r="D28" s="214"/>
      <c r="E28" s="214"/>
      <c r="F28" s="214"/>
      <c r="G28" s="214">
        <v>0.23263333999999999</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8" x14ac:dyDescent="0.25">
      <c r="A29" s="215" t="s">
        <v>171</v>
      </c>
      <c r="B29" s="218" t="s">
        <v>170</v>
      </c>
      <c r="C29" s="214"/>
      <c r="D29" s="214"/>
      <c r="E29" s="214"/>
      <c r="F29" s="214"/>
      <c r="G29" s="214">
        <v>6.8104959999999964E-2</v>
      </c>
      <c r="H29" s="214">
        <v>0</v>
      </c>
      <c r="I29" s="214"/>
      <c r="J29" s="214">
        <v>0.23912106333333338</v>
      </c>
      <c r="K29" s="214"/>
      <c r="L29" s="214">
        <v>0</v>
      </c>
      <c r="M29" s="214"/>
      <c r="N29" s="214">
        <v>0</v>
      </c>
      <c r="O29" s="214"/>
      <c r="P29" s="214">
        <v>0</v>
      </c>
      <c r="Q29" s="214"/>
      <c r="R29" s="214">
        <v>0</v>
      </c>
      <c r="S29" s="214"/>
      <c r="T29" s="214">
        <v>0</v>
      </c>
      <c r="U29" s="214"/>
      <c r="V29" s="214">
        <v>0</v>
      </c>
      <c r="W29" s="214"/>
      <c r="X29" s="214">
        <v>0</v>
      </c>
      <c r="Y29" s="214"/>
      <c r="Z29" s="214" t="s">
        <v>638</v>
      </c>
      <c r="AA29" s="214"/>
      <c r="AB29" s="214">
        <v>0</v>
      </c>
      <c r="AC29" s="214">
        <v>0.23912106333333338</v>
      </c>
    </row>
    <row r="30" spans="1:38" ht="47.25" x14ac:dyDescent="0.25">
      <c r="A30" s="212" t="s">
        <v>63</v>
      </c>
      <c r="B30" s="213" t="s">
        <v>169</v>
      </c>
      <c r="C30" s="214">
        <v>3.6948486024041176</v>
      </c>
      <c r="D30" s="214">
        <v>2.0294742499999998</v>
      </c>
      <c r="E30" s="214">
        <v>2.0294742499999998</v>
      </c>
      <c r="F30" s="214">
        <v>1.1432039699999998</v>
      </c>
      <c r="G30" s="214">
        <v>0.88627027999999997</v>
      </c>
      <c r="H30" s="214">
        <v>0</v>
      </c>
      <c r="I30" s="214"/>
      <c r="J30" s="214">
        <v>1.1432039700000001</v>
      </c>
      <c r="K30" s="214"/>
      <c r="L30" s="214">
        <v>0</v>
      </c>
      <c r="M30" s="214"/>
      <c r="N30" s="214">
        <v>0</v>
      </c>
      <c r="O30" s="214"/>
      <c r="P30" s="214">
        <v>0</v>
      </c>
      <c r="Q30" s="214"/>
      <c r="R30" s="214">
        <v>0</v>
      </c>
      <c r="S30" s="214"/>
      <c r="T30" s="214">
        <v>0</v>
      </c>
      <c r="U30" s="214"/>
      <c r="V30" s="214">
        <v>0</v>
      </c>
      <c r="W30" s="214"/>
      <c r="X30" s="214">
        <v>0</v>
      </c>
      <c r="Y30" s="214"/>
      <c r="Z30" s="214" t="s">
        <v>638</v>
      </c>
      <c r="AA30" s="214"/>
      <c r="AB30" s="214">
        <v>0</v>
      </c>
      <c r="AC30" s="214">
        <v>1.1432039700000001</v>
      </c>
    </row>
    <row r="31" spans="1:38" x14ac:dyDescent="0.25">
      <c r="A31" s="212" t="s">
        <v>168</v>
      </c>
      <c r="B31" s="216" t="s">
        <v>167</v>
      </c>
      <c r="C31" s="214">
        <v>6.5528084079985258E-3</v>
      </c>
      <c r="D31" s="214">
        <v>9.4934999999999985E-3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8" ht="31.5" x14ac:dyDescent="0.25">
      <c r="A32" s="212" t="s">
        <v>166</v>
      </c>
      <c r="B32" s="216" t="s">
        <v>165</v>
      </c>
      <c r="C32" s="214">
        <v>1.7283252871684418</v>
      </c>
      <c r="D32" s="214">
        <v>0.76759942999999997</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164</v>
      </c>
      <c r="B33" s="216" t="s">
        <v>163</v>
      </c>
      <c r="C33" s="214">
        <v>1.1003644706000002</v>
      </c>
      <c r="D33" s="214">
        <v>1.0428293200000001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162</v>
      </c>
      <c r="B34" s="216" t="s">
        <v>161</v>
      </c>
      <c r="C34" s="214">
        <v>0.85960603622767739</v>
      </c>
      <c r="D34" s="214">
        <v>0.20955199999999999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159</v>
      </c>
      <c r="B36" s="216" t="s">
        <v>489</v>
      </c>
      <c r="C36" s="214"/>
      <c r="D36" s="214"/>
      <c r="E36" s="214"/>
      <c r="F36" s="214"/>
      <c r="G36" s="214">
        <v>0</v>
      </c>
      <c r="H36" s="214">
        <v>0</v>
      </c>
      <c r="I36" s="214" t="s">
        <v>488</v>
      </c>
      <c r="J36" s="214">
        <v>0</v>
      </c>
      <c r="K36" s="214" t="s">
        <v>488</v>
      </c>
      <c r="L36" s="214">
        <v>0</v>
      </c>
      <c r="M36" s="214" t="s">
        <v>488</v>
      </c>
      <c r="N36" s="214">
        <v>0</v>
      </c>
      <c r="O36" s="214" t="s">
        <v>488</v>
      </c>
      <c r="P36" s="214">
        <v>0</v>
      </c>
      <c r="Q36" s="214" t="s">
        <v>488</v>
      </c>
      <c r="R36" s="214">
        <v>0</v>
      </c>
      <c r="S36" s="214" t="s">
        <v>488</v>
      </c>
      <c r="T36" s="214">
        <v>0</v>
      </c>
      <c r="U36" s="214" t="s">
        <v>488</v>
      </c>
      <c r="V36" s="214">
        <v>0</v>
      </c>
      <c r="W36" s="214" t="s">
        <v>488</v>
      </c>
      <c r="X36" s="214">
        <v>0</v>
      </c>
      <c r="Y36" s="214" t="s">
        <v>488</v>
      </c>
      <c r="Z36" s="214" t="s">
        <v>638</v>
      </c>
      <c r="AA36" s="214" t="s">
        <v>638</v>
      </c>
      <c r="AB36" s="214">
        <v>0</v>
      </c>
      <c r="AC36" s="214">
        <v>0</v>
      </c>
    </row>
    <row r="37" spans="1:29" ht="31.5" x14ac:dyDescent="0.25">
      <c r="A37" s="215" t="s">
        <v>158</v>
      </c>
      <c r="B37" s="219" t="s">
        <v>490</v>
      </c>
      <c r="C37" s="214"/>
      <c r="D37" s="214"/>
      <c r="E37" s="214"/>
      <c r="F37" s="214"/>
      <c r="G37" s="214">
        <v>0</v>
      </c>
      <c r="H37" s="214">
        <v>0</v>
      </c>
      <c r="I37" s="214" t="s">
        <v>488</v>
      </c>
      <c r="J37" s="214">
        <v>0</v>
      </c>
      <c r="K37" s="214" t="s">
        <v>488</v>
      </c>
      <c r="L37" s="214">
        <v>0</v>
      </c>
      <c r="M37" s="214" t="s">
        <v>488</v>
      </c>
      <c r="N37" s="214">
        <v>0</v>
      </c>
      <c r="O37" s="214" t="s">
        <v>488</v>
      </c>
      <c r="P37" s="214">
        <v>0</v>
      </c>
      <c r="Q37" s="214" t="s">
        <v>488</v>
      </c>
      <c r="R37" s="214">
        <v>0</v>
      </c>
      <c r="S37" s="214" t="s">
        <v>488</v>
      </c>
      <c r="T37" s="214">
        <v>0</v>
      </c>
      <c r="U37" s="214" t="s">
        <v>488</v>
      </c>
      <c r="V37" s="214">
        <v>0</v>
      </c>
      <c r="W37" s="214" t="s">
        <v>488</v>
      </c>
      <c r="X37" s="214">
        <v>0</v>
      </c>
      <c r="Y37" s="214" t="s">
        <v>488</v>
      </c>
      <c r="Z37" s="214" t="s">
        <v>638</v>
      </c>
      <c r="AA37" s="214" t="s">
        <v>638</v>
      </c>
      <c r="AB37" s="214">
        <v>0</v>
      </c>
      <c r="AC37" s="214">
        <v>0</v>
      </c>
    </row>
    <row r="38" spans="1:29" x14ac:dyDescent="0.25">
      <c r="A38" s="215" t="s">
        <v>157</v>
      </c>
      <c r="B38" s="219" t="s">
        <v>148</v>
      </c>
      <c r="C38" s="214"/>
      <c r="D38" s="214"/>
      <c r="E38" s="214"/>
      <c r="F38" s="214"/>
      <c r="G38" s="214">
        <v>0</v>
      </c>
      <c r="H38" s="214">
        <v>0</v>
      </c>
      <c r="I38" s="214" t="s">
        <v>488</v>
      </c>
      <c r="J38" s="214">
        <v>0</v>
      </c>
      <c r="K38" s="214" t="s">
        <v>488</v>
      </c>
      <c r="L38" s="214">
        <v>0</v>
      </c>
      <c r="M38" s="214" t="s">
        <v>488</v>
      </c>
      <c r="N38" s="214">
        <v>0</v>
      </c>
      <c r="O38" s="214" t="s">
        <v>488</v>
      </c>
      <c r="P38" s="214">
        <v>0</v>
      </c>
      <c r="Q38" s="214" t="s">
        <v>488</v>
      </c>
      <c r="R38" s="214">
        <v>0</v>
      </c>
      <c r="S38" s="214" t="s">
        <v>488</v>
      </c>
      <c r="T38" s="214">
        <v>0</v>
      </c>
      <c r="U38" s="214" t="s">
        <v>488</v>
      </c>
      <c r="V38" s="214">
        <v>0</v>
      </c>
      <c r="W38" s="214" t="s">
        <v>488</v>
      </c>
      <c r="X38" s="214">
        <v>0</v>
      </c>
      <c r="Y38" s="214" t="s">
        <v>488</v>
      </c>
      <c r="Z38" s="214" t="s">
        <v>638</v>
      </c>
      <c r="AA38" s="214" t="s">
        <v>638</v>
      </c>
      <c r="AB38" s="214">
        <v>0</v>
      </c>
      <c r="AC38" s="214">
        <v>0</v>
      </c>
    </row>
    <row r="39" spans="1:29" x14ac:dyDescent="0.25">
      <c r="A39" s="215" t="s">
        <v>156</v>
      </c>
      <c r="B39" s="216" t="s">
        <v>491</v>
      </c>
      <c r="C39" s="214"/>
      <c r="D39" s="214"/>
      <c r="E39" s="214"/>
      <c r="F39" s="214"/>
      <c r="G39" s="214">
        <v>0</v>
      </c>
      <c r="H39" s="214">
        <v>0</v>
      </c>
      <c r="I39" s="214" t="s">
        <v>488</v>
      </c>
      <c r="J39" s="214">
        <v>0</v>
      </c>
      <c r="K39" s="214" t="s">
        <v>488</v>
      </c>
      <c r="L39" s="214">
        <v>0</v>
      </c>
      <c r="M39" s="214" t="s">
        <v>488</v>
      </c>
      <c r="N39" s="214">
        <v>0</v>
      </c>
      <c r="O39" s="214" t="s">
        <v>488</v>
      </c>
      <c r="P39" s="214">
        <v>0</v>
      </c>
      <c r="Q39" s="214" t="s">
        <v>488</v>
      </c>
      <c r="R39" s="214">
        <v>0</v>
      </c>
      <c r="S39" s="214" t="s">
        <v>488</v>
      </c>
      <c r="T39" s="214">
        <v>0</v>
      </c>
      <c r="U39" s="214" t="s">
        <v>488</v>
      </c>
      <c r="V39" s="214">
        <v>0</v>
      </c>
      <c r="W39" s="214" t="s">
        <v>488</v>
      </c>
      <c r="X39" s="214">
        <v>0</v>
      </c>
      <c r="Y39" s="214" t="s">
        <v>488</v>
      </c>
      <c r="Z39" s="214" t="s">
        <v>638</v>
      </c>
      <c r="AA39" s="214" t="s">
        <v>638</v>
      </c>
      <c r="AB39" s="214">
        <v>0</v>
      </c>
      <c r="AC39" s="214">
        <v>0</v>
      </c>
    </row>
    <row r="40" spans="1:29" x14ac:dyDescent="0.25">
      <c r="A40" s="215" t="s">
        <v>155</v>
      </c>
      <c r="B40" s="216" t="s">
        <v>492</v>
      </c>
      <c r="C40" s="214"/>
      <c r="D40" s="214"/>
      <c r="E40" s="214"/>
      <c r="F40" s="214"/>
      <c r="G40" s="214">
        <v>0</v>
      </c>
      <c r="H40" s="214">
        <v>0</v>
      </c>
      <c r="I40" s="214" t="s">
        <v>488</v>
      </c>
      <c r="J40" s="214">
        <v>4</v>
      </c>
      <c r="K40" s="214">
        <v>3</v>
      </c>
      <c r="L40" s="214">
        <v>0</v>
      </c>
      <c r="M40" s="214" t="s">
        <v>488</v>
      </c>
      <c r="N40" s="214">
        <v>0</v>
      </c>
      <c r="O40" s="214" t="s">
        <v>488</v>
      </c>
      <c r="P40" s="214">
        <v>0</v>
      </c>
      <c r="Q40" s="214" t="s">
        <v>488</v>
      </c>
      <c r="R40" s="214">
        <v>0</v>
      </c>
      <c r="S40" s="214" t="s">
        <v>488</v>
      </c>
      <c r="T40" s="214">
        <v>0</v>
      </c>
      <c r="U40" s="214" t="s">
        <v>488</v>
      </c>
      <c r="V40" s="214">
        <v>0</v>
      </c>
      <c r="W40" s="214" t="s">
        <v>488</v>
      </c>
      <c r="X40" s="214">
        <v>0</v>
      </c>
      <c r="Y40" s="214" t="s">
        <v>488</v>
      </c>
      <c r="Z40" s="214" t="s">
        <v>638</v>
      </c>
      <c r="AA40" s="214" t="s">
        <v>638</v>
      </c>
      <c r="AB40" s="214">
        <v>0</v>
      </c>
      <c r="AC40" s="214">
        <v>4</v>
      </c>
    </row>
    <row r="41" spans="1:29" x14ac:dyDescent="0.25">
      <c r="A41" s="215" t="s">
        <v>154</v>
      </c>
      <c r="B41" s="216" t="s">
        <v>493</v>
      </c>
      <c r="C41" s="214"/>
      <c r="D41" s="214"/>
      <c r="E41" s="214"/>
      <c r="F41" s="214"/>
      <c r="G41" s="214">
        <v>0</v>
      </c>
      <c r="H41" s="214">
        <v>0</v>
      </c>
      <c r="I41" s="214" t="s">
        <v>488</v>
      </c>
      <c r="J41" s="214">
        <v>0</v>
      </c>
      <c r="K41" s="214" t="s">
        <v>488</v>
      </c>
      <c r="L41" s="214">
        <v>0</v>
      </c>
      <c r="M41" s="214" t="s">
        <v>488</v>
      </c>
      <c r="N41" s="214">
        <v>0</v>
      </c>
      <c r="O41" s="214" t="s">
        <v>488</v>
      </c>
      <c r="P41" s="214">
        <v>0</v>
      </c>
      <c r="Q41" s="214" t="s">
        <v>488</v>
      </c>
      <c r="R41" s="214">
        <v>0</v>
      </c>
      <c r="S41" s="214" t="s">
        <v>488</v>
      </c>
      <c r="T41" s="214">
        <v>0</v>
      </c>
      <c r="U41" s="214" t="s">
        <v>488</v>
      </c>
      <c r="V41" s="214">
        <v>0</v>
      </c>
      <c r="W41" s="214" t="s">
        <v>488</v>
      </c>
      <c r="X41" s="214">
        <v>0</v>
      </c>
      <c r="Y41" s="214" t="s">
        <v>488</v>
      </c>
      <c r="Z41" s="214" t="s">
        <v>638</v>
      </c>
      <c r="AA41" s="214" t="s">
        <v>638</v>
      </c>
      <c r="AB41" s="214">
        <v>0</v>
      </c>
      <c r="AC41" s="214">
        <v>0</v>
      </c>
    </row>
    <row r="42" spans="1:29" x14ac:dyDescent="0.25">
      <c r="A42" s="215" t="s">
        <v>153</v>
      </c>
      <c r="B42" s="216" t="s">
        <v>494</v>
      </c>
      <c r="C42" s="214"/>
      <c r="D42" s="214"/>
      <c r="E42" s="214"/>
      <c r="F42" s="214"/>
      <c r="G42" s="214">
        <v>0</v>
      </c>
      <c r="H42" s="214">
        <v>0</v>
      </c>
      <c r="I42" s="214" t="s">
        <v>488</v>
      </c>
      <c r="J42" s="214">
        <v>0</v>
      </c>
      <c r="K42" s="214" t="s">
        <v>488</v>
      </c>
      <c r="L42" s="214">
        <v>0</v>
      </c>
      <c r="M42" s="214" t="s">
        <v>488</v>
      </c>
      <c r="N42" s="214">
        <v>0</v>
      </c>
      <c r="O42" s="214" t="s">
        <v>488</v>
      </c>
      <c r="P42" s="214">
        <v>0</v>
      </c>
      <c r="Q42" s="214" t="s">
        <v>488</v>
      </c>
      <c r="R42" s="214">
        <v>0</v>
      </c>
      <c r="S42" s="214" t="s">
        <v>488</v>
      </c>
      <c r="T42" s="214">
        <v>0</v>
      </c>
      <c r="U42" s="214" t="s">
        <v>488</v>
      </c>
      <c r="V42" s="214">
        <v>0</v>
      </c>
      <c r="W42" s="214" t="s">
        <v>488</v>
      </c>
      <c r="X42" s="214">
        <v>0</v>
      </c>
      <c r="Y42" s="214" t="s">
        <v>488</v>
      </c>
      <c r="Z42" s="214" t="s">
        <v>638</v>
      </c>
      <c r="AA42" s="214" t="s">
        <v>638</v>
      </c>
      <c r="AB42" s="214">
        <v>0</v>
      </c>
      <c r="AC42" s="214">
        <v>0</v>
      </c>
    </row>
    <row r="43" spans="1:29" x14ac:dyDescent="0.25">
      <c r="A43" s="215" t="s">
        <v>495</v>
      </c>
      <c r="B43" s="216" t="s">
        <v>496</v>
      </c>
      <c r="C43" s="214"/>
      <c r="D43" s="214"/>
      <c r="E43" s="214"/>
      <c r="F43" s="214"/>
      <c r="G43" s="214">
        <v>0</v>
      </c>
      <c r="H43" s="214">
        <v>0</v>
      </c>
      <c r="I43" s="214" t="s">
        <v>488</v>
      </c>
      <c r="J43" s="214">
        <v>0</v>
      </c>
      <c r="K43" s="214" t="s">
        <v>488</v>
      </c>
      <c r="L43" s="214">
        <v>0</v>
      </c>
      <c r="M43" s="214" t="s">
        <v>488</v>
      </c>
      <c r="N43" s="214">
        <v>0</v>
      </c>
      <c r="O43" s="214" t="s">
        <v>488</v>
      </c>
      <c r="P43" s="214">
        <v>0</v>
      </c>
      <c r="Q43" s="214" t="s">
        <v>488</v>
      </c>
      <c r="R43" s="214">
        <v>0</v>
      </c>
      <c r="S43" s="214" t="s">
        <v>488</v>
      </c>
      <c r="T43" s="214">
        <v>0</v>
      </c>
      <c r="U43" s="214" t="s">
        <v>488</v>
      </c>
      <c r="V43" s="214">
        <v>0</v>
      </c>
      <c r="W43" s="214" t="s">
        <v>488</v>
      </c>
      <c r="X43" s="214">
        <v>0</v>
      </c>
      <c r="Y43" s="214" t="s">
        <v>488</v>
      </c>
      <c r="Z43" s="214" t="s">
        <v>638</v>
      </c>
      <c r="AA43" s="214" t="s">
        <v>638</v>
      </c>
      <c r="AB43" s="214">
        <v>0</v>
      </c>
      <c r="AC43" s="214">
        <v>0</v>
      </c>
    </row>
    <row r="44" spans="1:29" x14ac:dyDescent="0.25">
      <c r="A44" s="215" t="s">
        <v>497</v>
      </c>
      <c r="B44" s="216" t="s">
        <v>498</v>
      </c>
      <c r="C44" s="214"/>
      <c r="D44" s="214"/>
      <c r="E44" s="214"/>
      <c r="F44" s="214"/>
      <c r="G44" s="214">
        <v>0</v>
      </c>
      <c r="H44" s="214">
        <v>0</v>
      </c>
      <c r="I44" s="214" t="s">
        <v>488</v>
      </c>
      <c r="J44" s="214">
        <v>16</v>
      </c>
      <c r="K44" s="214">
        <v>3</v>
      </c>
      <c r="L44" s="214">
        <v>0</v>
      </c>
      <c r="M44" s="214" t="s">
        <v>488</v>
      </c>
      <c r="N44" s="214">
        <v>0</v>
      </c>
      <c r="O44" s="214" t="s">
        <v>488</v>
      </c>
      <c r="P44" s="214">
        <v>0</v>
      </c>
      <c r="Q44" s="214" t="s">
        <v>488</v>
      </c>
      <c r="R44" s="214">
        <v>0</v>
      </c>
      <c r="S44" s="214" t="s">
        <v>488</v>
      </c>
      <c r="T44" s="214">
        <v>0</v>
      </c>
      <c r="U44" s="214" t="s">
        <v>488</v>
      </c>
      <c r="V44" s="214">
        <v>0</v>
      </c>
      <c r="W44" s="214" t="s">
        <v>488</v>
      </c>
      <c r="X44" s="214">
        <v>0</v>
      </c>
      <c r="Y44" s="214" t="s">
        <v>488</v>
      </c>
      <c r="Z44" s="214" t="s">
        <v>638</v>
      </c>
      <c r="AA44" s="214" t="s">
        <v>638</v>
      </c>
      <c r="AB44" s="214">
        <v>0</v>
      </c>
      <c r="AC44" s="214">
        <v>16</v>
      </c>
    </row>
    <row r="45" spans="1:29" x14ac:dyDescent="0.25">
      <c r="A45" s="215" t="s">
        <v>499</v>
      </c>
      <c r="B45" s="216" t="s">
        <v>500</v>
      </c>
      <c r="C45" s="214"/>
      <c r="D45" s="214"/>
      <c r="E45" s="214"/>
      <c r="F45" s="214"/>
      <c r="G45" s="214">
        <v>0</v>
      </c>
      <c r="H45" s="214">
        <v>0</v>
      </c>
      <c r="I45" s="214" t="s">
        <v>488</v>
      </c>
      <c r="J45" s="214">
        <v>0</v>
      </c>
      <c r="K45" s="214" t="s">
        <v>488</v>
      </c>
      <c r="L45" s="214">
        <v>0</v>
      </c>
      <c r="M45" s="214" t="s">
        <v>488</v>
      </c>
      <c r="N45" s="214">
        <v>0</v>
      </c>
      <c r="O45" s="214" t="s">
        <v>488</v>
      </c>
      <c r="P45" s="214">
        <v>0</v>
      </c>
      <c r="Q45" s="214" t="s">
        <v>488</v>
      </c>
      <c r="R45" s="214">
        <v>0</v>
      </c>
      <c r="S45" s="214" t="s">
        <v>488</v>
      </c>
      <c r="T45" s="214">
        <v>0</v>
      </c>
      <c r="U45" s="214" t="s">
        <v>488</v>
      </c>
      <c r="V45" s="214">
        <v>0</v>
      </c>
      <c r="W45" s="214" t="s">
        <v>488</v>
      </c>
      <c r="X45" s="214">
        <v>0</v>
      </c>
      <c r="Y45" s="214" t="s">
        <v>488</v>
      </c>
      <c r="Z45" s="214" t="s">
        <v>638</v>
      </c>
      <c r="AA45" s="214" t="s">
        <v>638</v>
      </c>
      <c r="AB45" s="214">
        <v>0</v>
      </c>
      <c r="AC45" s="214">
        <v>0</v>
      </c>
    </row>
    <row r="46" spans="1:29" x14ac:dyDescent="0.25">
      <c r="A46" s="215" t="s">
        <v>501</v>
      </c>
      <c r="B46" s="216" t="s">
        <v>502</v>
      </c>
      <c r="C46" s="214"/>
      <c r="D46" s="214"/>
      <c r="E46" s="214"/>
      <c r="F46" s="214"/>
      <c r="G46" s="214">
        <v>0</v>
      </c>
      <c r="H46" s="214">
        <v>0</v>
      </c>
      <c r="I46" s="214" t="s">
        <v>488</v>
      </c>
      <c r="J46" s="214">
        <v>0</v>
      </c>
      <c r="K46" s="214" t="s">
        <v>488</v>
      </c>
      <c r="L46" s="214">
        <v>0</v>
      </c>
      <c r="M46" s="214" t="s">
        <v>488</v>
      </c>
      <c r="N46" s="214">
        <v>0</v>
      </c>
      <c r="O46" s="214" t="s">
        <v>488</v>
      </c>
      <c r="P46" s="214">
        <v>0</v>
      </c>
      <c r="Q46" s="214" t="s">
        <v>488</v>
      </c>
      <c r="R46" s="214">
        <v>0</v>
      </c>
      <c r="S46" s="214" t="s">
        <v>488</v>
      </c>
      <c r="T46" s="214">
        <v>0</v>
      </c>
      <c r="U46" s="214" t="s">
        <v>488</v>
      </c>
      <c r="V46" s="214">
        <v>0</v>
      </c>
      <c r="W46" s="214" t="s">
        <v>488</v>
      </c>
      <c r="X46" s="214">
        <v>0</v>
      </c>
      <c r="Y46" s="214" t="s">
        <v>488</v>
      </c>
      <c r="Z46" s="214" t="s">
        <v>638</v>
      </c>
      <c r="AA46" s="214" t="s">
        <v>638</v>
      </c>
      <c r="AB46" s="214">
        <v>0</v>
      </c>
      <c r="AC46" s="214">
        <v>0</v>
      </c>
    </row>
    <row r="47" spans="1:29" x14ac:dyDescent="0.25">
      <c r="A47" s="212" t="s">
        <v>61</v>
      </c>
      <c r="B47" s="213"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19.5" customHeight="1" x14ac:dyDescent="0.25">
      <c r="A48" s="215" t="s">
        <v>151</v>
      </c>
      <c r="B48" s="216" t="s">
        <v>489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638</v>
      </c>
      <c r="AA48" s="214"/>
      <c r="AB48" s="214">
        <v>0</v>
      </c>
      <c r="AC48" s="214">
        <v>0</v>
      </c>
    </row>
    <row r="49" spans="1:29" ht="31.5" x14ac:dyDescent="0.25">
      <c r="A49" s="215" t="s">
        <v>150</v>
      </c>
      <c r="B49" s="219" t="s">
        <v>490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638</v>
      </c>
      <c r="AA49" s="214"/>
      <c r="AB49" s="214">
        <v>0</v>
      </c>
      <c r="AC49" s="214">
        <v>0</v>
      </c>
    </row>
    <row r="50" spans="1:29" x14ac:dyDescent="0.25">
      <c r="A50" s="215" t="s">
        <v>149</v>
      </c>
      <c r="B50" s="219"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638</v>
      </c>
      <c r="AA50" s="214"/>
      <c r="AB50" s="214">
        <v>0</v>
      </c>
      <c r="AC50" s="214">
        <v>0</v>
      </c>
    </row>
    <row r="51" spans="1:29" ht="35.25" customHeight="1" x14ac:dyDescent="0.25">
      <c r="A51" s="215" t="s">
        <v>147</v>
      </c>
      <c r="B51" s="216"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638</v>
      </c>
      <c r="AA51" s="214"/>
      <c r="AB51" s="214">
        <v>0</v>
      </c>
      <c r="AC51" s="214">
        <v>0</v>
      </c>
    </row>
    <row r="52" spans="1:29" ht="31.5" x14ac:dyDescent="0.25">
      <c r="A52" s="215" t="s">
        <v>145</v>
      </c>
      <c r="B52" s="216"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638</v>
      </c>
      <c r="AA52" s="214"/>
      <c r="AB52" s="214">
        <v>0</v>
      </c>
      <c r="AC52" s="214">
        <v>0</v>
      </c>
    </row>
    <row r="53" spans="1:29" x14ac:dyDescent="0.25">
      <c r="A53" s="215" t="s">
        <v>143</v>
      </c>
      <c r="B53" s="216"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638</v>
      </c>
      <c r="AA53" s="214"/>
      <c r="AB53" s="214">
        <v>0</v>
      </c>
      <c r="AC53" s="214">
        <v>0</v>
      </c>
    </row>
    <row r="54" spans="1:29" x14ac:dyDescent="0.25">
      <c r="A54" s="215" t="s">
        <v>141</v>
      </c>
      <c r="B54" s="216" t="s">
        <v>492</v>
      </c>
      <c r="C54" s="214">
        <v>0</v>
      </c>
      <c r="D54" s="214">
        <v>4</v>
      </c>
      <c r="E54" s="214"/>
      <c r="F54" s="214"/>
      <c r="G54" s="214">
        <v>0</v>
      </c>
      <c r="H54" s="214">
        <v>0</v>
      </c>
      <c r="I54" s="214"/>
      <c r="J54" s="214">
        <v>4</v>
      </c>
      <c r="K54" s="214"/>
      <c r="L54" s="214">
        <v>0</v>
      </c>
      <c r="M54" s="214"/>
      <c r="N54" s="214">
        <v>0</v>
      </c>
      <c r="O54" s="214"/>
      <c r="P54" s="214">
        <v>0</v>
      </c>
      <c r="Q54" s="214"/>
      <c r="R54" s="214">
        <v>0</v>
      </c>
      <c r="S54" s="214"/>
      <c r="T54" s="214">
        <v>0</v>
      </c>
      <c r="U54" s="214"/>
      <c r="V54" s="214">
        <v>0</v>
      </c>
      <c r="W54" s="214"/>
      <c r="X54" s="214">
        <v>0</v>
      </c>
      <c r="Y54" s="214"/>
      <c r="Z54" s="214" t="s">
        <v>638</v>
      </c>
      <c r="AA54" s="214"/>
      <c r="AB54" s="214">
        <v>0</v>
      </c>
      <c r="AC54" s="214">
        <v>4</v>
      </c>
    </row>
    <row r="55" spans="1:29" x14ac:dyDescent="0.25">
      <c r="A55" s="215" t="s">
        <v>503</v>
      </c>
      <c r="B55" s="216" t="s">
        <v>493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638</v>
      </c>
      <c r="AA55" s="214"/>
      <c r="AB55" s="214">
        <v>0</v>
      </c>
      <c r="AC55" s="214">
        <v>0</v>
      </c>
    </row>
    <row r="56" spans="1:29" x14ac:dyDescent="0.25">
      <c r="A56" s="215" t="s">
        <v>504</v>
      </c>
      <c r="B56" s="216" t="s">
        <v>494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638</v>
      </c>
      <c r="AA56" s="214"/>
      <c r="AB56" s="214">
        <v>0</v>
      </c>
      <c r="AC56" s="214">
        <v>0</v>
      </c>
    </row>
    <row r="57" spans="1:29" x14ac:dyDescent="0.25">
      <c r="A57" s="215" t="s">
        <v>505</v>
      </c>
      <c r="B57" s="216" t="s">
        <v>496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638</v>
      </c>
      <c r="AA57" s="214"/>
      <c r="AB57" s="214">
        <v>0</v>
      </c>
      <c r="AC57" s="214">
        <v>0</v>
      </c>
    </row>
    <row r="58" spans="1:29" ht="36.75" customHeight="1" x14ac:dyDescent="0.25">
      <c r="A58" s="215" t="s">
        <v>506</v>
      </c>
      <c r="B58" s="216" t="s">
        <v>498</v>
      </c>
      <c r="C58" s="214">
        <v>20</v>
      </c>
      <c r="D58" s="214">
        <v>16</v>
      </c>
      <c r="E58" s="214"/>
      <c r="F58" s="214"/>
      <c r="G58" s="214">
        <v>0</v>
      </c>
      <c r="H58" s="214">
        <v>0</v>
      </c>
      <c r="I58" s="214"/>
      <c r="J58" s="214">
        <v>16</v>
      </c>
      <c r="K58" s="214"/>
      <c r="L58" s="214">
        <v>0</v>
      </c>
      <c r="M58" s="214"/>
      <c r="N58" s="214">
        <v>0</v>
      </c>
      <c r="O58" s="214"/>
      <c r="P58" s="214">
        <v>0</v>
      </c>
      <c r="Q58" s="214"/>
      <c r="R58" s="214">
        <v>0</v>
      </c>
      <c r="S58" s="214"/>
      <c r="T58" s="214">
        <v>0</v>
      </c>
      <c r="U58" s="214"/>
      <c r="V58" s="214">
        <v>0</v>
      </c>
      <c r="W58" s="214"/>
      <c r="X58" s="214">
        <v>0</v>
      </c>
      <c r="Y58" s="214"/>
      <c r="Z58" s="214" t="s">
        <v>638</v>
      </c>
      <c r="AA58" s="214"/>
      <c r="AB58" s="214">
        <v>0</v>
      </c>
      <c r="AC58" s="214">
        <v>16</v>
      </c>
    </row>
    <row r="59" spans="1:29" x14ac:dyDescent="0.25">
      <c r="A59" s="215" t="s">
        <v>507</v>
      </c>
      <c r="B59" s="216" t="s">
        <v>500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638</v>
      </c>
      <c r="AA59" s="214"/>
      <c r="AB59" s="214">
        <v>0</v>
      </c>
      <c r="AC59" s="214">
        <v>0</v>
      </c>
    </row>
    <row r="60" spans="1:29" x14ac:dyDescent="0.25">
      <c r="A60" s="215" t="s">
        <v>508</v>
      </c>
      <c r="B60" s="216" t="s">
        <v>502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638</v>
      </c>
      <c r="AA60" s="214"/>
      <c r="AB60" s="214">
        <v>0</v>
      </c>
      <c r="AC60" s="214">
        <v>0</v>
      </c>
    </row>
    <row r="61" spans="1:29" ht="31.5" x14ac:dyDescent="0.25">
      <c r="A61" s="212" t="s">
        <v>59</v>
      </c>
      <c r="B61" s="213"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139</v>
      </c>
      <c r="B62" s="216" t="s">
        <v>138</v>
      </c>
      <c r="C62" s="214">
        <v>3.6948486024041176</v>
      </c>
      <c r="D62" s="214">
        <v>2.0294742499999998</v>
      </c>
      <c r="E62" s="214"/>
      <c r="F62" s="214"/>
      <c r="G62" s="214">
        <v>0</v>
      </c>
      <c r="H62" s="214">
        <v>0</v>
      </c>
      <c r="I62" s="214"/>
      <c r="J62" s="214">
        <v>2.0294742499999998</v>
      </c>
      <c r="K62" s="214"/>
      <c r="L62" s="214">
        <v>0</v>
      </c>
      <c r="M62" s="214"/>
      <c r="N62" s="214">
        <v>0</v>
      </c>
      <c r="O62" s="214"/>
      <c r="P62" s="214">
        <v>0</v>
      </c>
      <c r="Q62" s="214"/>
      <c r="R62" s="214">
        <v>0</v>
      </c>
      <c r="S62" s="214"/>
      <c r="T62" s="214">
        <v>0</v>
      </c>
      <c r="U62" s="214"/>
      <c r="V62" s="214">
        <v>0</v>
      </c>
      <c r="W62" s="214"/>
      <c r="X62" s="214">
        <v>0</v>
      </c>
      <c r="Y62" s="214"/>
      <c r="Z62" s="214" t="s">
        <v>638</v>
      </c>
      <c r="AA62" s="214"/>
      <c r="AB62" s="214">
        <v>0</v>
      </c>
      <c r="AC62" s="214">
        <v>2.0294742499999998</v>
      </c>
    </row>
    <row r="63" spans="1:29" x14ac:dyDescent="0.25">
      <c r="A63" s="215" t="s">
        <v>137</v>
      </c>
      <c r="B63" s="219"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638</v>
      </c>
      <c r="AA63" s="214"/>
      <c r="AB63" s="214">
        <v>0</v>
      </c>
      <c r="AC63" s="214">
        <v>0</v>
      </c>
    </row>
    <row r="64" spans="1:29" x14ac:dyDescent="0.25">
      <c r="A64" s="215" t="s">
        <v>136</v>
      </c>
      <c r="B64" s="216"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638</v>
      </c>
      <c r="AA64" s="214"/>
      <c r="AB64" s="214">
        <v>0</v>
      </c>
      <c r="AC64" s="214">
        <v>0</v>
      </c>
    </row>
    <row r="65" spans="1:29" x14ac:dyDescent="0.25">
      <c r="A65" s="215" t="s">
        <v>135</v>
      </c>
      <c r="B65" s="21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638</v>
      </c>
      <c r="AA65" s="214"/>
      <c r="AB65" s="214">
        <v>0</v>
      </c>
      <c r="AC65" s="214">
        <v>0</v>
      </c>
    </row>
    <row r="66" spans="1:29" ht="17.25" customHeight="1" x14ac:dyDescent="0.25">
      <c r="A66" s="215" t="s">
        <v>134</v>
      </c>
      <c r="B66" s="21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638</v>
      </c>
      <c r="AA66" s="214"/>
      <c r="AB66" s="214">
        <v>0</v>
      </c>
      <c r="AC66" s="214">
        <v>0</v>
      </c>
    </row>
    <row r="67" spans="1:29" ht="17.25" customHeight="1" x14ac:dyDescent="0.25">
      <c r="A67" s="215" t="s">
        <v>133</v>
      </c>
      <c r="B67" s="216" t="s">
        <v>492</v>
      </c>
      <c r="C67" s="214"/>
      <c r="D67" s="214"/>
      <c r="E67" s="214"/>
      <c r="F67" s="214"/>
      <c r="G67" s="214">
        <v>0</v>
      </c>
      <c r="H67" s="214">
        <v>0</v>
      </c>
      <c r="I67" s="214"/>
      <c r="J67" s="214">
        <v>4</v>
      </c>
      <c r="K67" s="214"/>
      <c r="L67" s="214">
        <v>0</v>
      </c>
      <c r="M67" s="214"/>
      <c r="N67" s="214">
        <v>0</v>
      </c>
      <c r="O67" s="214"/>
      <c r="P67" s="214">
        <v>0</v>
      </c>
      <c r="Q67" s="214"/>
      <c r="R67" s="214">
        <v>0</v>
      </c>
      <c r="S67" s="214"/>
      <c r="T67" s="214">
        <v>0</v>
      </c>
      <c r="U67" s="214"/>
      <c r="V67" s="214">
        <v>0</v>
      </c>
      <c r="W67" s="214"/>
      <c r="X67" s="214">
        <v>0</v>
      </c>
      <c r="Y67" s="214"/>
      <c r="Z67" s="214" t="s">
        <v>638</v>
      </c>
      <c r="AA67" s="214"/>
      <c r="AB67" s="214">
        <v>0</v>
      </c>
      <c r="AC67" s="214">
        <v>4</v>
      </c>
    </row>
    <row r="68" spans="1:29" ht="17.25" customHeight="1" x14ac:dyDescent="0.25">
      <c r="A68" s="215" t="s">
        <v>509</v>
      </c>
      <c r="B68" s="216" t="s">
        <v>493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638</v>
      </c>
      <c r="AA68" s="214"/>
      <c r="AB68" s="214">
        <v>0</v>
      </c>
      <c r="AC68" s="214">
        <v>0</v>
      </c>
    </row>
    <row r="69" spans="1:29" ht="17.25" customHeight="1" x14ac:dyDescent="0.25">
      <c r="A69" s="215" t="s">
        <v>510</v>
      </c>
      <c r="B69" s="216" t="s">
        <v>494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638</v>
      </c>
      <c r="AA69" s="214"/>
      <c r="AB69" s="214">
        <v>0</v>
      </c>
      <c r="AC69" s="214">
        <v>0</v>
      </c>
    </row>
    <row r="70" spans="1:29" ht="17.25" customHeight="1" x14ac:dyDescent="0.25">
      <c r="A70" s="215" t="s">
        <v>511</v>
      </c>
      <c r="B70" s="216" t="s">
        <v>496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638</v>
      </c>
      <c r="AA70" s="214"/>
      <c r="AB70" s="214">
        <v>0</v>
      </c>
      <c r="AC70" s="214">
        <v>0</v>
      </c>
    </row>
    <row r="71" spans="1:29" ht="17.25" customHeight="1" x14ac:dyDescent="0.25">
      <c r="A71" s="215" t="s">
        <v>512</v>
      </c>
      <c r="B71" s="216" t="s">
        <v>498</v>
      </c>
      <c r="C71" s="214"/>
      <c r="D71" s="214"/>
      <c r="E71" s="214"/>
      <c r="F71" s="214"/>
      <c r="G71" s="214">
        <v>0</v>
      </c>
      <c r="H71" s="214">
        <v>0</v>
      </c>
      <c r="I71" s="214"/>
      <c r="J71" s="214">
        <v>16</v>
      </c>
      <c r="K71" s="214"/>
      <c r="L71" s="214">
        <v>0</v>
      </c>
      <c r="M71" s="214"/>
      <c r="N71" s="214">
        <v>0</v>
      </c>
      <c r="O71" s="214"/>
      <c r="P71" s="214">
        <v>0</v>
      </c>
      <c r="Q71" s="214"/>
      <c r="R71" s="214">
        <v>0</v>
      </c>
      <c r="S71" s="214"/>
      <c r="T71" s="214">
        <v>0</v>
      </c>
      <c r="U71" s="214"/>
      <c r="V71" s="214">
        <v>0</v>
      </c>
      <c r="W71" s="214"/>
      <c r="X71" s="214">
        <v>0</v>
      </c>
      <c r="Y71" s="214"/>
      <c r="Z71" s="214" t="s">
        <v>638</v>
      </c>
      <c r="AA71" s="214"/>
      <c r="AB71" s="214">
        <v>0</v>
      </c>
      <c r="AC71" s="214">
        <v>16</v>
      </c>
    </row>
    <row r="72" spans="1:29" ht="17.25" customHeight="1" x14ac:dyDescent="0.25">
      <c r="A72" s="215" t="s">
        <v>513</v>
      </c>
      <c r="B72" s="216" t="s">
        <v>500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638</v>
      </c>
      <c r="AA72" s="214"/>
      <c r="AB72" s="214">
        <v>0</v>
      </c>
      <c r="AC72" s="214">
        <v>0</v>
      </c>
    </row>
    <row r="73" spans="1:29" ht="17.25" customHeight="1" x14ac:dyDescent="0.25">
      <c r="A73" s="215" t="s">
        <v>514</v>
      </c>
      <c r="B73" s="216" t="s">
        <v>502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638</v>
      </c>
      <c r="AA73" s="214"/>
      <c r="AB73" s="214">
        <v>0</v>
      </c>
      <c r="AC73" s="214">
        <v>0</v>
      </c>
    </row>
    <row r="74" spans="1:29" ht="51.75" customHeight="1" x14ac:dyDescent="0.25">
      <c r="A74" s="212" t="s">
        <v>58</v>
      </c>
      <c r="B74" s="22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638</v>
      </c>
      <c r="AA74" s="214"/>
      <c r="AB74" s="214">
        <v>0</v>
      </c>
      <c r="AC74" s="214">
        <v>0</v>
      </c>
    </row>
    <row r="75" spans="1:29" ht="21.75" customHeight="1"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222</v>
      </c>
      <c r="B76" s="216" t="s">
        <v>489</v>
      </c>
      <c r="C76" s="221"/>
      <c r="D76" s="221"/>
      <c r="E76" s="222"/>
      <c r="F76" s="222"/>
      <c r="G76" s="214">
        <v>0</v>
      </c>
      <c r="H76" s="214" t="s">
        <v>638</v>
      </c>
      <c r="I76" s="222"/>
      <c r="J76" s="214">
        <v>0</v>
      </c>
      <c r="K76" s="223"/>
      <c r="L76" s="214" t="s">
        <v>638</v>
      </c>
      <c r="M76" s="223"/>
      <c r="N76" s="214">
        <v>0</v>
      </c>
      <c r="O76" s="223"/>
      <c r="P76" s="214" t="s">
        <v>638</v>
      </c>
      <c r="Q76" s="223"/>
      <c r="R76" s="214">
        <v>0</v>
      </c>
      <c r="S76" s="223"/>
      <c r="T76" s="214" t="s">
        <v>638</v>
      </c>
      <c r="U76" s="223"/>
      <c r="V76" s="214">
        <v>0</v>
      </c>
      <c r="W76" s="223"/>
      <c r="X76" s="214">
        <v>0</v>
      </c>
      <c r="Y76" s="223"/>
      <c r="Z76" s="214" t="s">
        <v>638</v>
      </c>
      <c r="AA76" s="223"/>
      <c r="AB76" s="214">
        <v>0</v>
      </c>
      <c r="AC76" s="214">
        <v>0</v>
      </c>
    </row>
    <row r="77" spans="1:29" ht="27" customHeight="1" x14ac:dyDescent="0.25">
      <c r="A77" s="215" t="s">
        <v>223</v>
      </c>
      <c r="B77" s="219" t="s">
        <v>490</v>
      </c>
      <c r="C77" s="214"/>
      <c r="D77" s="214"/>
      <c r="E77" s="214"/>
      <c r="F77" s="214"/>
      <c r="G77" s="214">
        <v>0</v>
      </c>
      <c r="H77" s="214" t="s">
        <v>638</v>
      </c>
      <c r="I77" s="214"/>
      <c r="J77" s="214">
        <v>0</v>
      </c>
      <c r="K77" s="214"/>
      <c r="L77" s="214" t="s">
        <v>638</v>
      </c>
      <c r="M77" s="214"/>
      <c r="N77" s="214">
        <v>0</v>
      </c>
      <c r="O77" s="214"/>
      <c r="P77" s="214" t="s">
        <v>638</v>
      </c>
      <c r="Q77" s="214"/>
      <c r="R77" s="214">
        <v>0</v>
      </c>
      <c r="S77" s="214"/>
      <c r="T77" s="214" t="s">
        <v>638</v>
      </c>
      <c r="U77" s="214"/>
      <c r="V77" s="214">
        <v>0</v>
      </c>
      <c r="W77" s="214"/>
      <c r="X77" s="214">
        <v>0</v>
      </c>
      <c r="Y77" s="214"/>
      <c r="Z77" s="214" t="s">
        <v>638</v>
      </c>
      <c r="AA77" s="214"/>
      <c r="AB77" s="214">
        <v>0</v>
      </c>
      <c r="AC77" s="214">
        <v>0</v>
      </c>
    </row>
    <row r="78" spans="1:29" x14ac:dyDescent="0.25">
      <c r="A78" s="215" t="s">
        <v>224</v>
      </c>
      <c r="B78" s="219" t="s">
        <v>148</v>
      </c>
      <c r="C78" s="214"/>
      <c r="D78" s="214"/>
      <c r="E78" s="214"/>
      <c r="F78" s="214"/>
      <c r="G78" s="214">
        <v>0</v>
      </c>
      <c r="H78" s="214" t="s">
        <v>638</v>
      </c>
      <c r="I78" s="214"/>
      <c r="J78" s="214">
        <v>0</v>
      </c>
      <c r="K78" s="214"/>
      <c r="L78" s="214" t="s">
        <v>638</v>
      </c>
      <c r="M78" s="214"/>
      <c r="N78" s="214">
        <v>0</v>
      </c>
      <c r="O78" s="214"/>
      <c r="P78" s="214" t="s">
        <v>638</v>
      </c>
      <c r="Q78" s="214"/>
      <c r="R78" s="214">
        <v>0</v>
      </c>
      <c r="S78" s="214"/>
      <c r="T78" s="214" t="s">
        <v>638</v>
      </c>
      <c r="U78" s="214"/>
      <c r="V78" s="214">
        <v>0</v>
      </c>
      <c r="W78" s="214"/>
      <c r="X78" s="214">
        <v>0</v>
      </c>
      <c r="Y78" s="214"/>
      <c r="Z78" s="214" t="s">
        <v>638</v>
      </c>
      <c r="AA78" s="214"/>
      <c r="AB78" s="214">
        <v>0</v>
      </c>
      <c r="AC78" s="214">
        <v>0</v>
      </c>
    </row>
    <row r="79" spans="1:29" x14ac:dyDescent="0.25">
      <c r="A79" s="215" t="s">
        <v>225</v>
      </c>
      <c r="B79" s="216" t="s">
        <v>515</v>
      </c>
      <c r="C79" s="214"/>
      <c r="D79" s="214"/>
      <c r="E79" s="214"/>
      <c r="F79" s="214"/>
      <c r="G79" s="214">
        <v>0</v>
      </c>
      <c r="H79" s="214" t="s">
        <v>638</v>
      </c>
      <c r="I79" s="214"/>
      <c r="J79" s="214">
        <v>0</v>
      </c>
      <c r="K79" s="214"/>
      <c r="L79" s="214" t="s">
        <v>638</v>
      </c>
      <c r="M79" s="214"/>
      <c r="N79" s="214">
        <v>0</v>
      </c>
      <c r="O79" s="214"/>
      <c r="P79" s="214" t="s">
        <v>638</v>
      </c>
      <c r="Q79" s="214"/>
      <c r="R79" s="214">
        <v>0</v>
      </c>
      <c r="S79" s="214"/>
      <c r="T79" s="214" t="s">
        <v>638</v>
      </c>
      <c r="U79" s="214"/>
      <c r="V79" s="214">
        <v>0</v>
      </c>
      <c r="W79" s="214"/>
      <c r="X79" s="214">
        <v>0</v>
      </c>
      <c r="Y79" s="214"/>
      <c r="Z79" s="214" t="s">
        <v>638</v>
      </c>
      <c r="AA79" s="214"/>
      <c r="AB79" s="214">
        <v>0</v>
      </c>
      <c r="AC79" s="214">
        <v>0</v>
      </c>
    </row>
    <row r="80" spans="1:29" x14ac:dyDescent="0.25">
      <c r="A80" s="215" t="s">
        <v>226</v>
      </c>
      <c r="B80" s="216" t="s">
        <v>492</v>
      </c>
      <c r="C80" s="221"/>
      <c r="D80" s="221"/>
      <c r="E80" s="222"/>
      <c r="F80" s="222"/>
      <c r="G80" s="214">
        <v>0</v>
      </c>
      <c r="H80" s="214" t="s">
        <v>638</v>
      </c>
      <c r="I80" s="222"/>
      <c r="J80" s="214">
        <v>0</v>
      </c>
      <c r="K80" s="223"/>
      <c r="L80" s="214" t="s">
        <v>638</v>
      </c>
      <c r="M80" s="223"/>
      <c r="N80" s="214">
        <v>0</v>
      </c>
      <c r="O80" s="223"/>
      <c r="P80" s="214" t="s">
        <v>638</v>
      </c>
      <c r="Q80" s="223"/>
      <c r="R80" s="214">
        <v>0</v>
      </c>
      <c r="S80" s="223"/>
      <c r="T80" s="214" t="s">
        <v>638</v>
      </c>
      <c r="U80" s="223"/>
      <c r="V80" s="214">
        <v>0</v>
      </c>
      <c r="W80" s="223"/>
      <c r="X80" s="214">
        <v>0</v>
      </c>
      <c r="Y80" s="223"/>
      <c r="Z80" s="214" t="s">
        <v>638</v>
      </c>
      <c r="AA80" s="223"/>
      <c r="AB80" s="214">
        <v>0</v>
      </c>
      <c r="AC80" s="214">
        <v>0</v>
      </c>
    </row>
    <row r="81" spans="1:29" x14ac:dyDescent="0.25">
      <c r="A81" s="215" t="s">
        <v>516</v>
      </c>
      <c r="B81" s="216" t="s">
        <v>493</v>
      </c>
      <c r="C81" s="221"/>
      <c r="D81" s="221"/>
      <c r="E81" s="222"/>
      <c r="F81" s="222"/>
      <c r="G81" s="214">
        <v>0</v>
      </c>
      <c r="H81" s="214" t="s">
        <v>638</v>
      </c>
      <c r="I81" s="222"/>
      <c r="J81" s="214">
        <v>0</v>
      </c>
      <c r="K81" s="223"/>
      <c r="L81" s="214" t="s">
        <v>638</v>
      </c>
      <c r="M81" s="223"/>
      <c r="N81" s="214">
        <v>0</v>
      </c>
      <c r="O81" s="223"/>
      <c r="P81" s="214" t="s">
        <v>638</v>
      </c>
      <c r="Q81" s="223"/>
      <c r="R81" s="214">
        <v>0</v>
      </c>
      <c r="S81" s="223"/>
      <c r="T81" s="214" t="s">
        <v>638</v>
      </c>
      <c r="U81" s="223"/>
      <c r="V81" s="214">
        <v>0</v>
      </c>
      <c r="W81" s="223"/>
      <c r="X81" s="214">
        <v>0</v>
      </c>
      <c r="Y81" s="223"/>
      <c r="Z81" s="214" t="s">
        <v>638</v>
      </c>
      <c r="AA81" s="223"/>
      <c r="AB81" s="214">
        <v>0</v>
      </c>
      <c r="AC81" s="214">
        <v>0</v>
      </c>
    </row>
    <row r="82" spans="1:29" x14ac:dyDescent="0.25">
      <c r="A82" s="215" t="s">
        <v>517</v>
      </c>
      <c r="B82" s="216" t="s">
        <v>494</v>
      </c>
      <c r="C82" s="221"/>
      <c r="D82" s="221"/>
      <c r="E82" s="222"/>
      <c r="F82" s="222"/>
      <c r="G82" s="214">
        <v>0</v>
      </c>
      <c r="H82" s="214" t="s">
        <v>638</v>
      </c>
      <c r="I82" s="222"/>
      <c r="J82" s="214">
        <v>0</v>
      </c>
      <c r="K82" s="223"/>
      <c r="L82" s="214" t="s">
        <v>638</v>
      </c>
      <c r="M82" s="223"/>
      <c r="N82" s="214">
        <v>0</v>
      </c>
      <c r="O82" s="223"/>
      <c r="P82" s="214" t="s">
        <v>638</v>
      </c>
      <c r="Q82" s="223"/>
      <c r="R82" s="214">
        <v>0</v>
      </c>
      <c r="S82" s="223"/>
      <c r="T82" s="214" t="s">
        <v>638</v>
      </c>
      <c r="U82" s="223"/>
      <c r="V82" s="214">
        <v>0</v>
      </c>
      <c r="W82" s="223"/>
      <c r="X82" s="214">
        <v>0</v>
      </c>
      <c r="Y82" s="223"/>
      <c r="Z82" s="214" t="s">
        <v>638</v>
      </c>
      <c r="AA82" s="223"/>
      <c r="AB82" s="214">
        <v>0</v>
      </c>
      <c r="AC82" s="214">
        <v>0</v>
      </c>
    </row>
    <row r="83" spans="1:29" x14ac:dyDescent="0.25">
      <c r="A83" s="215" t="s">
        <v>518</v>
      </c>
      <c r="B83" s="216" t="s">
        <v>496</v>
      </c>
      <c r="C83" s="221"/>
      <c r="D83" s="221"/>
      <c r="E83" s="222"/>
      <c r="F83" s="222"/>
      <c r="G83" s="214">
        <v>0</v>
      </c>
      <c r="H83" s="214" t="s">
        <v>638</v>
      </c>
      <c r="I83" s="222"/>
      <c r="J83" s="214">
        <v>0</v>
      </c>
      <c r="K83" s="223"/>
      <c r="L83" s="214" t="s">
        <v>638</v>
      </c>
      <c r="M83" s="223"/>
      <c r="N83" s="214">
        <v>0</v>
      </c>
      <c r="O83" s="223"/>
      <c r="P83" s="214" t="s">
        <v>638</v>
      </c>
      <c r="Q83" s="223"/>
      <c r="R83" s="214">
        <v>0</v>
      </c>
      <c r="S83" s="223"/>
      <c r="T83" s="214" t="s">
        <v>638</v>
      </c>
      <c r="U83" s="223"/>
      <c r="V83" s="214">
        <v>0</v>
      </c>
      <c r="W83" s="223"/>
      <c r="X83" s="214">
        <v>0</v>
      </c>
      <c r="Y83" s="223"/>
      <c r="Z83" s="214" t="s">
        <v>638</v>
      </c>
      <c r="AA83" s="223"/>
      <c r="AB83" s="214">
        <v>0</v>
      </c>
      <c r="AC83" s="214">
        <v>0</v>
      </c>
    </row>
    <row r="84" spans="1:29" x14ac:dyDescent="0.25">
      <c r="A84" s="215" t="s">
        <v>519</v>
      </c>
      <c r="B84" s="216" t="s">
        <v>498</v>
      </c>
      <c r="C84" s="221"/>
      <c r="D84" s="221"/>
      <c r="E84" s="222"/>
      <c r="F84" s="222"/>
      <c r="G84" s="214">
        <v>0</v>
      </c>
      <c r="H84" s="214" t="s">
        <v>638</v>
      </c>
      <c r="I84" s="222"/>
      <c r="J84" s="214">
        <v>8</v>
      </c>
      <c r="K84" s="223"/>
      <c r="L84" s="214" t="s">
        <v>638</v>
      </c>
      <c r="M84" s="223"/>
      <c r="N84" s="214">
        <v>0</v>
      </c>
      <c r="O84" s="223"/>
      <c r="P84" s="214" t="s">
        <v>638</v>
      </c>
      <c r="Q84" s="223"/>
      <c r="R84" s="214">
        <v>0</v>
      </c>
      <c r="S84" s="223"/>
      <c r="T84" s="214" t="s">
        <v>638</v>
      </c>
      <c r="U84" s="223"/>
      <c r="V84" s="214">
        <v>0</v>
      </c>
      <c r="W84" s="223"/>
      <c r="X84" s="214">
        <v>0</v>
      </c>
      <c r="Y84" s="223"/>
      <c r="Z84" s="214" t="s">
        <v>638</v>
      </c>
      <c r="AA84" s="223"/>
      <c r="AB84" s="214">
        <v>0</v>
      </c>
      <c r="AC84" s="214">
        <v>8</v>
      </c>
    </row>
    <row r="85" spans="1:29" x14ac:dyDescent="0.25">
      <c r="A85" s="215" t="s">
        <v>520</v>
      </c>
      <c r="B85" s="216" t="s">
        <v>500</v>
      </c>
      <c r="C85" s="221"/>
      <c r="D85" s="221"/>
      <c r="E85" s="222"/>
      <c r="F85" s="222"/>
      <c r="G85" s="214">
        <v>0</v>
      </c>
      <c r="H85" s="214" t="s">
        <v>638</v>
      </c>
      <c r="I85" s="222"/>
      <c r="J85" s="214">
        <v>0</v>
      </c>
      <c r="K85" s="223"/>
      <c r="L85" s="214" t="s">
        <v>638</v>
      </c>
      <c r="M85" s="223"/>
      <c r="N85" s="214">
        <v>0</v>
      </c>
      <c r="O85" s="223"/>
      <c r="P85" s="214" t="s">
        <v>638</v>
      </c>
      <c r="Q85" s="223"/>
      <c r="R85" s="214">
        <v>0</v>
      </c>
      <c r="S85" s="223"/>
      <c r="T85" s="214" t="s">
        <v>638</v>
      </c>
      <c r="U85" s="223"/>
      <c r="V85" s="214">
        <v>0</v>
      </c>
      <c r="W85" s="223"/>
      <c r="X85" s="214">
        <v>0</v>
      </c>
      <c r="Y85" s="223"/>
      <c r="Z85" s="214" t="s">
        <v>638</v>
      </c>
      <c r="AA85" s="223"/>
      <c r="AB85" s="214">
        <v>0</v>
      </c>
      <c r="AC85" s="214">
        <v>0</v>
      </c>
    </row>
    <row r="86" spans="1:29" x14ac:dyDescent="0.25">
      <c r="A86" s="215" t="s">
        <v>521</v>
      </c>
      <c r="B86" s="216" t="s">
        <v>502</v>
      </c>
      <c r="C86" s="221"/>
      <c r="D86" s="221"/>
      <c r="E86" s="222"/>
      <c r="F86" s="222"/>
      <c r="G86" s="214">
        <v>0</v>
      </c>
      <c r="H86" s="214" t="s">
        <v>638</v>
      </c>
      <c r="I86" s="222"/>
      <c r="J86" s="214">
        <v>0</v>
      </c>
      <c r="K86" s="223"/>
      <c r="L86" s="214" t="s">
        <v>638</v>
      </c>
      <c r="M86" s="223"/>
      <c r="N86" s="214">
        <v>0</v>
      </c>
      <c r="O86" s="223"/>
      <c r="P86" s="214" t="s">
        <v>638</v>
      </c>
      <c r="Q86" s="223"/>
      <c r="R86" s="214">
        <v>0</v>
      </c>
      <c r="S86" s="223"/>
      <c r="T86" s="214" t="s">
        <v>638</v>
      </c>
      <c r="U86" s="223"/>
      <c r="V86" s="214">
        <v>0</v>
      </c>
      <c r="W86" s="223"/>
      <c r="X86" s="214">
        <v>0</v>
      </c>
      <c r="Y86" s="223"/>
      <c r="Z86" s="214" t="s">
        <v>638</v>
      </c>
      <c r="AA86" s="223"/>
      <c r="AB86" s="214">
        <v>0</v>
      </c>
      <c r="AC86" s="214">
        <v>0</v>
      </c>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topLeftCell="N9" zoomScale="40" zoomScaleSheetLayoutView="40" workbookViewId="0">
      <selection activeCell="AV32" sqref="AV32"/>
    </sheetView>
  </sheetViews>
  <sheetFormatPr defaultRowHeight="15" x14ac:dyDescent="0.25"/>
  <cols>
    <col min="1" max="1" width="22.5703125" style="19" customWidth="1"/>
    <col min="2" max="2" width="23.140625" style="19" customWidth="1"/>
    <col min="3" max="3" width="17.7109375" style="19" customWidth="1"/>
    <col min="4" max="4" width="15.140625" style="19" customWidth="1"/>
    <col min="5" max="12" width="7.7109375" style="19" customWidth="1"/>
    <col min="13" max="13" width="17.7109375" style="19" customWidth="1"/>
    <col min="14" max="14" width="42" style="19" customWidth="1"/>
    <col min="15" max="15" width="15.85546875" style="19" customWidth="1"/>
    <col min="16" max="16" width="13.42578125" style="19" customWidth="1"/>
    <col min="17" max="17" width="23.1406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5" width="10.7109375" style="19" customWidth="1"/>
    <col min="26" max="26" width="7.7109375" style="19" customWidth="1"/>
    <col min="27" max="27" width="10.7109375" style="19" customWidth="1"/>
    <col min="28" max="28" width="20.85546875" style="19" customWidth="1"/>
    <col min="29" max="29" width="31.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60.7109375" style="19" customWidth="1"/>
    <col min="48" max="48" width="133.855468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4" t="s">
        <v>297</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s="230" customFormat="1" ht="15.75" x14ac:dyDescent="0.25">
      <c r="A12" s="330" t="str">
        <f>'1. паспорт местоположение'!A12:C12</f>
        <v>O_TP1600.PS.0182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6" customFormat="1" x14ac:dyDescent="0.25">
      <c r="A21" s="513" t="s">
        <v>436</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6" customFormat="1" ht="58.5" customHeight="1" x14ac:dyDescent="0.25">
      <c r="A22" s="504" t="s">
        <v>52</v>
      </c>
      <c r="B22" s="515" t="s">
        <v>24</v>
      </c>
      <c r="C22" s="504" t="s">
        <v>51</v>
      </c>
      <c r="D22" s="504" t="s">
        <v>50</v>
      </c>
      <c r="E22" s="518" t="s">
        <v>447</v>
      </c>
      <c r="F22" s="519"/>
      <c r="G22" s="519"/>
      <c r="H22" s="519"/>
      <c r="I22" s="519"/>
      <c r="J22" s="519"/>
      <c r="K22" s="519"/>
      <c r="L22" s="520"/>
      <c r="M22" s="504" t="s">
        <v>49</v>
      </c>
      <c r="N22" s="504" t="s">
        <v>48</v>
      </c>
      <c r="O22" s="504" t="s">
        <v>47</v>
      </c>
      <c r="P22" s="499" t="s">
        <v>235</v>
      </c>
      <c r="Q22" s="499" t="s">
        <v>46</v>
      </c>
      <c r="R22" s="499" t="s">
        <v>45</v>
      </c>
      <c r="S22" s="499" t="s">
        <v>44</v>
      </c>
      <c r="T22" s="499"/>
      <c r="U22" s="521" t="s">
        <v>43</v>
      </c>
      <c r="V22" s="521" t="s">
        <v>42</v>
      </c>
      <c r="W22" s="499" t="s">
        <v>41</v>
      </c>
      <c r="X22" s="499" t="s">
        <v>40</v>
      </c>
      <c r="Y22" s="499" t="s">
        <v>39</v>
      </c>
      <c r="Z22" s="506"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7" t="s">
        <v>25</v>
      </c>
    </row>
    <row r="23" spans="1:48" s="26" customFormat="1" ht="64.5" customHeight="1" x14ac:dyDescent="0.25">
      <c r="A23" s="514"/>
      <c r="B23" s="516"/>
      <c r="C23" s="514"/>
      <c r="D23" s="514"/>
      <c r="E23" s="509" t="s">
        <v>23</v>
      </c>
      <c r="F23" s="500" t="s">
        <v>131</v>
      </c>
      <c r="G23" s="500" t="s">
        <v>130</v>
      </c>
      <c r="H23" s="500" t="s">
        <v>129</v>
      </c>
      <c r="I23" s="502" t="s">
        <v>357</v>
      </c>
      <c r="J23" s="502" t="s">
        <v>358</v>
      </c>
      <c r="K23" s="502" t="s">
        <v>359</v>
      </c>
      <c r="L23" s="500" t="s">
        <v>80</v>
      </c>
      <c r="M23" s="514"/>
      <c r="N23" s="514"/>
      <c r="O23" s="514"/>
      <c r="P23" s="499"/>
      <c r="Q23" s="499"/>
      <c r="R23" s="499"/>
      <c r="S23" s="511" t="s">
        <v>2</v>
      </c>
      <c r="T23" s="511" t="s">
        <v>11</v>
      </c>
      <c r="U23" s="521"/>
      <c r="V23" s="521"/>
      <c r="W23" s="499"/>
      <c r="X23" s="499"/>
      <c r="Y23" s="499"/>
      <c r="Z23" s="499"/>
      <c r="AA23" s="499"/>
      <c r="AB23" s="499"/>
      <c r="AC23" s="499"/>
      <c r="AD23" s="499"/>
      <c r="AE23" s="499"/>
      <c r="AF23" s="499" t="s">
        <v>22</v>
      </c>
      <c r="AG23" s="499"/>
      <c r="AH23" s="499" t="s">
        <v>21</v>
      </c>
      <c r="AI23" s="499"/>
      <c r="AJ23" s="504" t="s">
        <v>20</v>
      </c>
      <c r="AK23" s="504" t="s">
        <v>19</v>
      </c>
      <c r="AL23" s="504" t="s">
        <v>18</v>
      </c>
      <c r="AM23" s="504" t="s">
        <v>17</v>
      </c>
      <c r="AN23" s="504" t="s">
        <v>16</v>
      </c>
      <c r="AO23" s="504" t="s">
        <v>15</v>
      </c>
      <c r="AP23" s="504" t="s">
        <v>14</v>
      </c>
      <c r="AQ23" s="522" t="s">
        <v>11</v>
      </c>
      <c r="AR23" s="499"/>
      <c r="AS23" s="499"/>
      <c r="AT23" s="499"/>
      <c r="AU23" s="499"/>
      <c r="AV23" s="508"/>
    </row>
    <row r="24" spans="1:48" s="26"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142" t="s">
        <v>13</v>
      </c>
      <c r="AG24" s="142" t="s">
        <v>12</v>
      </c>
      <c r="AH24" s="143" t="s">
        <v>2</v>
      </c>
      <c r="AI24" s="143" t="s">
        <v>11</v>
      </c>
      <c r="AJ24" s="505"/>
      <c r="AK24" s="505"/>
      <c r="AL24" s="505"/>
      <c r="AM24" s="505"/>
      <c r="AN24" s="505"/>
      <c r="AO24" s="505"/>
      <c r="AP24" s="505"/>
      <c r="AQ24" s="523"/>
      <c r="AR24" s="499"/>
      <c r="AS24" s="499"/>
      <c r="AT24" s="499"/>
      <c r="AU24" s="499"/>
      <c r="AV24" s="5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8">
        <v>1</v>
      </c>
      <c r="B26" s="249" t="s">
        <v>574</v>
      </c>
      <c r="C26" s="250" t="s">
        <v>575</v>
      </c>
      <c r="D26" s="251">
        <v>11.202400000000001</v>
      </c>
      <c r="E26" s="248">
        <v>36</v>
      </c>
      <c r="F26" s="248" t="s">
        <v>301</v>
      </c>
      <c r="G26" s="248" t="s">
        <v>301</v>
      </c>
      <c r="H26" s="248" t="s">
        <v>301</v>
      </c>
      <c r="I26" s="248" t="s">
        <v>301</v>
      </c>
      <c r="J26" s="248" t="s">
        <v>301</v>
      </c>
      <c r="K26" s="248" t="s">
        <v>301</v>
      </c>
      <c r="L26" s="248" t="s">
        <v>301</v>
      </c>
      <c r="M26" s="252" t="s">
        <v>576</v>
      </c>
      <c r="N26" s="249" t="s">
        <v>577</v>
      </c>
      <c r="O26" s="249" t="s">
        <v>574</v>
      </c>
      <c r="P26" s="253">
        <v>158</v>
      </c>
      <c r="Q26" s="254" t="s">
        <v>578</v>
      </c>
      <c r="R26" s="253">
        <v>158</v>
      </c>
      <c r="S26" s="249" t="s">
        <v>579</v>
      </c>
      <c r="T26" s="249" t="s">
        <v>579</v>
      </c>
      <c r="U26" s="249">
        <v>4</v>
      </c>
      <c r="V26" s="249">
        <v>4</v>
      </c>
      <c r="W26" s="249" t="s">
        <v>580</v>
      </c>
      <c r="X26" s="255">
        <v>63.4</v>
      </c>
      <c r="Y26" s="252"/>
      <c r="Z26" s="256"/>
      <c r="AA26" s="257"/>
      <c r="AB26" s="255">
        <v>63.4</v>
      </c>
      <c r="AC26" s="249" t="s">
        <v>580</v>
      </c>
      <c r="AD26" s="253">
        <v>76</v>
      </c>
      <c r="AE26" s="253">
        <v>76</v>
      </c>
      <c r="AF26" s="248" t="s">
        <v>301</v>
      </c>
      <c r="AG26" s="248" t="s">
        <v>301</v>
      </c>
      <c r="AH26" s="248" t="s">
        <v>301</v>
      </c>
      <c r="AI26" s="248" t="s">
        <v>301</v>
      </c>
      <c r="AJ26" s="248" t="s">
        <v>301</v>
      </c>
      <c r="AK26" s="248" t="s">
        <v>301</v>
      </c>
      <c r="AL26" s="248" t="s">
        <v>301</v>
      </c>
      <c r="AM26" s="248" t="s">
        <v>301</v>
      </c>
      <c r="AN26" s="248" t="s">
        <v>301</v>
      </c>
      <c r="AO26" s="248" t="s">
        <v>301</v>
      </c>
      <c r="AP26" s="248" t="s">
        <v>301</v>
      </c>
      <c r="AQ26" s="256">
        <v>45555</v>
      </c>
      <c r="AR26" s="248" t="s">
        <v>301</v>
      </c>
      <c r="AS26" s="256">
        <v>45555</v>
      </c>
      <c r="AT26" s="256">
        <v>45580</v>
      </c>
      <c r="AU26" s="248" t="s">
        <v>301</v>
      </c>
      <c r="AV26" s="249" t="s">
        <v>581</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582</v>
      </c>
      <c r="X27" s="255">
        <v>79.040000000000006</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583</v>
      </c>
      <c r="X28" s="255">
        <v>103.33</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49" t="s">
        <v>584</v>
      </c>
      <c r="X29" s="249">
        <v>70</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ht="75" x14ac:dyDescent="0.25">
      <c r="A30" s="248">
        <v>2</v>
      </c>
      <c r="B30" s="249" t="s">
        <v>574</v>
      </c>
      <c r="C30" s="250" t="s">
        <v>575</v>
      </c>
      <c r="D30" s="251">
        <v>11.202400000000001</v>
      </c>
      <c r="E30" s="258">
        <v>1</v>
      </c>
      <c r="F30" s="248" t="s">
        <v>301</v>
      </c>
      <c r="G30" s="248" t="s">
        <v>301</v>
      </c>
      <c r="H30" s="248" t="s">
        <v>301</v>
      </c>
      <c r="I30" s="248" t="s">
        <v>301</v>
      </c>
      <c r="J30" s="248" t="s">
        <v>301</v>
      </c>
      <c r="K30" s="248" t="s">
        <v>301</v>
      </c>
      <c r="L30" s="248" t="s">
        <v>301</v>
      </c>
      <c r="M30" s="252" t="s">
        <v>576</v>
      </c>
      <c r="N30" s="249" t="s">
        <v>585</v>
      </c>
      <c r="O30" s="249" t="s">
        <v>574</v>
      </c>
      <c r="P30" s="259">
        <v>177.49</v>
      </c>
      <c r="Q30" s="254" t="s">
        <v>578</v>
      </c>
      <c r="R30" s="259">
        <v>177.49</v>
      </c>
      <c r="S30" s="249" t="s">
        <v>579</v>
      </c>
      <c r="T30" s="249" t="s">
        <v>586</v>
      </c>
      <c r="U30" s="249">
        <v>1</v>
      </c>
      <c r="V30" s="249">
        <v>1</v>
      </c>
      <c r="W30" s="249" t="s">
        <v>580</v>
      </c>
      <c r="X30" s="259">
        <v>177.32</v>
      </c>
      <c r="Y30" s="258"/>
      <c r="Z30" s="258"/>
      <c r="AA30" s="258"/>
      <c r="AB30" s="259">
        <v>177.32</v>
      </c>
      <c r="AC30" s="249" t="s">
        <v>580</v>
      </c>
      <c r="AD30" s="259">
        <v>212.79</v>
      </c>
      <c r="AE30" s="259">
        <v>212.79</v>
      </c>
      <c r="AF30" s="248" t="s">
        <v>301</v>
      </c>
      <c r="AG30" s="248" t="s">
        <v>301</v>
      </c>
      <c r="AH30" s="248" t="s">
        <v>301</v>
      </c>
      <c r="AI30" s="248" t="s">
        <v>301</v>
      </c>
      <c r="AJ30" s="248" t="s">
        <v>301</v>
      </c>
      <c r="AK30" s="248" t="s">
        <v>301</v>
      </c>
      <c r="AL30" s="248" t="s">
        <v>301</v>
      </c>
      <c r="AM30" s="248" t="s">
        <v>301</v>
      </c>
      <c r="AN30" s="248" t="s">
        <v>301</v>
      </c>
      <c r="AO30" s="248" t="s">
        <v>301</v>
      </c>
      <c r="AP30" s="248" t="s">
        <v>301</v>
      </c>
      <c r="AQ30" s="256">
        <v>45587</v>
      </c>
      <c r="AR30" s="248" t="s">
        <v>301</v>
      </c>
      <c r="AS30" s="256">
        <v>45587</v>
      </c>
      <c r="AT30" s="256">
        <v>45580</v>
      </c>
      <c r="AU30" s="248" t="s">
        <v>301</v>
      </c>
      <c r="AV30" s="249" t="s">
        <v>624</v>
      </c>
    </row>
    <row r="31" spans="1:48" ht="75" x14ac:dyDescent="0.25">
      <c r="A31" s="260">
        <v>2024.0636</v>
      </c>
      <c r="B31" s="249" t="s">
        <v>574</v>
      </c>
      <c r="C31" s="250" t="s">
        <v>575</v>
      </c>
      <c r="D31" s="251">
        <v>11.202400000000001</v>
      </c>
      <c r="E31" s="258">
        <v>1</v>
      </c>
      <c r="F31" s="248" t="s">
        <v>301</v>
      </c>
      <c r="G31" s="248" t="s">
        <v>301</v>
      </c>
      <c r="H31" s="248" t="s">
        <v>301</v>
      </c>
      <c r="I31" s="248" t="s">
        <v>301</v>
      </c>
      <c r="J31" s="248" t="s">
        <v>301</v>
      </c>
      <c r="K31" s="248" t="s">
        <v>301</v>
      </c>
      <c r="L31" s="248" t="s">
        <v>301</v>
      </c>
      <c r="M31" s="252" t="s">
        <v>576</v>
      </c>
      <c r="N31" s="261" t="s">
        <v>587</v>
      </c>
      <c r="O31" s="250" t="s">
        <v>463</v>
      </c>
      <c r="P31" s="262">
        <v>533</v>
      </c>
      <c r="Q31" s="254" t="s">
        <v>578</v>
      </c>
      <c r="R31" s="262">
        <v>533</v>
      </c>
      <c r="S31" s="250" t="s">
        <v>588</v>
      </c>
      <c r="T31" s="250" t="s">
        <v>589</v>
      </c>
      <c r="U31" s="250">
        <v>2</v>
      </c>
      <c r="V31" s="250">
        <v>2</v>
      </c>
      <c r="W31" s="250" t="s">
        <v>590</v>
      </c>
      <c r="X31" s="262">
        <v>530</v>
      </c>
      <c r="Y31" s="258"/>
      <c r="Z31" s="250">
        <v>1</v>
      </c>
      <c r="AA31" s="262">
        <v>479</v>
      </c>
      <c r="AB31" s="262">
        <v>479</v>
      </c>
      <c r="AC31" s="250" t="s">
        <v>590</v>
      </c>
      <c r="AD31" s="262">
        <v>575</v>
      </c>
      <c r="AE31" s="262">
        <v>55</v>
      </c>
      <c r="AF31" s="260">
        <v>32414006128</v>
      </c>
      <c r="AG31" s="250" t="s">
        <v>591</v>
      </c>
      <c r="AH31" s="250" t="s">
        <v>592</v>
      </c>
      <c r="AI31" s="250" t="s">
        <v>593</v>
      </c>
      <c r="AJ31" s="250" t="s">
        <v>594</v>
      </c>
      <c r="AK31" s="250" t="s">
        <v>595</v>
      </c>
      <c r="AL31" s="248" t="s">
        <v>301</v>
      </c>
      <c r="AM31" s="248" t="s">
        <v>301</v>
      </c>
      <c r="AN31" s="248" t="s">
        <v>301</v>
      </c>
      <c r="AO31" s="248" t="s">
        <v>301</v>
      </c>
      <c r="AP31" s="250" t="s">
        <v>596</v>
      </c>
      <c r="AQ31" s="250" t="s">
        <v>596</v>
      </c>
      <c r="AR31" s="250" t="s">
        <v>596</v>
      </c>
      <c r="AS31" s="250" t="s">
        <v>596</v>
      </c>
      <c r="AT31" s="250" t="s">
        <v>597</v>
      </c>
      <c r="AU31" s="258"/>
      <c r="AV31" s="250" t="s">
        <v>625</v>
      </c>
    </row>
    <row r="32" spans="1:4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0" t="s">
        <v>584</v>
      </c>
      <c r="X32" s="262">
        <v>479</v>
      </c>
      <c r="Y32" s="258"/>
      <c r="Z32" s="250"/>
      <c r="AA32" s="262">
        <v>479</v>
      </c>
      <c r="AB32" s="262"/>
      <c r="AC32" s="258"/>
      <c r="AD32" s="258"/>
      <c r="AE32" s="258"/>
      <c r="AF32" s="258"/>
      <c r="AG32" s="258"/>
      <c r="AH32" s="258"/>
      <c r="AI32" s="258"/>
      <c r="AJ32" s="258"/>
      <c r="AK32" s="258"/>
      <c r="AL32" s="258"/>
      <c r="AM32" s="258"/>
      <c r="AN32" s="258"/>
      <c r="AO32" s="258"/>
      <c r="AP32" s="258"/>
      <c r="AQ32" s="258"/>
      <c r="AR32" s="258"/>
      <c r="AS32" s="258"/>
      <c r="AT32" s="258"/>
      <c r="AU32" s="258"/>
      <c r="AV32" s="249"/>
    </row>
    <row r="33" spans="1:48" ht="75" x14ac:dyDescent="0.25">
      <c r="A33" s="260">
        <v>2024.0635</v>
      </c>
      <c r="B33" s="249" t="s">
        <v>574</v>
      </c>
      <c r="C33" s="250" t="s">
        <v>575</v>
      </c>
      <c r="D33" s="251">
        <v>11.202400000000001</v>
      </c>
      <c r="E33" s="258">
        <v>1</v>
      </c>
      <c r="F33" s="248" t="s">
        <v>301</v>
      </c>
      <c r="G33" s="248" t="s">
        <v>301</v>
      </c>
      <c r="H33" s="248" t="s">
        <v>301</v>
      </c>
      <c r="I33" s="248" t="s">
        <v>301</v>
      </c>
      <c r="J33" s="248" t="s">
        <v>301</v>
      </c>
      <c r="K33" s="248" t="s">
        <v>301</v>
      </c>
      <c r="L33" s="248" t="s">
        <v>301</v>
      </c>
      <c r="M33" s="252" t="s">
        <v>576</v>
      </c>
      <c r="N33" s="261" t="s">
        <v>598</v>
      </c>
      <c r="O33" s="250" t="s">
        <v>463</v>
      </c>
      <c r="P33" s="262">
        <v>1317</v>
      </c>
      <c r="Q33" s="254" t="s">
        <v>578</v>
      </c>
      <c r="R33" s="262">
        <v>1317</v>
      </c>
      <c r="S33" s="250" t="s">
        <v>588</v>
      </c>
      <c r="T33" s="250" t="s">
        <v>599</v>
      </c>
      <c r="U33" s="250">
        <v>2</v>
      </c>
      <c r="V33" s="250">
        <v>2</v>
      </c>
      <c r="W33" s="250" t="s">
        <v>600</v>
      </c>
      <c r="X33" s="262">
        <v>1310</v>
      </c>
      <c r="Y33" s="250"/>
      <c r="Z33" s="250">
        <v>1</v>
      </c>
      <c r="AA33" s="262">
        <v>1310</v>
      </c>
      <c r="AB33" s="262">
        <v>1310</v>
      </c>
      <c r="AC33" s="250" t="s">
        <v>600</v>
      </c>
      <c r="AD33" s="262">
        <v>1572</v>
      </c>
      <c r="AE33" s="262">
        <v>0</v>
      </c>
      <c r="AF33" s="260">
        <v>32414017038</v>
      </c>
      <c r="AG33" s="250" t="s">
        <v>591</v>
      </c>
      <c r="AH33" s="250" t="s">
        <v>592</v>
      </c>
      <c r="AI33" s="250" t="s">
        <v>601</v>
      </c>
      <c r="AJ33" s="250" t="s">
        <v>602</v>
      </c>
      <c r="AK33" s="250" t="s">
        <v>603</v>
      </c>
      <c r="AL33" s="250" t="s">
        <v>604</v>
      </c>
      <c r="AM33" s="250" t="s">
        <v>605</v>
      </c>
      <c r="AN33" s="250" t="s">
        <v>603</v>
      </c>
      <c r="AO33" s="263" t="s">
        <v>606</v>
      </c>
      <c r="AP33" s="250" t="s">
        <v>607</v>
      </c>
      <c r="AQ33" s="250" t="s">
        <v>608</v>
      </c>
      <c r="AR33" s="250" t="s">
        <v>607</v>
      </c>
      <c r="AS33" s="250" t="s">
        <v>608</v>
      </c>
      <c r="AT33" s="250" t="s">
        <v>597</v>
      </c>
      <c r="AU33" s="250" t="s">
        <v>609</v>
      </c>
      <c r="AV33" s="250" t="s">
        <v>610</v>
      </c>
    </row>
    <row r="34" spans="1:48" ht="30"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0" t="s">
        <v>611</v>
      </c>
      <c r="X34" s="262">
        <v>1267</v>
      </c>
      <c r="Y34" s="250" t="s">
        <v>611</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ht="75" x14ac:dyDescent="0.25">
      <c r="A35" s="260">
        <v>2024.0739000000001</v>
      </c>
      <c r="B35" s="249" t="s">
        <v>574</v>
      </c>
      <c r="C35" s="250" t="s">
        <v>575</v>
      </c>
      <c r="D35" s="251">
        <v>11.202400000000001</v>
      </c>
      <c r="E35" s="258">
        <v>1</v>
      </c>
      <c r="F35" s="248" t="s">
        <v>301</v>
      </c>
      <c r="G35" s="248" t="s">
        <v>301</v>
      </c>
      <c r="H35" s="248" t="s">
        <v>301</v>
      </c>
      <c r="I35" s="248" t="s">
        <v>301</v>
      </c>
      <c r="J35" s="248" t="s">
        <v>301</v>
      </c>
      <c r="K35" s="248" t="s">
        <v>301</v>
      </c>
      <c r="L35" s="248" t="s">
        <v>301</v>
      </c>
      <c r="M35" s="252" t="s">
        <v>576</v>
      </c>
      <c r="N35" s="261" t="s">
        <v>612</v>
      </c>
      <c r="O35" s="250" t="s">
        <v>463</v>
      </c>
      <c r="P35" s="262">
        <v>1038</v>
      </c>
      <c r="Q35" s="254" t="s">
        <v>578</v>
      </c>
      <c r="R35" s="262">
        <v>1038</v>
      </c>
      <c r="S35" s="250" t="s">
        <v>588</v>
      </c>
      <c r="T35" s="250" t="s">
        <v>599</v>
      </c>
      <c r="U35" s="250">
        <v>1</v>
      </c>
      <c r="V35" s="250">
        <v>1</v>
      </c>
      <c r="W35" s="250" t="s">
        <v>613</v>
      </c>
      <c r="X35" s="262">
        <v>989</v>
      </c>
      <c r="Y35" s="258"/>
      <c r="Z35" s="258"/>
      <c r="AA35" s="258"/>
      <c r="AB35" s="262">
        <v>989</v>
      </c>
      <c r="AC35" s="250" t="s">
        <v>613</v>
      </c>
      <c r="AD35" s="262">
        <v>1186</v>
      </c>
      <c r="AE35" s="262">
        <v>0</v>
      </c>
      <c r="AF35" s="260">
        <v>32414071053</v>
      </c>
      <c r="AG35" s="250" t="s">
        <v>591</v>
      </c>
      <c r="AH35" s="250" t="s">
        <v>614</v>
      </c>
      <c r="AI35" s="250" t="s">
        <v>615</v>
      </c>
      <c r="AJ35" s="250" t="s">
        <v>616</v>
      </c>
      <c r="AK35" s="250" t="s">
        <v>596</v>
      </c>
      <c r="AL35" s="250" t="s">
        <v>604</v>
      </c>
      <c r="AM35" s="250" t="s">
        <v>605</v>
      </c>
      <c r="AN35" s="250" t="s">
        <v>596</v>
      </c>
      <c r="AO35" s="263" t="s">
        <v>617</v>
      </c>
      <c r="AP35" s="250" t="s">
        <v>618</v>
      </c>
      <c r="AQ35" s="250" t="s">
        <v>619</v>
      </c>
      <c r="AR35" s="250" t="s">
        <v>618</v>
      </c>
      <c r="AS35" s="250" t="s">
        <v>619</v>
      </c>
      <c r="AT35" s="256">
        <v>45666</v>
      </c>
      <c r="AU35" s="258"/>
      <c r="AV35" s="249" t="s">
        <v>620</v>
      </c>
    </row>
    <row r="36" spans="1:48" s="20" customFormat="1" ht="75" x14ac:dyDescent="0.2">
      <c r="A36" s="248">
        <v>3</v>
      </c>
      <c r="B36" s="249" t="s">
        <v>574</v>
      </c>
      <c r="C36" s="250" t="s">
        <v>575</v>
      </c>
      <c r="D36" s="251">
        <v>11.202400000000001</v>
      </c>
      <c r="E36" s="258">
        <v>1</v>
      </c>
      <c r="F36" s="248" t="s">
        <v>301</v>
      </c>
      <c r="G36" s="248" t="s">
        <v>301</v>
      </c>
      <c r="H36" s="248" t="s">
        <v>301</v>
      </c>
      <c r="I36" s="248" t="s">
        <v>301</v>
      </c>
      <c r="J36" s="248" t="s">
        <v>301</v>
      </c>
      <c r="K36" s="248" t="s">
        <v>301</v>
      </c>
      <c r="L36" s="248" t="s">
        <v>301</v>
      </c>
      <c r="M36" s="252" t="s">
        <v>576</v>
      </c>
      <c r="N36" s="249" t="s">
        <v>621</v>
      </c>
      <c r="O36" s="249" t="s">
        <v>574</v>
      </c>
      <c r="P36" s="259">
        <v>162.08000000000001</v>
      </c>
      <c r="Q36" s="254" t="s">
        <v>578</v>
      </c>
      <c r="R36" s="259">
        <v>162.08000000000001</v>
      </c>
      <c r="S36" s="249" t="s">
        <v>579</v>
      </c>
      <c r="T36" s="249" t="s">
        <v>586</v>
      </c>
      <c r="U36" s="249">
        <v>1</v>
      </c>
      <c r="V36" s="249">
        <v>1</v>
      </c>
      <c r="W36" s="249" t="s">
        <v>622</v>
      </c>
      <c r="X36" s="259">
        <v>160.44999999999999</v>
      </c>
      <c r="Y36" s="252"/>
      <c r="Z36" s="256"/>
      <c r="AA36" s="257"/>
      <c r="AB36" s="259">
        <v>160.44999999999999</v>
      </c>
      <c r="AC36" s="249" t="s">
        <v>622</v>
      </c>
      <c r="AD36" s="259">
        <v>193</v>
      </c>
      <c r="AE36" s="262">
        <v>0</v>
      </c>
      <c r="AF36" s="248" t="s">
        <v>301</v>
      </c>
      <c r="AG36" s="248" t="s">
        <v>301</v>
      </c>
      <c r="AH36" s="248" t="s">
        <v>301</v>
      </c>
      <c r="AI36" s="248" t="s">
        <v>301</v>
      </c>
      <c r="AJ36" s="248" t="s">
        <v>301</v>
      </c>
      <c r="AK36" s="248" t="s">
        <v>301</v>
      </c>
      <c r="AL36" s="248" t="s">
        <v>301</v>
      </c>
      <c r="AM36" s="248" t="s">
        <v>301</v>
      </c>
      <c r="AN36" s="248" t="s">
        <v>301</v>
      </c>
      <c r="AO36" s="248" t="s">
        <v>301</v>
      </c>
      <c r="AP36" s="256"/>
      <c r="AQ36" s="256">
        <v>45586</v>
      </c>
      <c r="AR36" s="248" t="s">
        <v>301</v>
      </c>
      <c r="AS36" s="256">
        <v>45558</v>
      </c>
      <c r="AT36" s="256">
        <v>47452</v>
      </c>
      <c r="AU36" s="248" t="s">
        <v>301</v>
      </c>
      <c r="AV36" s="249" t="s">
        <v>623</v>
      </c>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view="pageBreakPreview" topLeftCell="A83" zoomScale="78" zoomScaleNormal="90" zoomScaleSheetLayoutView="78" workbookViewId="0">
      <selection activeCell="C109" sqref="B109:C109"/>
    </sheetView>
  </sheetViews>
  <sheetFormatPr defaultRowHeight="15.75" x14ac:dyDescent="0.25"/>
  <cols>
    <col min="1" max="2" width="66.140625" style="114" customWidth="1"/>
    <col min="3" max="5" width="9.140625" style="115"/>
    <col min="6" max="6" width="45.1406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531" t="s">
        <v>472</v>
      </c>
      <c r="B5" s="531"/>
      <c r="C5" s="72"/>
      <c r="D5" s="72"/>
      <c r="E5" s="72"/>
      <c r="F5" s="72"/>
      <c r="G5" s="72"/>
      <c r="H5" s="72"/>
    </row>
    <row r="6" spans="1:8" ht="18.75" x14ac:dyDescent="0.3">
      <c r="A6" s="147"/>
      <c r="B6" s="147"/>
      <c r="C6" s="147"/>
      <c r="D6" s="147"/>
      <c r="E6" s="147"/>
      <c r="F6" s="147"/>
      <c r="G6" s="147"/>
      <c r="H6" s="147"/>
    </row>
    <row r="7" spans="1:8" ht="18.75" x14ac:dyDescent="0.25">
      <c r="A7" s="328" t="s">
        <v>9</v>
      </c>
      <c r="B7" s="328"/>
      <c r="C7" s="146"/>
      <c r="D7" s="146"/>
      <c r="E7" s="146"/>
      <c r="F7" s="146"/>
      <c r="G7" s="146"/>
      <c r="H7" s="146"/>
    </row>
    <row r="8" spans="1:8" ht="18.75" x14ac:dyDescent="0.25">
      <c r="A8" s="146"/>
      <c r="B8" s="146"/>
      <c r="C8" s="146"/>
      <c r="D8" s="146"/>
      <c r="E8" s="146"/>
      <c r="F8" s="146"/>
      <c r="G8" s="146"/>
      <c r="H8" s="146"/>
    </row>
    <row r="9" spans="1:8" x14ac:dyDescent="0.25">
      <c r="A9" s="330" t="s">
        <v>468</v>
      </c>
      <c r="B9" s="330"/>
      <c r="C9" s="144"/>
      <c r="D9" s="144"/>
      <c r="E9" s="144"/>
      <c r="F9" s="144"/>
      <c r="G9" s="144"/>
      <c r="H9" s="144"/>
    </row>
    <row r="10" spans="1:8" x14ac:dyDescent="0.25">
      <c r="A10" s="325" t="s">
        <v>8</v>
      </c>
      <c r="B10" s="32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31" t="str">
        <f>'1. паспорт местоположение'!A12:C12</f>
        <v>O_TP1600.PS.0182</v>
      </c>
      <c r="B12" s="365"/>
      <c r="C12" s="144"/>
      <c r="D12" s="144"/>
      <c r="E12" s="144"/>
      <c r="F12" s="144"/>
      <c r="G12" s="144"/>
      <c r="H12" s="144"/>
    </row>
    <row r="13" spans="1:8" x14ac:dyDescent="0.25">
      <c r="A13" s="325" t="s">
        <v>7</v>
      </c>
      <c r="B13" s="325"/>
      <c r="C13" s="145"/>
      <c r="D13" s="145"/>
      <c r="E13" s="145"/>
      <c r="F13" s="145"/>
      <c r="G13" s="145"/>
      <c r="H13" s="145"/>
    </row>
    <row r="14" spans="1:8" ht="18.75" x14ac:dyDescent="0.25">
      <c r="A14" s="11"/>
      <c r="B14" s="11"/>
      <c r="C14" s="11"/>
      <c r="D14" s="11"/>
      <c r="E14" s="11"/>
      <c r="F14" s="11"/>
      <c r="G14" s="11"/>
      <c r="H14" s="11"/>
    </row>
    <row r="15" spans="1:8" ht="51" customHeight="1" x14ac:dyDescent="0.25">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36"/>
      <c r="C15" s="144"/>
      <c r="D15" s="144"/>
      <c r="E15" s="144"/>
      <c r="F15" s="144"/>
      <c r="G15" s="144"/>
      <c r="H15" s="144"/>
    </row>
    <row r="16" spans="1:8" x14ac:dyDescent="0.25">
      <c r="A16" s="325" t="s">
        <v>6</v>
      </c>
      <c r="B16" s="325"/>
      <c r="C16" s="145"/>
      <c r="D16" s="145"/>
      <c r="E16" s="145"/>
      <c r="F16" s="145"/>
      <c r="G16" s="145"/>
      <c r="H16" s="145"/>
    </row>
    <row r="17" spans="1:3" x14ac:dyDescent="0.25">
      <c r="B17" s="116"/>
    </row>
    <row r="18" spans="1:3" ht="33.75" customHeight="1" x14ac:dyDescent="0.25">
      <c r="A18" s="527" t="s">
        <v>437</v>
      </c>
      <c r="B18" s="528"/>
    </row>
    <row r="19" spans="1:3" x14ac:dyDescent="0.25">
      <c r="B19" s="47"/>
    </row>
    <row r="20" spans="1:3" ht="16.5" thickBot="1" x14ac:dyDescent="0.3">
      <c r="B20" s="117"/>
    </row>
    <row r="21" spans="1:3" ht="63" customHeight="1" thickBot="1" x14ac:dyDescent="0.3">
      <c r="A21" s="118" t="s">
        <v>308</v>
      </c>
      <c r="B21" s="317" t="str">
        <f>A15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row>
    <row r="22" spans="1:3" ht="30.75" thickBot="1" x14ac:dyDescent="0.3">
      <c r="A22" s="118" t="s">
        <v>309</v>
      </c>
      <c r="B22" s="178" t="s">
        <v>634</v>
      </c>
    </row>
    <row r="23" spans="1:3" ht="16.5" thickBot="1" x14ac:dyDescent="0.3">
      <c r="A23" s="118" t="s">
        <v>288</v>
      </c>
      <c r="B23" s="185" t="s">
        <v>524</v>
      </c>
      <c r="C23" s="183"/>
    </row>
    <row r="24" spans="1:3" ht="16.5" thickBot="1" x14ac:dyDescent="0.3">
      <c r="A24" s="118" t="s">
        <v>310</v>
      </c>
      <c r="B24" s="185" t="s">
        <v>525</v>
      </c>
      <c r="C24" s="183"/>
    </row>
    <row r="25" spans="1:3" ht="16.5" thickBot="1" x14ac:dyDescent="0.3">
      <c r="A25" s="119" t="s">
        <v>311</v>
      </c>
      <c r="B25" s="186">
        <v>2025</v>
      </c>
      <c r="C25" s="184"/>
    </row>
    <row r="26" spans="1:3" ht="16.5" thickBot="1" x14ac:dyDescent="0.3">
      <c r="A26" s="120" t="s">
        <v>312</v>
      </c>
      <c r="B26" s="121" t="s">
        <v>642</v>
      </c>
      <c r="C26" s="183"/>
    </row>
    <row r="27" spans="1:3" ht="29.25" thickBot="1" x14ac:dyDescent="0.3">
      <c r="A27" s="128" t="s">
        <v>633</v>
      </c>
      <c r="B27" s="195">
        <v>2.3073675300000001</v>
      </c>
    </row>
    <row r="28" spans="1:3" ht="16.5" thickBot="1" x14ac:dyDescent="0.3">
      <c r="A28" s="123" t="s">
        <v>313</v>
      </c>
      <c r="B28" s="123" t="s">
        <v>527</v>
      </c>
    </row>
    <row r="29" spans="1:3" ht="29.25" thickBot="1" x14ac:dyDescent="0.3">
      <c r="A29" s="129" t="s">
        <v>314</v>
      </c>
      <c r="B29" s="195">
        <f>B30</f>
        <v>1.6244260000000001</v>
      </c>
    </row>
    <row r="30" spans="1:3" ht="29.25" thickBot="1" x14ac:dyDescent="0.3">
      <c r="A30" s="129" t="s">
        <v>315</v>
      </c>
      <c r="B30" s="195">
        <f>B32+B53+B58</f>
        <v>1.6244260000000001</v>
      </c>
    </row>
    <row r="31" spans="1:3" ht="16.5" thickBot="1" x14ac:dyDescent="0.3">
      <c r="A31" s="123" t="s">
        <v>316</v>
      </c>
      <c r="B31" s="123"/>
    </row>
    <row r="32" spans="1:3" ht="29.25" thickBot="1" x14ac:dyDescent="0.3">
      <c r="A32" s="129" t="s">
        <v>317</v>
      </c>
      <c r="B32" s="195">
        <f>B33+'8. Общие сведения'!B37+'8. Общие сведения'!B41+'8. Общие сведения'!B45+'8. Общие сведения'!B49</f>
        <v>1.3537060000000001</v>
      </c>
    </row>
    <row r="33" spans="1:2" ht="45" x14ac:dyDescent="0.25">
      <c r="A33" s="234" t="s">
        <v>564</v>
      </c>
      <c r="B33" s="235">
        <f>0.001*68.89</f>
        <v>6.8890000000000007E-2</v>
      </c>
    </row>
    <row r="34" spans="1:2" x14ac:dyDescent="0.25">
      <c r="A34" s="232" t="s">
        <v>319</v>
      </c>
      <c r="B34" s="231">
        <f>B33/B27</f>
        <v>2.985653525253517E-2</v>
      </c>
    </row>
    <row r="35" spans="1:2" x14ac:dyDescent="0.25">
      <c r="A35" s="232" t="s">
        <v>565</v>
      </c>
      <c r="B35" s="233">
        <f>0.001*68.89</f>
        <v>6.8890000000000007E-2</v>
      </c>
    </row>
    <row r="36" spans="1:2" x14ac:dyDescent="0.25">
      <c r="A36" s="232" t="s">
        <v>566</v>
      </c>
      <c r="B36" s="233">
        <v>0</v>
      </c>
    </row>
    <row r="37" spans="1:2" ht="45" x14ac:dyDescent="0.25">
      <c r="A37" s="238" t="s">
        <v>567</v>
      </c>
      <c r="B37" s="239">
        <f>0.001*148.962</f>
        <v>0.14896199999999998</v>
      </c>
    </row>
    <row r="38" spans="1:2" x14ac:dyDescent="0.25">
      <c r="A38" s="236" t="s">
        <v>319</v>
      </c>
      <c r="B38" s="231">
        <f>B37/B27</f>
        <v>6.4559285880216921E-2</v>
      </c>
    </row>
    <row r="39" spans="1:2" x14ac:dyDescent="0.25">
      <c r="A39" s="236" t="s">
        <v>565</v>
      </c>
      <c r="B39" s="237">
        <f>0.001*123.825</f>
        <v>0.123825</v>
      </c>
    </row>
    <row r="40" spans="1:2" x14ac:dyDescent="0.25">
      <c r="A40" s="236" t="s">
        <v>566</v>
      </c>
      <c r="B40" s="237">
        <v>0</v>
      </c>
    </row>
    <row r="41" spans="1:2" ht="30" x14ac:dyDescent="0.25">
      <c r="A41" s="238" t="s">
        <v>568</v>
      </c>
      <c r="B41" s="239">
        <f>0.001*157.07</f>
        <v>0.15706999999999999</v>
      </c>
    </row>
    <row r="42" spans="1:2" x14ac:dyDescent="0.25">
      <c r="A42" s="236" t="s">
        <v>319</v>
      </c>
      <c r="B42" s="231">
        <f>B41/B27</f>
        <v>6.8073247091242545E-2</v>
      </c>
    </row>
    <row r="43" spans="1:2" x14ac:dyDescent="0.25">
      <c r="A43" s="236" t="s">
        <v>565</v>
      </c>
      <c r="B43" s="237">
        <f>0.001*39.919</f>
        <v>3.9918999999999996E-2</v>
      </c>
    </row>
    <row r="44" spans="1:2" x14ac:dyDescent="0.25">
      <c r="A44" s="236" t="s">
        <v>566</v>
      </c>
      <c r="B44" s="237">
        <v>0</v>
      </c>
    </row>
    <row r="45" spans="1:2" ht="30" x14ac:dyDescent="0.25">
      <c r="A45" s="238" t="s">
        <v>569</v>
      </c>
      <c r="B45" s="239">
        <f>0.001*786.24</f>
        <v>0.78624000000000005</v>
      </c>
    </row>
    <row r="46" spans="1:2" x14ac:dyDescent="0.25">
      <c r="A46" s="236" t="s">
        <v>319</v>
      </c>
      <c r="B46" s="231">
        <f>B45/B27</f>
        <v>0.34075195640808903</v>
      </c>
    </row>
    <row r="47" spans="1:2" x14ac:dyDescent="0.25">
      <c r="A47" s="236" t="s">
        <v>565</v>
      </c>
      <c r="B47" s="237">
        <v>0</v>
      </c>
    </row>
    <row r="48" spans="1:2" x14ac:dyDescent="0.25">
      <c r="A48" s="236" t="s">
        <v>566</v>
      </c>
      <c r="B48" s="237">
        <f>0.001*655.2</f>
        <v>0.6552</v>
      </c>
    </row>
    <row r="49" spans="1:2" ht="30" x14ac:dyDescent="0.25">
      <c r="A49" s="238" t="s">
        <v>570</v>
      </c>
      <c r="B49" s="239">
        <v>0.19254399999999999</v>
      </c>
    </row>
    <row r="50" spans="1:2" x14ac:dyDescent="0.25">
      <c r="A50" s="236" t="s">
        <v>319</v>
      </c>
      <c r="B50" s="231">
        <f>B49/B27</f>
        <v>8.3447477480971574E-2</v>
      </c>
    </row>
    <row r="51" spans="1:2" x14ac:dyDescent="0.25">
      <c r="A51" s="236" t="s">
        <v>565</v>
      </c>
      <c r="B51" s="237">
        <v>0</v>
      </c>
    </row>
    <row r="52" spans="1:2" ht="16.5" thickBot="1" x14ac:dyDescent="0.3">
      <c r="A52" s="236" t="s">
        <v>566</v>
      </c>
      <c r="B52" s="237">
        <v>0.16045300000000001</v>
      </c>
    </row>
    <row r="53" spans="1:2" ht="29.25" thickBot="1" x14ac:dyDescent="0.3">
      <c r="A53" s="129" t="s">
        <v>322</v>
      </c>
      <c r="B53" s="195">
        <f>B54</f>
        <v>0.27072000000000002</v>
      </c>
    </row>
    <row r="54" spans="1:2" ht="30" x14ac:dyDescent="0.25">
      <c r="A54" s="242" t="s">
        <v>571</v>
      </c>
      <c r="B54" s="243">
        <v>0.27072000000000002</v>
      </c>
    </row>
    <row r="55" spans="1:2" x14ac:dyDescent="0.25">
      <c r="A55" s="240" t="s">
        <v>319</v>
      </c>
      <c r="B55" s="231">
        <f>B54/B27</f>
        <v>0.11732851246285848</v>
      </c>
    </row>
    <row r="56" spans="1:2" x14ac:dyDescent="0.25">
      <c r="A56" s="240" t="s">
        <v>565</v>
      </c>
      <c r="B56" s="241">
        <v>0</v>
      </c>
    </row>
    <row r="57" spans="1:2" ht="16.5" thickBot="1" x14ac:dyDescent="0.3">
      <c r="A57" s="240" t="s">
        <v>566</v>
      </c>
      <c r="B57" s="241">
        <v>0</v>
      </c>
    </row>
    <row r="58" spans="1:2" ht="29.25" thickBot="1" x14ac:dyDescent="0.3">
      <c r="A58" s="129" t="s">
        <v>323</v>
      </c>
      <c r="B58" s="123"/>
    </row>
    <row r="59" spans="1:2" ht="16.5" thickBot="1" x14ac:dyDescent="0.3">
      <c r="A59" s="123" t="s">
        <v>318</v>
      </c>
      <c r="B59" s="123"/>
    </row>
    <row r="60" spans="1:2" ht="16.5" thickBot="1" x14ac:dyDescent="0.3">
      <c r="A60" s="123" t="s">
        <v>319</v>
      </c>
      <c r="B60" s="123"/>
    </row>
    <row r="61" spans="1:2" ht="16.5" thickBot="1" x14ac:dyDescent="0.3">
      <c r="A61" s="123" t="s">
        <v>320</v>
      </c>
      <c r="B61" s="123"/>
    </row>
    <row r="62" spans="1:2" ht="16.5" thickBot="1" x14ac:dyDescent="0.3">
      <c r="A62" s="123" t="s">
        <v>321</v>
      </c>
      <c r="B62" s="123"/>
    </row>
    <row r="63" spans="1:2" ht="29.25" thickBot="1" x14ac:dyDescent="0.3">
      <c r="A63" s="122" t="s">
        <v>324</v>
      </c>
      <c r="B63" s="318">
        <f>B34+B38+B42+B46+B50+B55</f>
        <v>0.7040170145759137</v>
      </c>
    </row>
    <row r="64" spans="1:2" ht="16.5" thickBot="1" x14ac:dyDescent="0.3">
      <c r="A64" s="124" t="s">
        <v>316</v>
      </c>
      <c r="B64" s="130"/>
    </row>
    <row r="65" spans="1:3" ht="16.5" thickBot="1" x14ac:dyDescent="0.3">
      <c r="A65" s="124" t="s">
        <v>325</v>
      </c>
      <c r="B65" s="130" t="s">
        <v>459</v>
      </c>
    </row>
    <row r="66" spans="1:3" ht="16.5" thickBot="1" x14ac:dyDescent="0.3">
      <c r="A66" s="124" t="s">
        <v>326</v>
      </c>
      <c r="B66" s="319">
        <v>1</v>
      </c>
    </row>
    <row r="67" spans="1:3" ht="16.5" thickBot="1" x14ac:dyDescent="0.3">
      <c r="A67" s="124" t="s">
        <v>327</v>
      </c>
      <c r="B67" s="130" t="s">
        <v>459</v>
      </c>
    </row>
    <row r="68" spans="1:3" ht="16.5" thickBot="1" x14ac:dyDescent="0.3">
      <c r="A68" s="119" t="s">
        <v>328</v>
      </c>
      <c r="B68" s="320">
        <f>B69/B27</f>
        <v>0.13033814339928759</v>
      </c>
    </row>
    <row r="69" spans="1:3" ht="16.5" thickBot="1" x14ac:dyDescent="0.3">
      <c r="A69" s="119" t="s">
        <v>329</v>
      </c>
      <c r="B69" s="244">
        <v>0.30073800000000001</v>
      </c>
    </row>
    <row r="70" spans="1:3" ht="16.5" thickBot="1" x14ac:dyDescent="0.3">
      <c r="A70" s="119" t="s">
        <v>330</v>
      </c>
      <c r="B70" s="320">
        <f>B71/(B27/1.2)</f>
        <v>0.46092526923961696</v>
      </c>
    </row>
    <row r="71" spans="1:3" ht="16.5" thickBot="1" x14ac:dyDescent="0.3">
      <c r="A71" s="120" t="s">
        <v>331</v>
      </c>
      <c r="B71" s="245">
        <v>0.88627</v>
      </c>
    </row>
    <row r="72" spans="1:3" x14ac:dyDescent="0.25">
      <c r="A72" s="122" t="s">
        <v>332</v>
      </c>
      <c r="B72" s="167"/>
    </row>
    <row r="73" spans="1:3" x14ac:dyDescent="0.25">
      <c r="A73" s="126" t="s">
        <v>333</v>
      </c>
      <c r="B73" s="168" t="s">
        <v>469</v>
      </c>
    </row>
    <row r="74" spans="1:3" x14ac:dyDescent="0.25">
      <c r="A74" s="126" t="s">
        <v>334</v>
      </c>
      <c r="B74" s="316" t="s">
        <v>469</v>
      </c>
    </row>
    <row r="75" spans="1:3" x14ac:dyDescent="0.25">
      <c r="A75" s="126" t="s">
        <v>335</v>
      </c>
      <c r="B75" s="168" t="s">
        <v>459</v>
      </c>
    </row>
    <row r="76" spans="1:3" ht="30" x14ac:dyDescent="0.25">
      <c r="A76" s="126" t="s">
        <v>336</v>
      </c>
      <c r="B76" s="246" t="s">
        <v>572</v>
      </c>
    </row>
    <row r="77" spans="1:3" ht="16.5" thickBot="1" x14ac:dyDescent="0.3">
      <c r="A77" s="127" t="s">
        <v>337</v>
      </c>
      <c r="B77" s="247" t="s">
        <v>573</v>
      </c>
    </row>
    <row r="78" spans="1:3" ht="30.75" thickBot="1" x14ac:dyDescent="0.3">
      <c r="A78" s="124" t="s">
        <v>338</v>
      </c>
      <c r="B78" s="125" t="s">
        <v>466</v>
      </c>
      <c r="C78" s="183"/>
    </row>
    <row r="79" spans="1:3" ht="29.25" thickBot="1" x14ac:dyDescent="0.3">
      <c r="A79" s="119" t="s">
        <v>339</v>
      </c>
      <c r="B79" s="125" t="s">
        <v>459</v>
      </c>
      <c r="C79" s="183"/>
    </row>
    <row r="80" spans="1:3" ht="16.5" thickBot="1" x14ac:dyDescent="0.3">
      <c r="A80" s="124" t="s">
        <v>316</v>
      </c>
      <c r="B80" s="131"/>
    </row>
    <row r="81" spans="1:6" ht="16.5" thickBot="1" x14ac:dyDescent="0.3">
      <c r="A81" s="124" t="s">
        <v>340</v>
      </c>
      <c r="B81" s="125"/>
    </row>
    <row r="82" spans="1:6" ht="16.5" thickBot="1" x14ac:dyDescent="0.3">
      <c r="A82" s="124" t="s">
        <v>341</v>
      </c>
      <c r="B82" s="131"/>
    </row>
    <row r="83" spans="1:6" ht="129" customHeight="1" thickBot="1" x14ac:dyDescent="0.3">
      <c r="A83" s="132" t="s">
        <v>342</v>
      </c>
      <c r="B83" s="187" t="s">
        <v>526</v>
      </c>
      <c r="C83" s="529"/>
      <c r="D83" s="530"/>
      <c r="E83" s="530"/>
      <c r="F83" s="530"/>
    </row>
    <row r="84" spans="1:6" ht="16.5" thickBot="1" x14ac:dyDescent="0.3">
      <c r="A84" s="119" t="s">
        <v>343</v>
      </c>
      <c r="B84" s="125" t="s">
        <v>635</v>
      </c>
      <c r="C84" s="183"/>
    </row>
    <row r="85" spans="1:6" ht="16.5" thickBot="1" x14ac:dyDescent="0.3">
      <c r="A85" s="126" t="s">
        <v>344</v>
      </c>
      <c r="B85" s="133"/>
    </row>
    <row r="86" spans="1:6" ht="16.5" thickBot="1" x14ac:dyDescent="0.3">
      <c r="A86" s="126" t="s">
        <v>345</v>
      </c>
      <c r="B86" s="133"/>
    </row>
    <row r="87" spans="1:6" ht="16.5" thickBot="1" x14ac:dyDescent="0.3">
      <c r="A87" s="126" t="s">
        <v>346</v>
      </c>
      <c r="B87" s="133"/>
    </row>
    <row r="88" spans="1:6" ht="29.25" thickBot="1" x14ac:dyDescent="0.3">
      <c r="A88" s="134" t="s">
        <v>347</v>
      </c>
      <c r="B88" s="131" t="s">
        <v>636</v>
      </c>
    </row>
    <row r="89" spans="1:6" ht="28.5" x14ac:dyDescent="0.25">
      <c r="A89" s="122" t="s">
        <v>348</v>
      </c>
      <c r="B89" s="524" t="s">
        <v>637</v>
      </c>
    </row>
    <row r="90" spans="1:6" x14ac:dyDescent="0.25">
      <c r="A90" s="126" t="s">
        <v>349</v>
      </c>
      <c r="B90" s="525"/>
    </row>
    <row r="91" spans="1:6" x14ac:dyDescent="0.25">
      <c r="A91" s="126" t="s">
        <v>350</v>
      </c>
      <c r="B91" s="525"/>
    </row>
    <row r="92" spans="1:6" x14ac:dyDescent="0.25">
      <c r="A92" s="126" t="s">
        <v>351</v>
      </c>
      <c r="B92" s="525"/>
    </row>
    <row r="93" spans="1:6" x14ac:dyDescent="0.25">
      <c r="A93" s="126" t="s">
        <v>352</v>
      </c>
      <c r="B93" s="525"/>
    </row>
    <row r="94" spans="1:6" ht="16.5" thickBot="1" x14ac:dyDescent="0.3">
      <c r="A94" s="135" t="s">
        <v>353</v>
      </c>
      <c r="B94" s="526"/>
    </row>
    <row r="97" spans="1:2" x14ac:dyDescent="0.25">
      <c r="A97" s="136"/>
      <c r="B97" s="137"/>
    </row>
    <row r="98" spans="1:2" x14ac:dyDescent="0.25">
      <c r="B98" s="138"/>
    </row>
    <row r="99" spans="1:2" x14ac:dyDescent="0.25">
      <c r="B99" s="139"/>
    </row>
  </sheetData>
  <mergeCells count="11">
    <mergeCell ref="C83:F83"/>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2025-11-04T09:19:41Z</dcterms:modified>
</cp:coreProperties>
</file>