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4\"/>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D34" i="16" l="1"/>
  <c r="C34" i="16"/>
  <c r="C40" i="7" l="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<sst xmlns="http://schemas.openxmlformats.org/spreadsheetml/2006/main" count="1220" uniqueCount="623">
  <si>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</si>
  <si>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</si>
  <si>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</si>
  <si>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</si>
  <si>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</si>
  <si>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</si>
  <si>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</si>
  <si>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</si>
  <si>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</si>
  <si>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</si>
  <si>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</si>
  <si>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</si>
  <si>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</si>
  <si>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</si>
  <si>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</si>
  <si>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</si>
  <si>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</si>
  <si>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</si>
  <si>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</si>
  <si>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</si>
  <si>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</si>
  <si>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</si>
  <si>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</si>
  <si>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</si>
  <si>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</si>
  <si>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</si>
  <si>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</si>
  <si>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</si>
  <si>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</si>
  <si>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</si>
  <si>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</si>
  <si>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</si>
  <si>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</si>
  <si>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</si>
  <si>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</si>
  <si>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</si>
  <si>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</si>
  <si>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</si>
  <si>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</si>
  <si>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</si>
  <si>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</si>
  <si>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</si>
  <si>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</si>
  <si>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</si>
  <si>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</si>
  <si>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</si>
  <si>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</si>
  <si>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</si>
  <si>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</si>
  <si>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</si>
  <si>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</si>
  <si>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</si>
  <si>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</si>
  <si>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</si>
  <si>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</si>
  <si>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</si>
  <si>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</si>
  <si>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</si>
  <si>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</si>
  <si>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</si>
  <si>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</si>
  <si>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</si>
  <si>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</si>
  <si>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</si>
  <si>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</si>
  <si>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</si>
  <si>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</si>
  <si>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</si>
  <si>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</si>
  <si>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</si>
  <si>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</si>
  <si>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</si>
  <si>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</si>
  <si>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</si>
  <si>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</si>
  <si>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</si>
  <si>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</si>
  <si>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</si>
  <si>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</si>
  <si>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</si>
  <si>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</si>
  <si>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</si>
  <si>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</si>
  <si>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</si>
  <si>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</si>
  <si>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</si>
  <si>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</si>
  <si>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</si>
  <si>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</si>
  <si>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</si>
  <si>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</si>
  <si>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</si>
  <si>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</si>
  <si>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</si>
  <si>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</si>
  <si>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</si>
  <si>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</si>
  <si>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</si>
  <si>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</si>
  <si>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</si>
  <si>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</si>
  <si>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</si>
  <si>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</si>
  <si>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</si>
  <si>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</si>
  <si>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</si>
  <si>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</si>
  <si>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</si>
  <si>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</si>
  <si>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</si>
  <si>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</si>
  <si>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</si>
  <si>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</si>
  <si>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</si>
  <si>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</si>
  <si>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</si>
  <si>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</si>
  <si>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</si>
  <si>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</si>
  <si>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</si>
  <si>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</si>
  <si>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</si>
  <si>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</si>
  <si>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</si>
  <si>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</si>
  <si>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</si>
  <si>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</si>
  <si>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</si>
  <si>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</si>
  <si>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</si>
  <si>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</si>
  <si>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</si>
  <si>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</si>
  <si>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</si>
  <si>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</si>
  <si>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</si>
  <si>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</si>
  <si>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</si>
  <si>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</si>
  <si>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</si>
  <si>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</si>
  <si>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</si>
  <si>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</si>
  <si>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</si>
  <si>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</si>
  <si>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</si>
  <si>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</si>
  <si>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</si>
  <si>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</si>
  <si>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</si>
  <si>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</si>
  <si>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</si>
  <si>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</si>
  <si>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</si>
  <si>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</si>
  <si>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</si>
  <si>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</si>
  <si>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</si>
  <si>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</si>
  <si>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</si>
  <si>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</si>
  <si>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</si>
  <si>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</si>
  <si>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</si>
  <si>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</si>
  <si>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</si>
  <si>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</si>
  <si>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</si>
  <si>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</si>
  <si>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</si>
  <si>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</si>
  <si>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</si>
  <si>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</si>
  <si>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</si>
  <si>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</si>
  <si>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</si>
  <si>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</si>
  <si>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</si>
  <si>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</si>
  <si>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</si>
  <si>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</si>
  <si>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</si>
  <si>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</si>
  <si>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</si>
  <si>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</si>
  <si>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</si>
  <si>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</si>
  <si>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</si>
  <si>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</si>
  <si>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</si>
  <si>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</si>
  <si>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</si>
  <si>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</si>
  <si>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</si>
  <si>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</si>
  <si>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</si>
  <si>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</si>
  <si>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</si>
  <si>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</si>
  <si>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</si>
  <si>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</si>
  <si>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</si>
  <si>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</si>
  <si>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</si>
  <si>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</si>
  <si>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</si>
  <si>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</si>
  <si>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</si>
  <si>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</si>
  <si>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</si>
  <si>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</si>
  <si>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</si>
  <si>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</si>
  <si>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</si>
  <si>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</si>
  <si>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</si>
  <si>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</si>
  <si>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</si>
  <si>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</si>
  <si>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</si>
  <si>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</si>
  <si>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</si>
  <si>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</si>
  <si>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</si>
  <si>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</si>
  <si>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</si>
  <si>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</si>
  <si>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</si>
  <si>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</si>
  <si>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</si>
  <si>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</si>
  <si>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</si>
  <si>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</si>
  <si>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</si>
  <si>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</si>
  <si>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</si>
  <si>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</si>
  <si>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</si>
  <si>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</si>
  <si>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</si>
  <si>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</si>
  <si>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</si>
  <si>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</si>
  <si>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</si>
  <si>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</si>
  <si>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</si>
  <si>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</si>
  <si>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</si>
  <si>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</si>
  <si>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</si>
  <si>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</si>
  <si>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</si>
  <si>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</si>
  <si>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</si>
  <si>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</si>
  <si>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</si>
  <si>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</si>
  <si>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</si>
  <si>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</si>
  <si>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</si>
  <si>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</si>
  <si>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</si>
  <si>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</si>
  <si>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</si>
  <si>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</si>
  <si>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</si>
  <si>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</si>
  <si>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</si>
  <si>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</si>
  <si>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</si>
  <si>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</si>
  <si>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</si>
  <si>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</si>
  <si>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</si>
  <si>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</si>
  <si>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</si>
  <si>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</si>
  <si>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</si>
  <si>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</si>
  <si>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</si>
  <si>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</si>
  <si>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</si>
  <si>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</si>
  <si>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</si>
  <si>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</si>
  <si>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</si>
  <si>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</si>
  <si>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</si>
  <si>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</si>
  <si>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</si>
  <si>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</si>
  <si>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</si>
  <si>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</si>
  <si>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</si>
  <si>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</si>
  <si>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</si>
  <si>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</si>
  <si>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</si>
  <si>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</si>
  <si>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</si>
  <si>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</si>
  <si>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</si>
  <si>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</si>
  <si>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</si>
  <si>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</si>
  <si>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</si>
  <si>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</si>
  <si>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</si>
  <si>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</si>
  <si>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</si>
  <si>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</si>
  <si>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</si>
  <si>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</si>
  <si>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</si>
  <si>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</si>
  <si>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</si>
  <si>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</si>
  <si>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</si>
  <si>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</si>
  <si>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</si>
  <si>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</si>
  <si>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</si>
  <si>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</si>
  <si>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</si>
  <si>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</si>
  <si>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</si>
  <si>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</si>
  <si>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</si>
  <si>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</si>
  <si>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</si>
  <si>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</si>
  <si>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</si>
  <si>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</si>
  <si>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</si>
  <si>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</si>
  <si>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</si>
  <si>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</si>
  <si>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</si>
  <si>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</si>
  <si>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</si>
  <si>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</si>
  <si>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</si>
  <si>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</si>
  <si>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</si>
  <si>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</si>
  <si>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</si>
  <si>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</si>
  <si>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</si>
  <si>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</si>
  <si>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</si>
  <si>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</si>
  <si>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</si>
  <si>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</si>
  <si>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</si>
  <si>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</si>
  <si>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</si>
  <si>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</si>
  <si>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</si>
  <si>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</si>
  <si>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</si>
  <si>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</si>
  <si>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</si>
  <si>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</si>
  <si>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</si>
  <si>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</si>
  <si>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</si>
  <si>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</si>
  <si>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</si>
  <si>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</si>
  <si>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</si>
  <si>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</si>
  <si>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</si>
  <si>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</si>
  <si>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</si>
  <si>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</si>
  <si>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</si>
  <si>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</si>
  <si>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</si>
  <si>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</si>
  <si>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</si>
  <si>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</si>
  <si>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</si>
  <si>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</si>
  <si>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</si>
  <si>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</si>
  <si>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</si>
  <si>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</si>
  <si>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</si>
  <si>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</si>
  <si>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</si>
  <si>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</si>
  <si>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</si>
  <si>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</si>
  <si>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</si>
  <si>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</si>
  <si>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</si>
  <si>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</si>
  <si>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</si>
  <si>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</si>
  <si>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</si>
  <si>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</si>
  <si>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</si>
  <si>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</si>
  <si>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</si>
  <si>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</si>
  <si>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</si>
  <si>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</si>
  <si>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</si>
  <si>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</si>
  <si>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</si>
  <si>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</si>
  <si>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</si>
  <si>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</si>
  <si>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</si>
  <si>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</si>
  <si>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</si>
  <si>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</si>
  <si>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</si>
  <si>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</si>
  <si>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</si>
  <si>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</si>
  <si>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</si>
  <si>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</si>
  <si>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</si>
  <si>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</si>
  <si>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</si>
  <si>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</si>
  <si>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</si>
  <si>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</si>
  <si>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</si>
  <si>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</si>
  <si>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</si>
  <si>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</si>
  <si>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</si>
  <si>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</si>
  <si>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</si>
  <si>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</si>
  <si>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</si>
  <si>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</si>
  <si>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</si>
  <si>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</si>
  <si>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</si>
  <si>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</si>
  <si>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</si>
  <si>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</si>
  <si>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</si>
  <si>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</si>
  <si>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</si>
  <si>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</si>
  <si>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</si>
  <si>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</si>
  <si>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</si>
  <si>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</si>
  <si>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</si>
  <si>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</si>
  <si>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</si>
  <si>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</si>
  <si>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</si>
  <si>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</si>
  <si>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</si>
  <si>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</si>
  <si>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</si>
  <si>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</si>
  <si>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</si>
  <si>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</si>
  <si>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</si>
  <si>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</si>
  <si>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</si>
  <si>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</si>
  <si>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</si>
  <si>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</si>
  <si>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</si>
  <si>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</si>
  <si>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</si>
  <si>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</si>
  <si>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</si>
  <si>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</si>
  <si>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</si>
  <si>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</si>
  <si>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</si>
  <si>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</si>
  <si>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</si>
  <si>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</si>
  <si>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</si>
  <si>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</si>
  <si>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</si>
  <si>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</si>
  <si>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</si>
  <si>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</si>
  <si>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</si>
  <si>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</si>
  <si>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</si>
  <si>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</si>
  <si>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</si>
  <si>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</si>
  <si>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</si>
  <si>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</si>
  <si>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</si>
  <si>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</si>
  <si>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</si>
  <si>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</si>
  <si>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</si>
  <si>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</si>
  <si>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</si>
  <si>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</si>
  <si>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</si>
  <si>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</si>
  <si>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</si>
  <si>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</si>
  <si>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</si>
  <si>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</si>
  <si>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</si>
  <si>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</si>
  <si>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</si>
  <si>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</si>
  <si>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</si>
  <si>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</si>
  <si>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</si>
  <si>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</si>
  <si>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</si>
  <si>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</si>
  <si>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</si>
  <si>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</si>
  <si>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</si>
  <si>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</si>
  <si>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</si>
  <si>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</si>
  <si>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</si>
  <si>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</si>
  <si>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</si>
  <si>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</si>
  <si>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</si>
  <si>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</si>
  <si>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</si>
  <si>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</si>
  <si>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</si>
  <si>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</si>
  <si>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</si>
  <si>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</si>
  <si>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</si>
  <si>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</si>
  <si>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</si>
  <si>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</si>
  <si>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</si>
  <si>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</si>
  <si>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</si>
  <si>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</si>
  <si>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</si>
  <si>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</si>
  <si>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</si>
  <si>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</si>
  <si>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</si>
  <si>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</si>
  <si>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</si>
  <si>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</si>
  <si>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</si>
  <si>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</si>
  <si>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</si>
  <si>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</si>
  <si>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</si>
  <si>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</si>
  <si>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</si>
  <si>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</si>
  <si>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</si>
  <si>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</si>
  <si>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</si>
  <si>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</si>
  <si>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</si>
  <si>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</si>
  <si>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</si>
  <si>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</si>
  <si>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</si>
  <si>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Лонг-Юган - Сорум с ответвлением на ПС Приозерная (повышение грозоупорности, установка ОПН -1122 шт. на 374 опор)</t>
  </si>
  <si>
    <t>Год 2028</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</si>
  <si>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</si>
  <si>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</si>
  <si>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</si>
  <si>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</si>
  <si>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</si>
  <si>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</si>
  <si>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</si>
  <si>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</si>
  <si>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</si>
  <si>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</si>
  <si>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</si>
  <si>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</si>
  <si>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</si>
  <si>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</si>
  <si>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</si>
  <si>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</si>
  <si>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</si>
  <si>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</si>
  <si>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</si>
  <si>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</si>
  <si>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</si>
  <si>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</si>
  <si>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</si>
  <si>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</si>
  <si>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</si>
  <si>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116 тыс.руб/шт.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</si>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</sst>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A3-4CD9-BEE3-DEBB495EC1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A3-4CD9-BEE3-DEBB495EC1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596</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574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50.25" customHeight="1" x14ac:dyDescent="0.2">
      <c r="A23" s="28" t="s">
        <v>63</v>
      </c>
      <c r="B23" s="200"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156,11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8"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156.1124522285366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130.93521192087178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O_TP2000.VL.0054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7" t="s">
        <v>123</v>
      </c>
      <c r="R22" s="97" t="s">
        <v>481</v>
      </c>
      <c r="S22" s="97" t="s">
        <v>122</v>
      </c>
      <c r="T22" s="97" t="s">
        <v>121</v>
      </c>
    </row>
    <row r="23" spans="1:113" ht="51.75" customHeight="1" x14ac:dyDescent="0.25">
      <c r="A23" s="278"/>
      <c r="B23" s="147" t="s">
        <v>119</v>
      </c>
      <c r="C23" s="147" t="s">
        <v>120</v>
      </c>
      <c r="D23" s="274"/>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O_TP2000.VL.0054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7" t="s">
        <v>123</v>
      </c>
      <c r="Y22" s="97" t="s">
        <v>481</v>
      </c>
      <c r="Z22" s="97" t="s">
        <v>122</v>
      </c>
      <c r="AA22" s="97" t="s">
        <v>121</v>
      </c>
    </row>
    <row r="23" spans="1:27" ht="60" customHeight="1" x14ac:dyDescent="0.25">
      <c r="A23" s="286"/>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1"/>
      <c r="K25" s="201"/>
      <c r="L25" s="201"/>
      <c r="M25" s="105"/>
      <c r="N25" s="105"/>
      <c r="O25" s="105"/>
      <c r="P25" s="105"/>
      <c r="Q25" s="202"/>
      <c r="R25" s="97"/>
      <c r="S25" s="201"/>
      <c r="T25" s="201"/>
      <c r="U25" s="20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O_TP2000.VL.0054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60"/>
      <c r="C15" s="26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9"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3"/>
      <c r="AB8" s="14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3"/>
      <c r="AB14" s="14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3"/>
      <c r="AB16" s="15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3"/>
      <c r="AB17" s="15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3"/>
      <c r="AB18" s="15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3"/>
      <c r="AB19" s="15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4"/>
      <c r="AB20" s="15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4"/>
      <c r="AB21" s="154"/>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5"/>
      <c r="AB22" s="155"/>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O_TP2000.VL.0054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2" sqref="AW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600</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82" t="s">
        <v>520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44" t="str">
        <f>'4. паспортбюджет'!A12:O12</f>
        <v>O_TP2000.VL.0054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40.5" customHeight="1" x14ac:dyDescent="0.2">
      <c r="A15" s="345"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6" t="s">
        <v>569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6" t="s">
        <v>337</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601</v>
      </c>
      <c r="AL24" s="346"/>
      <c r="AM24" s="217"/>
      <c r="AN24" s="217"/>
      <c r="AO24" s="218"/>
      <c r="AP24" s="218"/>
      <c r="AQ24" s="218"/>
      <c r="AR24" s="218"/>
      <c r="AS24" s="219"/>
    </row>
    <row r="25" spans="1:45" ht="12.75" customHeight="1" x14ac:dyDescent="0.25">
      <c r="A25" s="328" t="s">
        <v>602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220"/>
      <c r="AN25" s="331" t="s">
        <v>336</v>
      </c>
      <c r="AO25" s="331"/>
      <c r="AP25" s="331"/>
      <c r="AQ25" s="332"/>
      <c r="AR25" s="332"/>
      <c r="AS25" s="219"/>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20"/>
      <c r="AN26" s="333" t="s">
        <v>334</v>
      </c>
      <c r="AO26" s="334"/>
      <c r="AP26" s="335"/>
      <c r="AQ26" s="336"/>
      <c r="AR26" s="337"/>
      <c r="AS26" s="219"/>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20"/>
      <c r="AN27" s="333" t="s">
        <v>332</v>
      </c>
      <c r="AO27" s="334"/>
      <c r="AP27" s="335"/>
      <c r="AQ27" s="336"/>
      <c r="AR27" s="337"/>
      <c r="AS27" s="219"/>
    </row>
    <row r="28" spans="1:45" ht="27.75" customHeight="1" thickBot="1" x14ac:dyDescent="0.3">
      <c r="A28" s="338" t="s">
        <v>331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c r="AL28" s="317"/>
      <c r="AM28" s="220"/>
      <c r="AN28" s="347" t="s">
        <v>603</v>
      </c>
      <c r="AO28" s="348"/>
      <c r="AP28" s="349"/>
      <c r="AQ28" s="336"/>
      <c r="AR28" s="337"/>
      <c r="AS28" s="219"/>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7"/>
      <c r="AL29" s="327"/>
      <c r="AM29" s="220"/>
      <c r="AN29" s="350"/>
      <c r="AO29" s="351"/>
      <c r="AP29" s="351"/>
      <c r="AQ29" s="336"/>
      <c r="AR29" s="352"/>
      <c r="AS29" s="219"/>
    </row>
    <row r="30" spans="1:45" ht="17.25" customHeight="1" x14ac:dyDescent="0.25">
      <c r="A30" s="312" t="s">
        <v>604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20"/>
      <c r="AS30" s="219"/>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20"/>
      <c r="AN31" s="220"/>
      <c r="AO31" s="221"/>
      <c r="AP31" s="221"/>
      <c r="AQ31" s="221"/>
      <c r="AR31" s="221"/>
      <c r="AS31" s="219"/>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20"/>
      <c r="AN32" s="220"/>
      <c r="AO32" s="220"/>
      <c r="AP32" s="220"/>
      <c r="AQ32" s="220"/>
      <c r="AR32" s="220"/>
      <c r="AS32" s="219"/>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0"/>
      <c r="AL33" s="330"/>
      <c r="AM33" s="220"/>
      <c r="AN33" s="220"/>
      <c r="AO33" s="220"/>
      <c r="AP33" s="220"/>
      <c r="AQ33" s="220"/>
      <c r="AR33" s="220"/>
      <c r="AS33" s="219"/>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20"/>
      <c r="AN34" s="220"/>
      <c r="AO34" s="220"/>
      <c r="AP34" s="220"/>
      <c r="AQ34" s="220"/>
      <c r="AR34" s="220"/>
      <c r="AS34" s="2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20"/>
      <c r="AN35" s="220"/>
      <c r="AO35" s="220"/>
      <c r="AP35" s="220"/>
      <c r="AQ35" s="220"/>
      <c r="AR35" s="220"/>
      <c r="AS35" s="219"/>
    </row>
    <row r="36" spans="1:45" ht="17.25" customHeight="1" thickBot="1" x14ac:dyDescent="0.3">
      <c r="A36" s="315" t="s">
        <v>306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220"/>
      <c r="AN36" s="220"/>
      <c r="AO36" s="220"/>
      <c r="AP36" s="220"/>
      <c r="AQ36" s="220"/>
      <c r="AR36" s="220"/>
      <c r="AS36" s="2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220"/>
      <c r="AN37" s="220"/>
      <c r="AO37" s="220"/>
      <c r="AP37" s="220"/>
      <c r="AQ37" s="220"/>
      <c r="AR37" s="220"/>
      <c r="AS37" s="219"/>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20"/>
      <c r="AN38" s="220"/>
      <c r="AO38" s="220"/>
      <c r="AP38" s="220"/>
      <c r="AQ38" s="220"/>
      <c r="AR38" s="220"/>
      <c r="AS38" s="219"/>
    </row>
    <row r="39" spans="1:45" ht="17.25" customHeight="1" thickBot="1" x14ac:dyDescent="0.3">
      <c r="A39" s="315" t="s">
        <v>325</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220"/>
      <c r="AN39" s="220"/>
      <c r="AO39" s="220"/>
      <c r="AP39" s="220"/>
      <c r="AQ39" s="220"/>
      <c r="AR39" s="220"/>
      <c r="AS39" s="219"/>
    </row>
    <row r="40" spans="1:45" ht="17.25" customHeight="1" x14ac:dyDescent="0.25">
      <c r="A40" s="328" t="s">
        <v>582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220"/>
      <c r="AN40" s="220"/>
      <c r="AO40" s="220"/>
      <c r="AP40" s="220"/>
      <c r="AQ40" s="220"/>
      <c r="AR40" s="220"/>
      <c r="AS40" s="219"/>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20"/>
      <c r="AN41" s="220"/>
      <c r="AO41" s="220"/>
      <c r="AP41" s="220"/>
      <c r="AQ41" s="220"/>
      <c r="AR41" s="220"/>
      <c r="AS41" s="219"/>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20"/>
      <c r="AN42" s="220"/>
      <c r="AO42" s="220"/>
      <c r="AP42" s="220"/>
      <c r="AQ42" s="220"/>
      <c r="AR42" s="220"/>
      <c r="AS42" s="219"/>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20"/>
      <c r="AN43" s="220"/>
      <c r="AO43" s="220"/>
      <c r="AP43" s="220"/>
      <c r="AQ43" s="220"/>
      <c r="AR43" s="220"/>
      <c r="AS43" s="219"/>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20"/>
      <c r="AN44" s="220"/>
      <c r="AO44" s="220"/>
      <c r="AP44" s="220"/>
      <c r="AQ44" s="220"/>
      <c r="AR44" s="220"/>
      <c r="AS44" s="219"/>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20"/>
      <c r="AN45" s="220"/>
      <c r="AO45" s="220"/>
      <c r="AP45" s="220"/>
      <c r="AQ45" s="220"/>
      <c r="AR45" s="220"/>
      <c r="AS45" s="219"/>
    </row>
    <row r="46" spans="1:45" ht="17.25" customHeight="1" thickBot="1" x14ac:dyDescent="0.3">
      <c r="A46" s="321" t="s">
        <v>583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20"/>
      <c r="AN46" s="220"/>
      <c r="AO46" s="220"/>
      <c r="AP46" s="220"/>
      <c r="AQ46" s="220"/>
      <c r="AR46" s="220"/>
      <c r="AS46" s="219"/>
    </row>
    <row r="47" spans="1:45" ht="24" customHeight="1" x14ac:dyDescent="0.25">
      <c r="A47" s="324" t="s">
        <v>319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605</v>
      </c>
      <c r="AN47" s="311"/>
      <c r="AO47" s="222" t="s">
        <v>606</v>
      </c>
      <c r="AP47" s="222" t="s">
        <v>607</v>
      </c>
      <c r="AQ47" s="219"/>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3"/>
      <c r="AP48" s="223"/>
      <c r="AQ48" s="219"/>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3"/>
      <c r="AP49" s="223"/>
      <c r="AQ49" s="219"/>
    </row>
    <row r="50" spans="1:43" ht="12" customHeight="1" thickBot="1" x14ac:dyDescent="0.3">
      <c r="A50" s="315" t="s">
        <v>608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09" t="s">
        <v>609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605</v>
      </c>
      <c r="AN52" s="311"/>
      <c r="AO52" s="222" t="s">
        <v>606</v>
      </c>
      <c r="AP52" s="222" t="s">
        <v>607</v>
      </c>
      <c r="AQ52" s="219"/>
    </row>
    <row r="53" spans="1:43" ht="11.25" customHeight="1" x14ac:dyDescent="0.25">
      <c r="A53" s="356" t="s">
        <v>610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0"/>
      <c r="AL53" s="330"/>
      <c r="AM53" s="330"/>
      <c r="AN53" s="330"/>
      <c r="AO53" s="229"/>
      <c r="AP53" s="229"/>
      <c r="AQ53" s="219"/>
    </row>
    <row r="54" spans="1:43" ht="12" customHeight="1" x14ac:dyDescent="0.25">
      <c r="A54" s="312" t="s">
        <v>611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3"/>
      <c r="AP54" s="223"/>
      <c r="AQ54" s="219"/>
    </row>
    <row r="55" spans="1:43" ht="12" customHeight="1" x14ac:dyDescent="0.25">
      <c r="A55" s="312" t="s">
        <v>612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3"/>
      <c r="AP55" s="223"/>
      <c r="AQ55" s="219"/>
    </row>
    <row r="56" spans="1:43" ht="12" customHeight="1" thickBot="1" x14ac:dyDescent="0.3">
      <c r="A56" s="315" t="s">
        <v>613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09" t="s">
        <v>584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605</v>
      </c>
      <c r="AN58" s="311"/>
      <c r="AO58" s="222" t="s">
        <v>606</v>
      </c>
      <c r="AP58" s="222" t="s">
        <v>607</v>
      </c>
      <c r="AQ58" s="219"/>
    </row>
    <row r="59" spans="1:43" ht="12.75" customHeight="1" x14ac:dyDescent="0.25">
      <c r="A59" s="353" t="s">
        <v>316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32"/>
      <c r="AP59" s="232"/>
      <c r="AQ59" s="233"/>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3"/>
      <c r="AP60" s="223"/>
      <c r="AQ60" s="219"/>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3"/>
      <c r="AP61" s="223"/>
      <c r="AQ61" s="219"/>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3"/>
      <c r="AP62" s="223"/>
      <c r="AQ62" s="2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3"/>
      <c r="AP63" s="223"/>
      <c r="AQ63" s="2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3"/>
      <c r="AP64" s="223"/>
      <c r="AQ64" s="219"/>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3"/>
      <c r="AP65" s="223"/>
      <c r="AQ65" s="219"/>
    </row>
    <row r="66" spans="1:43" ht="27.75" customHeight="1" x14ac:dyDescent="0.25">
      <c r="A66" s="318" t="s">
        <v>585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04"/>
      <c r="AL66" s="304"/>
      <c r="AM66" s="304"/>
      <c r="AN66" s="304"/>
      <c r="AO66" s="234"/>
      <c r="AP66" s="234"/>
      <c r="AQ66" s="233"/>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3"/>
      <c r="AP67" s="223"/>
      <c r="AQ67" s="219"/>
    </row>
    <row r="68" spans="1:43" ht="25.5" customHeight="1" x14ac:dyDescent="0.25">
      <c r="A68" s="318" t="s">
        <v>586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04"/>
      <c r="AL68" s="304"/>
      <c r="AM68" s="304"/>
      <c r="AN68" s="304"/>
      <c r="AO68" s="234"/>
      <c r="AP68" s="234"/>
      <c r="AQ68" s="233"/>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3"/>
      <c r="AP69" s="223"/>
      <c r="AQ69" s="219"/>
    </row>
    <row r="70" spans="1:43" ht="12.75" customHeight="1" x14ac:dyDescent="0.25">
      <c r="A70" s="302" t="s">
        <v>311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4"/>
      <c r="AL70" s="304"/>
      <c r="AM70" s="304"/>
      <c r="AN70" s="304"/>
      <c r="AO70" s="234"/>
      <c r="AP70" s="234"/>
      <c r="AQ70" s="233"/>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3"/>
      <c r="AP71" s="223"/>
      <c r="AQ71" s="219"/>
    </row>
    <row r="72" spans="1:43" ht="12.75" customHeight="1" thickBot="1" x14ac:dyDescent="0.3">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09" t="s">
        <v>309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605</v>
      </c>
      <c r="AN74" s="311"/>
      <c r="AO74" s="222" t="s">
        <v>606</v>
      </c>
      <c r="AP74" s="222" t="s">
        <v>607</v>
      </c>
      <c r="AQ74" s="219"/>
    </row>
    <row r="75" spans="1:43" ht="25.5" customHeight="1" x14ac:dyDescent="0.25">
      <c r="A75" s="318" t="s">
        <v>586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04"/>
      <c r="AL75" s="304"/>
      <c r="AM75" s="358"/>
      <c r="AN75" s="358"/>
      <c r="AO75" s="236"/>
      <c r="AP75" s="236"/>
      <c r="AQ75" s="233"/>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9"/>
      <c r="AN76" s="359"/>
      <c r="AO76" s="237"/>
      <c r="AP76" s="237"/>
      <c r="AQ76" s="219"/>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9"/>
      <c r="AN77" s="359"/>
      <c r="AO77" s="237"/>
      <c r="AP77" s="237"/>
      <c r="AQ77" s="219"/>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9"/>
      <c r="AN78" s="359"/>
      <c r="AO78" s="237"/>
      <c r="AP78" s="237"/>
      <c r="AQ78" s="219"/>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9"/>
      <c r="AN79" s="359"/>
      <c r="AO79" s="237"/>
      <c r="AP79" s="237"/>
      <c r="AQ79" s="219"/>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9"/>
      <c r="AN80" s="359"/>
      <c r="AO80" s="237"/>
      <c r="AP80" s="237"/>
      <c r="AQ80" s="219"/>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9"/>
      <c r="AN81" s="359"/>
      <c r="AO81" s="237"/>
      <c r="AP81" s="237"/>
      <c r="AQ81" s="219"/>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9"/>
      <c r="AN82" s="359"/>
      <c r="AO82" s="237"/>
      <c r="AP82" s="237"/>
      <c r="AQ82" s="219"/>
    </row>
    <row r="83" spans="1:45" ht="12" customHeight="1" x14ac:dyDescent="0.25">
      <c r="A83" s="302" t="s">
        <v>301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c r="AL83" s="304"/>
      <c r="AM83" s="358"/>
      <c r="AN83" s="358"/>
      <c r="AO83" s="236"/>
      <c r="AP83" s="236"/>
      <c r="AQ83" s="233"/>
    </row>
    <row r="84" spans="1:45" ht="12" customHeight="1" x14ac:dyDescent="0.25">
      <c r="A84" s="302" t="s">
        <v>587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4"/>
      <c r="AL84" s="304"/>
      <c r="AM84" s="358"/>
      <c r="AN84" s="358"/>
      <c r="AO84" s="236"/>
      <c r="AP84" s="236"/>
      <c r="AQ84" s="233"/>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9"/>
      <c r="AN85" s="359"/>
      <c r="AO85" s="237"/>
      <c r="AP85" s="237"/>
      <c r="AQ85" s="217"/>
    </row>
    <row r="86" spans="1:45" ht="27.75" customHeight="1" x14ac:dyDescent="0.25">
      <c r="A86" s="318" t="s">
        <v>588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04"/>
      <c r="AL86" s="304"/>
      <c r="AM86" s="358"/>
      <c r="AN86" s="358"/>
      <c r="AO86" s="236"/>
      <c r="AP86" s="236"/>
      <c r="AQ86" s="233"/>
    </row>
    <row r="87" spans="1:45" x14ac:dyDescent="0.25">
      <c r="A87" s="318" t="s">
        <v>589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04"/>
      <c r="AL87" s="304"/>
      <c r="AM87" s="358"/>
      <c r="AN87" s="358"/>
      <c r="AO87" s="236"/>
      <c r="AP87" s="236"/>
      <c r="AQ87" s="233"/>
    </row>
    <row r="88" spans="1:45" ht="14.25" customHeight="1" x14ac:dyDescent="0.25">
      <c r="A88" s="362" t="s">
        <v>590</v>
      </c>
      <c r="B88" s="363"/>
      <c r="C88" s="363"/>
      <c r="D88" s="36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9"/>
      <c r="AL88" s="370"/>
      <c r="AM88" s="365"/>
      <c r="AN88" s="366"/>
      <c r="AO88" s="236"/>
      <c r="AP88" s="236"/>
      <c r="AQ88" s="233"/>
    </row>
    <row r="89" spans="1:45" x14ac:dyDescent="0.25">
      <c r="A89" s="362" t="s">
        <v>591</v>
      </c>
      <c r="B89" s="363"/>
      <c r="C89" s="363"/>
      <c r="D89" s="36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9"/>
      <c r="AL89" s="370"/>
      <c r="AM89" s="365"/>
      <c r="AN89" s="366"/>
      <c r="AO89" s="236"/>
      <c r="AP89" s="236"/>
      <c r="AQ89" s="217"/>
    </row>
    <row r="90" spans="1:45" ht="12" customHeight="1" thickBot="1" x14ac:dyDescent="0.3">
      <c r="A90" s="239" t="s">
        <v>592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7"/>
      <c r="AL90" s="368"/>
      <c r="AM90" s="360"/>
      <c r="AN90" s="36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5:AJ85"/>
    <mergeCell ref="AK85:AL85"/>
    <mergeCell ref="A86:AJ86"/>
    <mergeCell ref="AK86:AL86"/>
    <mergeCell ref="A82:AJ82"/>
    <mergeCell ref="AK82:AL82"/>
    <mergeCell ref="A83:AJ83"/>
    <mergeCell ref="AK83:AL83"/>
    <mergeCell ref="AK90:AL90"/>
    <mergeCell ref="A87:AJ87"/>
    <mergeCell ref="AK87:AL87"/>
    <mergeCell ref="AK88:AL88"/>
    <mergeCell ref="AK89:AL89"/>
    <mergeCell ref="AM74:AN74"/>
    <mergeCell ref="AM75:AN75"/>
    <mergeCell ref="AM76:AN76"/>
    <mergeCell ref="AM77:AN77"/>
    <mergeCell ref="AM78:AN78"/>
    <mergeCell ref="AM79:AN79"/>
    <mergeCell ref="A80:AJ80"/>
    <mergeCell ref="AM80:AN80"/>
    <mergeCell ref="AM81:AN81"/>
    <mergeCell ref="A78:AJ78"/>
    <mergeCell ref="AK78:AL78"/>
    <mergeCell ref="A79:AJ79"/>
    <mergeCell ref="AK79:AL79"/>
    <mergeCell ref="AK80:AL80"/>
    <mergeCell ref="A75:AJ75"/>
    <mergeCell ref="AK75:AL75"/>
    <mergeCell ref="A76:AJ76"/>
    <mergeCell ref="AK76:AL76"/>
    <mergeCell ref="A77:AJ77"/>
    <mergeCell ref="AK77:AL77"/>
    <mergeCell ref="AK81:AL81"/>
    <mergeCell ref="A81:AJ81"/>
    <mergeCell ref="AM64:AN64"/>
    <mergeCell ref="AM65:AN65"/>
    <mergeCell ref="AM66:AN66"/>
    <mergeCell ref="AM67:AN67"/>
    <mergeCell ref="AM68:AN68"/>
    <mergeCell ref="AM69:AN69"/>
    <mergeCell ref="AM70:AN70"/>
    <mergeCell ref="AM71:AN71"/>
    <mergeCell ref="AM72:AN72"/>
    <mergeCell ref="AM60:AN60"/>
    <mergeCell ref="A61:AJ61"/>
    <mergeCell ref="AK61:AL61"/>
    <mergeCell ref="AM61:AN61"/>
    <mergeCell ref="A62:AJ62"/>
    <mergeCell ref="AK62:AL62"/>
    <mergeCell ref="AM62:AN62"/>
    <mergeCell ref="A63:AJ63"/>
    <mergeCell ref="AK63:AL63"/>
    <mergeCell ref="AM63:AN63"/>
    <mergeCell ref="AM55:AN55"/>
    <mergeCell ref="AM56:AN56"/>
    <mergeCell ref="A58:AJ58"/>
    <mergeCell ref="AK58:AL58"/>
    <mergeCell ref="AM58:AN58"/>
    <mergeCell ref="A59:AJ59"/>
    <mergeCell ref="AK59:AL59"/>
    <mergeCell ref="AM59:AN59"/>
    <mergeCell ref="A52:AJ52"/>
    <mergeCell ref="AK52:AL52"/>
    <mergeCell ref="A53:AJ53"/>
    <mergeCell ref="AK53:AL53"/>
    <mergeCell ref="A54:AJ54"/>
    <mergeCell ref="AK54:AL54"/>
    <mergeCell ref="AN29:AP29"/>
    <mergeCell ref="AQ29:AR29"/>
    <mergeCell ref="AM47:AN47"/>
    <mergeCell ref="AM48:AN48"/>
    <mergeCell ref="AM49:AN49"/>
    <mergeCell ref="AM50:AN50"/>
    <mergeCell ref="AM52:AN52"/>
    <mergeCell ref="AM53:AN53"/>
    <mergeCell ref="AM54:AN54"/>
    <mergeCell ref="A5:AR5"/>
    <mergeCell ref="A7:AR7"/>
    <mergeCell ref="A9:AR9"/>
    <mergeCell ref="A12:AR12"/>
    <mergeCell ref="A15:AR15"/>
    <mergeCell ref="A18:AR18"/>
    <mergeCell ref="A22:AR22"/>
    <mergeCell ref="A24:AJ24"/>
    <mergeCell ref="AK24:AL24"/>
    <mergeCell ref="A10:AR10"/>
    <mergeCell ref="A13:AR13"/>
    <mergeCell ref="A16:AR16"/>
    <mergeCell ref="AN25:AP25"/>
    <mergeCell ref="AQ25:AR25"/>
    <mergeCell ref="A26:AJ26"/>
    <mergeCell ref="AK26:AL26"/>
    <mergeCell ref="AN26:AP26"/>
    <mergeCell ref="AQ26:AR26"/>
    <mergeCell ref="AN27:AP27"/>
    <mergeCell ref="A34:AJ34"/>
    <mergeCell ref="AK34:AL34"/>
    <mergeCell ref="A27:AJ27"/>
    <mergeCell ref="AK27:AL27"/>
    <mergeCell ref="A30:AJ30"/>
    <mergeCell ref="AK30:AL30"/>
    <mergeCell ref="A31:AJ31"/>
    <mergeCell ref="AK31:AL31"/>
    <mergeCell ref="A28:AJ28"/>
    <mergeCell ref="AK28:AL28"/>
    <mergeCell ref="A29:AJ29"/>
    <mergeCell ref="AK29:AL29"/>
    <mergeCell ref="A25:AJ25"/>
    <mergeCell ref="AK25:AL25"/>
    <mergeCell ref="AQ27:AR27"/>
    <mergeCell ref="AN28:AP28"/>
    <mergeCell ref="AQ28:AR28"/>
    <mergeCell ref="A35:AJ35"/>
    <mergeCell ref="AK35:AL35"/>
    <mergeCell ref="A36:AJ36"/>
    <mergeCell ref="AK36:AL36"/>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49:AJ49"/>
    <mergeCell ref="AK49:AL49"/>
    <mergeCell ref="A50:AJ50"/>
    <mergeCell ref="AK50:AL50"/>
    <mergeCell ref="A66:AJ66"/>
    <mergeCell ref="AK66:AL66"/>
    <mergeCell ref="A67:AJ67"/>
    <mergeCell ref="AK67:AL67"/>
    <mergeCell ref="A68:AJ68"/>
    <mergeCell ref="AK68:AL68"/>
    <mergeCell ref="A55:AJ55"/>
    <mergeCell ref="AK55:AL55"/>
    <mergeCell ref="A56:AJ56"/>
    <mergeCell ref="AK56:AL56"/>
    <mergeCell ref="A65:AJ65"/>
    <mergeCell ref="AK65:AL65"/>
    <mergeCell ref="A60:AJ60"/>
    <mergeCell ref="AK60:AL60"/>
    <mergeCell ref="A64:AJ64"/>
    <mergeCell ref="AK64:AL64"/>
    <mergeCell ref="A84:AJ84"/>
    <mergeCell ref="AK84:AL84"/>
    <mergeCell ref="A72:AJ72"/>
    <mergeCell ref="AK72:AL72"/>
    <mergeCell ref="A74:AJ74"/>
    <mergeCell ref="AK74:AL74"/>
    <mergeCell ref="A69:AJ69"/>
    <mergeCell ref="AK69:AL69"/>
    <mergeCell ref="A70:AJ70"/>
    <mergeCell ref="AK70:AL70"/>
    <mergeCell ref="A71:AJ71"/>
    <mergeCell ref="AK71:AL7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9" zoomScaleSheetLayoutView="69" workbookViewId="0">
      <selection activeCell="G47" activeCellId="2" sqref="G49:H50 G53:H53 G47:H4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O_TP2000.VL.0054</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81" t="s">
        <v>486</v>
      </c>
      <c r="B19" s="381"/>
      <c r="C19" s="381"/>
      <c r="D19" s="381"/>
      <c r="E19" s="381"/>
      <c r="F19" s="381"/>
      <c r="G19" s="381"/>
      <c r="H19" s="381"/>
      <c r="I19" s="381"/>
      <c r="J19" s="381"/>
      <c r="K19" s="381"/>
      <c r="L19" s="381"/>
    </row>
    <row r="20" spans="1:12" x14ac:dyDescent="0.25">
      <c r="A20" s="68"/>
      <c r="B20" s="68"/>
      <c r="C20" s="83"/>
      <c r="D20" s="83"/>
      <c r="E20" s="83"/>
      <c r="F20" s="83"/>
      <c r="G20" s="83"/>
      <c r="H20" s="83"/>
      <c r="I20" s="83"/>
      <c r="J20" s="83"/>
      <c r="K20" s="83"/>
      <c r="L20" s="83"/>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4"/>
      <c r="F22" s="135"/>
      <c r="G22" s="379" t="s">
        <v>1</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O_TP2000.VL.0054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6" customFormat="1" ht="26.25" customHeight="1" x14ac:dyDescent="0.25">
      <c r="A20" s="388" t="s">
        <v>194</v>
      </c>
      <c r="B20" s="388" t="s">
        <v>193</v>
      </c>
      <c r="C20" s="386" t="s">
        <v>192</v>
      </c>
      <c r="D20" s="386"/>
      <c r="E20" s="391" t="s">
        <v>191</v>
      </c>
      <c r="F20" s="391"/>
      <c r="G20" s="393" t="s">
        <v>619</v>
      </c>
      <c r="H20" s="384" t="s">
        <v>525</v>
      </c>
      <c r="I20" s="385"/>
      <c r="J20" s="385"/>
      <c r="K20" s="385"/>
      <c r="L20" s="384" t="s">
        <v>526</v>
      </c>
      <c r="M20" s="385"/>
      <c r="N20" s="385"/>
      <c r="O20" s="385"/>
      <c r="P20" s="384" t="s">
        <v>527</v>
      </c>
      <c r="Q20" s="385"/>
      <c r="R20" s="385"/>
      <c r="S20" s="385"/>
      <c r="T20" s="384" t="s">
        <v>573</v>
      </c>
      <c r="U20" s="385"/>
      <c r="V20" s="385"/>
      <c r="W20" s="385"/>
      <c r="X20" s="384" t="s">
        <v>620</v>
      </c>
      <c r="Y20" s="385"/>
      <c r="Z20" s="385"/>
      <c r="AA20" s="385"/>
      <c r="AB20" s="382" t="s">
        <v>190</v>
      </c>
      <c r="AC20" s="382"/>
      <c r="AH20" s="247"/>
    </row>
    <row r="21" spans="1:34" s="246" customFormat="1" ht="28.5" customHeight="1" x14ac:dyDescent="0.25">
      <c r="A21" s="389"/>
      <c r="B21" s="389"/>
      <c r="C21" s="386"/>
      <c r="D21" s="386"/>
      <c r="E21" s="391"/>
      <c r="F21" s="391"/>
      <c r="G21" s="394"/>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2"/>
      <c r="AC21" s="382"/>
      <c r="AG21" s="246" t="s">
        <v>530</v>
      </c>
      <c r="AH21" s="248"/>
    </row>
    <row r="22" spans="1:34" s="246" customFormat="1" ht="62.25" customHeight="1" x14ac:dyDescent="0.3">
      <c r="A22" s="390"/>
      <c r="B22" s="390"/>
      <c r="C22" s="213" t="s">
        <v>2</v>
      </c>
      <c r="D22" s="213" t="s">
        <v>188</v>
      </c>
      <c r="E22" s="170" t="s">
        <v>621</v>
      </c>
      <c r="F22" s="170" t="s">
        <v>622</v>
      </c>
      <c r="G22" s="395"/>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97">
        <v>139.77084552678718</v>
      </c>
      <c r="D24" s="174">
        <v>156.1124522285366</v>
      </c>
      <c r="E24" s="174">
        <v>156.1124522285366</v>
      </c>
      <c r="F24" s="174">
        <v>156.1124522285366</v>
      </c>
      <c r="G24" s="197">
        <v>0</v>
      </c>
      <c r="H24" s="174">
        <v>0</v>
      </c>
      <c r="I24" s="174"/>
      <c r="J24" s="174">
        <v>0</v>
      </c>
      <c r="K24" s="174"/>
      <c r="L24" s="174">
        <v>0</v>
      </c>
      <c r="M24" s="174"/>
      <c r="N24" s="174">
        <v>0</v>
      </c>
      <c r="O24" s="174"/>
      <c r="P24" s="174">
        <v>4.3424032244263886</v>
      </c>
      <c r="Q24" s="174"/>
      <c r="R24" s="174">
        <v>0</v>
      </c>
      <c r="S24" s="174"/>
      <c r="T24" s="174">
        <v>135.42844230236079</v>
      </c>
      <c r="U24" s="174"/>
      <c r="V24" s="174">
        <v>4.859114076563622</v>
      </c>
      <c r="W24" s="174"/>
      <c r="X24" s="174">
        <v>151.25333815197297</v>
      </c>
      <c r="Y24" s="174"/>
      <c r="Z24" s="174" t="s">
        <v>532</v>
      </c>
      <c r="AA24" s="174"/>
      <c r="AB24" s="197">
        <v>139.77084552678718</v>
      </c>
      <c r="AC24" s="174">
        <v>156.1124522285366</v>
      </c>
    </row>
    <row r="25" spans="1:34" ht="24" customHeight="1" x14ac:dyDescent="0.25">
      <c r="A25" s="175" t="s">
        <v>186</v>
      </c>
      <c r="B25" s="176" t="s">
        <v>185</v>
      </c>
      <c r="C25" s="197"/>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532</v>
      </c>
      <c r="AA25" s="174"/>
      <c r="AB25" s="197">
        <v>0</v>
      </c>
      <c r="AC25" s="174">
        <v>0</v>
      </c>
    </row>
    <row r="26" spans="1:34" x14ac:dyDescent="0.25">
      <c r="A26" s="175" t="s">
        <v>184</v>
      </c>
      <c r="B26" s="176" t="s">
        <v>183</v>
      </c>
      <c r="C26" s="197"/>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532</v>
      </c>
      <c r="AA26" s="174"/>
      <c r="AB26" s="197">
        <v>0</v>
      </c>
      <c r="AC26" s="174">
        <v>0</v>
      </c>
    </row>
    <row r="27" spans="1:34" ht="31.5" x14ac:dyDescent="0.25">
      <c r="A27" s="175" t="s">
        <v>182</v>
      </c>
      <c r="B27" s="176" t="s">
        <v>424</v>
      </c>
      <c r="C27" s="197"/>
      <c r="D27" s="174"/>
      <c r="E27" s="174"/>
      <c r="F27" s="174"/>
      <c r="G27" s="197">
        <v>0</v>
      </c>
      <c r="H27" s="174">
        <v>0</v>
      </c>
      <c r="I27" s="174"/>
      <c r="J27" s="174">
        <v>0</v>
      </c>
      <c r="K27" s="174"/>
      <c r="L27" s="174">
        <v>0</v>
      </c>
      <c r="M27" s="174"/>
      <c r="N27" s="174">
        <v>0</v>
      </c>
      <c r="O27" s="174"/>
      <c r="P27" s="174">
        <v>3.6186693536886572</v>
      </c>
      <c r="Q27" s="174"/>
      <c r="R27" s="174">
        <v>0</v>
      </c>
      <c r="S27" s="174"/>
      <c r="T27" s="174">
        <v>113.61049481802435</v>
      </c>
      <c r="U27" s="174"/>
      <c r="V27" s="174">
        <v>4.0492617304696852</v>
      </c>
      <c r="W27" s="174"/>
      <c r="X27" s="174">
        <v>126.88595019040211</v>
      </c>
      <c r="Y27" s="174"/>
      <c r="Z27" s="174" t="s">
        <v>532</v>
      </c>
      <c r="AA27" s="174"/>
      <c r="AB27" s="197">
        <v>117.22916417171301</v>
      </c>
      <c r="AC27" s="174">
        <v>130.93521192087181</v>
      </c>
    </row>
    <row r="28" spans="1:34" x14ac:dyDescent="0.25">
      <c r="A28" s="175" t="s">
        <v>181</v>
      </c>
      <c r="B28" s="176" t="s">
        <v>180</v>
      </c>
      <c r="C28" s="197"/>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97"/>
      <c r="D29" s="174"/>
      <c r="E29" s="174"/>
      <c r="F29" s="174"/>
      <c r="G29" s="197">
        <v>0</v>
      </c>
      <c r="H29" s="174">
        <v>0</v>
      </c>
      <c r="I29" s="174"/>
      <c r="J29" s="174">
        <v>0</v>
      </c>
      <c r="K29" s="174"/>
      <c r="L29" s="174">
        <v>0</v>
      </c>
      <c r="M29" s="174"/>
      <c r="N29" s="174">
        <v>0</v>
      </c>
      <c r="O29" s="174"/>
      <c r="P29" s="174">
        <v>0.72373387073773143</v>
      </c>
      <c r="Q29" s="174"/>
      <c r="R29" s="174">
        <v>0</v>
      </c>
      <c r="S29" s="174"/>
      <c r="T29" s="174">
        <v>21.817947484336443</v>
      </c>
      <c r="U29" s="174"/>
      <c r="V29" s="174">
        <v>0.80985234609393686</v>
      </c>
      <c r="W29" s="174"/>
      <c r="X29" s="174">
        <v>24.367387961570856</v>
      </c>
      <c r="Y29" s="174"/>
      <c r="Z29" s="174" t="s">
        <v>532</v>
      </c>
      <c r="AA29" s="174"/>
      <c r="AB29" s="197">
        <v>22.541681355074175</v>
      </c>
      <c r="AC29" s="174">
        <v>25.177240307664789</v>
      </c>
    </row>
    <row r="30" spans="1:34" s="169" customFormat="1" ht="47.25" x14ac:dyDescent="0.25">
      <c r="A30" s="172" t="s">
        <v>63</v>
      </c>
      <c r="B30" s="173" t="s">
        <v>177</v>
      </c>
      <c r="C30" s="197">
        <v>117.22916417171299</v>
      </c>
      <c r="D30" s="174">
        <v>130.93521192087178</v>
      </c>
      <c r="E30" s="174">
        <v>130.93521192087178</v>
      </c>
      <c r="F30" s="174">
        <v>130.93521192087178</v>
      </c>
      <c r="G30" s="197">
        <v>0</v>
      </c>
      <c r="H30" s="174">
        <v>0</v>
      </c>
      <c r="I30" s="174"/>
      <c r="J30" s="174">
        <v>0</v>
      </c>
      <c r="K30" s="174"/>
      <c r="L30" s="174">
        <v>0</v>
      </c>
      <c r="M30" s="174"/>
      <c r="N30" s="174">
        <v>0</v>
      </c>
      <c r="O30" s="174"/>
      <c r="P30" s="174">
        <v>3.6186693536886576</v>
      </c>
      <c r="Q30" s="174"/>
      <c r="R30" s="174">
        <v>0</v>
      </c>
      <c r="S30" s="174"/>
      <c r="T30" s="174">
        <v>113.61049481802434</v>
      </c>
      <c r="U30" s="174"/>
      <c r="V30" s="174">
        <v>4.0492617304696852</v>
      </c>
      <c r="W30" s="174"/>
      <c r="X30" s="174">
        <v>126.8859501904021</v>
      </c>
      <c r="Y30" s="174"/>
      <c r="Z30" s="174" t="s">
        <v>532</v>
      </c>
      <c r="AA30" s="174"/>
      <c r="AB30" s="197">
        <v>117.22916417171299</v>
      </c>
      <c r="AC30" s="174">
        <v>130.93521192087178</v>
      </c>
    </row>
    <row r="31" spans="1:34" x14ac:dyDescent="0.25">
      <c r="A31" s="172" t="s">
        <v>176</v>
      </c>
      <c r="B31" s="176" t="s">
        <v>175</v>
      </c>
      <c r="C31" s="197">
        <v>3.6186693536886576</v>
      </c>
      <c r="D31" s="174">
        <v>4.0492617304696852</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97">
        <v>43.419721706251984</v>
      </c>
      <c r="D32" s="174">
        <v>48.493347705049445</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97">
        <v>62.565785457874654</v>
      </c>
      <c r="D33" s="174">
        <v>69.87664682613233</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97">
        <v>7.6249876538976986</v>
      </c>
      <c r="D34" s="174">
        <v>8.5159556592203245</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560</v>
      </c>
      <c r="C36" s="197"/>
      <c r="D36" s="174"/>
      <c r="E36" s="174"/>
      <c r="F36" s="174"/>
      <c r="G36" s="197">
        <v>0</v>
      </c>
      <c r="H36" s="174">
        <v>0</v>
      </c>
      <c r="I36" s="174" t="s">
        <v>530</v>
      </c>
      <c r="J36" s="174">
        <v>0</v>
      </c>
      <c r="K36" s="174" t="s">
        <v>530</v>
      </c>
      <c r="L36" s="174">
        <v>0</v>
      </c>
      <c r="M36" s="174" t="s">
        <v>530</v>
      </c>
      <c r="N36" s="174">
        <v>0</v>
      </c>
      <c r="O36" s="174" t="s">
        <v>530</v>
      </c>
      <c r="P36" s="174">
        <v>0</v>
      </c>
      <c r="Q36" s="174" t="s">
        <v>530</v>
      </c>
      <c r="R36" s="174">
        <v>0</v>
      </c>
      <c r="S36" s="174" t="s">
        <v>530</v>
      </c>
      <c r="T36" s="174">
        <v>0</v>
      </c>
      <c r="U36" s="174" t="s">
        <v>530</v>
      </c>
      <c r="V36" s="174">
        <v>0</v>
      </c>
      <c r="W36" s="174" t="s">
        <v>530</v>
      </c>
      <c r="X36" s="174">
        <v>0</v>
      </c>
      <c r="Y36" s="174" t="s">
        <v>530</v>
      </c>
      <c r="Z36" s="174" t="s">
        <v>532</v>
      </c>
      <c r="AA36" s="174" t="s">
        <v>532</v>
      </c>
      <c r="AB36" s="197">
        <v>0</v>
      </c>
      <c r="AC36" s="174">
        <v>0</v>
      </c>
    </row>
    <row r="37" spans="1:29" ht="31.5" x14ac:dyDescent="0.25">
      <c r="A37" s="175" t="s">
        <v>166</v>
      </c>
      <c r="B37" s="179" t="s">
        <v>558</v>
      </c>
      <c r="C37" s="197"/>
      <c r="D37" s="174"/>
      <c r="E37" s="174"/>
      <c r="F37" s="174"/>
      <c r="G37" s="197">
        <v>0</v>
      </c>
      <c r="H37" s="174">
        <v>0</v>
      </c>
      <c r="I37" s="174" t="s">
        <v>530</v>
      </c>
      <c r="J37" s="174">
        <v>0</v>
      </c>
      <c r="K37" s="174" t="s">
        <v>530</v>
      </c>
      <c r="L37" s="174">
        <v>0</v>
      </c>
      <c r="M37" s="174" t="s">
        <v>530</v>
      </c>
      <c r="N37" s="174">
        <v>0</v>
      </c>
      <c r="O37" s="174" t="s">
        <v>530</v>
      </c>
      <c r="P37" s="174">
        <v>0</v>
      </c>
      <c r="Q37" s="174" t="s">
        <v>530</v>
      </c>
      <c r="R37" s="174">
        <v>0</v>
      </c>
      <c r="S37" s="174" t="s">
        <v>530</v>
      </c>
      <c r="T37" s="174">
        <v>0</v>
      </c>
      <c r="U37" s="174" t="s">
        <v>530</v>
      </c>
      <c r="V37" s="174">
        <v>0</v>
      </c>
      <c r="W37" s="174" t="s">
        <v>530</v>
      </c>
      <c r="X37" s="174">
        <v>0</v>
      </c>
      <c r="Y37" s="174" t="s">
        <v>530</v>
      </c>
      <c r="Z37" s="174" t="s">
        <v>532</v>
      </c>
      <c r="AA37" s="174" t="s">
        <v>532</v>
      </c>
      <c r="AB37" s="197">
        <v>0</v>
      </c>
      <c r="AC37" s="174">
        <v>0</v>
      </c>
    </row>
    <row r="38" spans="1:29" x14ac:dyDescent="0.25">
      <c r="A38" s="175" t="s">
        <v>165</v>
      </c>
      <c r="B38" s="179" t="s">
        <v>156</v>
      </c>
      <c r="C38" s="197"/>
      <c r="D38" s="174"/>
      <c r="E38" s="174"/>
      <c r="F38" s="174"/>
      <c r="G38" s="197">
        <v>0</v>
      </c>
      <c r="H38" s="174">
        <v>0</v>
      </c>
      <c r="I38" s="174" t="s">
        <v>530</v>
      </c>
      <c r="J38" s="174">
        <v>0</v>
      </c>
      <c r="K38" s="174" t="s">
        <v>530</v>
      </c>
      <c r="L38" s="174">
        <v>0</v>
      </c>
      <c r="M38" s="174" t="s">
        <v>530</v>
      </c>
      <c r="N38" s="174">
        <v>0</v>
      </c>
      <c r="O38" s="174" t="s">
        <v>530</v>
      </c>
      <c r="P38" s="174">
        <v>0</v>
      </c>
      <c r="Q38" s="174" t="s">
        <v>530</v>
      </c>
      <c r="R38" s="174">
        <v>0</v>
      </c>
      <c r="S38" s="174" t="s">
        <v>530</v>
      </c>
      <c r="T38" s="174">
        <v>0</v>
      </c>
      <c r="U38" s="174" t="s">
        <v>530</v>
      </c>
      <c r="V38" s="174">
        <v>0</v>
      </c>
      <c r="W38" s="174" t="s">
        <v>530</v>
      </c>
      <c r="X38" s="174">
        <v>0</v>
      </c>
      <c r="Y38" s="174" t="s">
        <v>530</v>
      </c>
      <c r="Z38" s="174" t="s">
        <v>532</v>
      </c>
      <c r="AA38" s="174" t="s">
        <v>532</v>
      </c>
      <c r="AB38" s="197">
        <v>0</v>
      </c>
      <c r="AC38" s="174">
        <v>0</v>
      </c>
    </row>
    <row r="39" spans="1:29" x14ac:dyDescent="0.25">
      <c r="A39" s="175" t="s">
        <v>164</v>
      </c>
      <c r="B39" s="176" t="s">
        <v>559</v>
      </c>
      <c r="C39" s="197"/>
      <c r="D39" s="174"/>
      <c r="E39" s="174"/>
      <c r="F39" s="174"/>
      <c r="G39" s="197">
        <v>0</v>
      </c>
      <c r="H39" s="174">
        <v>0</v>
      </c>
      <c r="I39" s="174" t="s">
        <v>530</v>
      </c>
      <c r="J39" s="174">
        <v>0</v>
      </c>
      <c r="K39" s="174" t="s">
        <v>530</v>
      </c>
      <c r="L39" s="174">
        <v>0</v>
      </c>
      <c r="M39" s="174" t="s">
        <v>530</v>
      </c>
      <c r="N39" s="174">
        <v>0</v>
      </c>
      <c r="O39" s="174" t="s">
        <v>530</v>
      </c>
      <c r="P39" s="174">
        <v>0</v>
      </c>
      <c r="Q39" s="174" t="s">
        <v>530</v>
      </c>
      <c r="R39" s="174">
        <v>0</v>
      </c>
      <c r="S39" s="174" t="s">
        <v>530</v>
      </c>
      <c r="T39" s="174">
        <v>0</v>
      </c>
      <c r="U39" s="174" t="s">
        <v>530</v>
      </c>
      <c r="V39" s="174">
        <v>0</v>
      </c>
      <c r="W39" s="174" t="s">
        <v>530</v>
      </c>
      <c r="X39" s="174">
        <v>0</v>
      </c>
      <c r="Y39" s="174" t="s">
        <v>530</v>
      </c>
      <c r="Z39" s="174" t="s">
        <v>532</v>
      </c>
      <c r="AA39" s="174" t="s">
        <v>532</v>
      </c>
      <c r="AB39" s="197">
        <v>0</v>
      </c>
      <c r="AC39" s="174">
        <v>0</v>
      </c>
    </row>
    <row r="40" spans="1:29" x14ac:dyDescent="0.25">
      <c r="A40" s="175" t="s">
        <v>163</v>
      </c>
      <c r="B40" s="176" t="s">
        <v>561</v>
      </c>
      <c r="C40" s="197"/>
      <c r="D40" s="174"/>
      <c r="E40" s="174"/>
      <c r="F40" s="174"/>
      <c r="G40" s="197">
        <v>0</v>
      </c>
      <c r="H40" s="174">
        <v>0</v>
      </c>
      <c r="I40" s="174" t="s">
        <v>530</v>
      </c>
      <c r="J40" s="174">
        <v>0</v>
      </c>
      <c r="K40" s="174" t="s">
        <v>530</v>
      </c>
      <c r="L40" s="174">
        <v>0</v>
      </c>
      <c r="M40" s="174" t="s">
        <v>530</v>
      </c>
      <c r="N40" s="174">
        <v>0</v>
      </c>
      <c r="O40" s="174" t="s">
        <v>530</v>
      </c>
      <c r="P40" s="174">
        <v>0</v>
      </c>
      <c r="Q40" s="174" t="s">
        <v>530</v>
      </c>
      <c r="R40" s="174">
        <v>0</v>
      </c>
      <c r="S40" s="174" t="s">
        <v>530</v>
      </c>
      <c r="T40" s="174">
        <v>0</v>
      </c>
      <c r="U40" s="174" t="s">
        <v>530</v>
      </c>
      <c r="V40" s="174">
        <v>0</v>
      </c>
      <c r="W40" s="174" t="s">
        <v>530</v>
      </c>
      <c r="X40" s="174">
        <v>0</v>
      </c>
      <c r="Y40" s="174" t="s">
        <v>530</v>
      </c>
      <c r="Z40" s="174" t="s">
        <v>532</v>
      </c>
      <c r="AA40" s="174" t="s">
        <v>532</v>
      </c>
      <c r="AB40" s="197">
        <v>0</v>
      </c>
      <c r="AC40" s="174">
        <v>0</v>
      </c>
    </row>
    <row r="41" spans="1:29" x14ac:dyDescent="0.25">
      <c r="A41" s="175" t="s">
        <v>162</v>
      </c>
      <c r="B41" s="176" t="s">
        <v>562</v>
      </c>
      <c r="C41" s="197"/>
      <c r="D41" s="174"/>
      <c r="E41" s="174"/>
      <c r="F41" s="174"/>
      <c r="G41" s="197">
        <v>0</v>
      </c>
      <c r="H41" s="174">
        <v>0</v>
      </c>
      <c r="I41" s="174" t="s">
        <v>530</v>
      </c>
      <c r="J41" s="174">
        <v>0</v>
      </c>
      <c r="K41" s="174" t="s">
        <v>530</v>
      </c>
      <c r="L41" s="174">
        <v>0</v>
      </c>
      <c r="M41" s="174" t="s">
        <v>530</v>
      </c>
      <c r="N41" s="174">
        <v>0</v>
      </c>
      <c r="O41" s="174" t="s">
        <v>530</v>
      </c>
      <c r="P41" s="174">
        <v>0</v>
      </c>
      <c r="Q41" s="174" t="s">
        <v>530</v>
      </c>
      <c r="R41" s="174">
        <v>0</v>
      </c>
      <c r="S41" s="174" t="s">
        <v>530</v>
      </c>
      <c r="T41" s="174">
        <v>0</v>
      </c>
      <c r="U41" s="174" t="s">
        <v>530</v>
      </c>
      <c r="V41" s="174">
        <v>0</v>
      </c>
      <c r="W41" s="174" t="s">
        <v>530</v>
      </c>
      <c r="X41" s="174">
        <v>0</v>
      </c>
      <c r="Y41" s="174" t="s">
        <v>530</v>
      </c>
      <c r="Z41" s="174" t="s">
        <v>532</v>
      </c>
      <c r="AA41" s="174" t="s">
        <v>532</v>
      </c>
      <c r="AB41" s="197">
        <v>0</v>
      </c>
      <c r="AC41" s="174">
        <v>0</v>
      </c>
    </row>
    <row r="42" spans="1:29" x14ac:dyDescent="0.25">
      <c r="A42" s="175" t="s">
        <v>161</v>
      </c>
      <c r="B42" s="176" t="s">
        <v>563</v>
      </c>
      <c r="C42" s="197"/>
      <c r="D42" s="174"/>
      <c r="E42" s="174"/>
      <c r="F42" s="174"/>
      <c r="G42" s="197">
        <v>0</v>
      </c>
      <c r="H42" s="174">
        <v>0</v>
      </c>
      <c r="I42" s="174" t="s">
        <v>530</v>
      </c>
      <c r="J42" s="174">
        <v>0</v>
      </c>
      <c r="K42" s="174" t="s">
        <v>530</v>
      </c>
      <c r="L42" s="174">
        <v>0</v>
      </c>
      <c r="M42" s="174" t="s">
        <v>530</v>
      </c>
      <c r="N42" s="174">
        <v>0</v>
      </c>
      <c r="O42" s="174" t="s">
        <v>530</v>
      </c>
      <c r="P42" s="174">
        <v>0</v>
      </c>
      <c r="Q42" s="174" t="s">
        <v>530</v>
      </c>
      <c r="R42" s="174">
        <v>0</v>
      </c>
      <c r="S42" s="174" t="s">
        <v>530</v>
      </c>
      <c r="T42" s="174">
        <v>0</v>
      </c>
      <c r="U42" s="174" t="s">
        <v>530</v>
      </c>
      <c r="V42" s="174">
        <v>0</v>
      </c>
      <c r="W42" s="174" t="s">
        <v>530</v>
      </c>
      <c r="X42" s="174">
        <v>0</v>
      </c>
      <c r="Y42" s="174" t="s">
        <v>530</v>
      </c>
      <c r="Z42" s="174" t="s">
        <v>532</v>
      </c>
      <c r="AA42" s="174" t="s">
        <v>532</v>
      </c>
      <c r="AB42" s="197">
        <v>0</v>
      </c>
      <c r="AC42" s="174">
        <v>0</v>
      </c>
    </row>
    <row r="43" spans="1:29" x14ac:dyDescent="0.25">
      <c r="A43" s="175" t="s">
        <v>536</v>
      </c>
      <c r="B43" s="176" t="s">
        <v>564</v>
      </c>
      <c r="C43" s="197"/>
      <c r="D43" s="174"/>
      <c r="E43" s="174"/>
      <c r="F43" s="174"/>
      <c r="G43" s="197">
        <v>0</v>
      </c>
      <c r="H43" s="174">
        <v>0</v>
      </c>
      <c r="I43" s="174" t="s">
        <v>530</v>
      </c>
      <c r="J43" s="174">
        <v>0</v>
      </c>
      <c r="K43" s="174" t="s">
        <v>530</v>
      </c>
      <c r="L43" s="174">
        <v>0</v>
      </c>
      <c r="M43" s="174" t="s">
        <v>530</v>
      </c>
      <c r="N43" s="174">
        <v>0</v>
      </c>
      <c r="O43" s="174" t="s">
        <v>530</v>
      </c>
      <c r="P43" s="174">
        <v>0</v>
      </c>
      <c r="Q43" s="174" t="s">
        <v>530</v>
      </c>
      <c r="R43" s="174">
        <v>0</v>
      </c>
      <c r="S43" s="174" t="s">
        <v>530</v>
      </c>
      <c r="T43" s="174">
        <v>0</v>
      </c>
      <c r="U43" s="174" t="s">
        <v>530</v>
      </c>
      <c r="V43" s="174">
        <v>0</v>
      </c>
      <c r="W43" s="174" t="s">
        <v>530</v>
      </c>
      <c r="X43" s="174">
        <v>0</v>
      </c>
      <c r="Y43" s="174" t="s">
        <v>530</v>
      </c>
      <c r="Z43" s="174" t="s">
        <v>532</v>
      </c>
      <c r="AA43" s="174" t="s">
        <v>532</v>
      </c>
      <c r="AB43" s="197">
        <v>0</v>
      </c>
      <c r="AC43" s="174">
        <v>0</v>
      </c>
    </row>
    <row r="44" spans="1:29" x14ac:dyDescent="0.25">
      <c r="A44" s="175" t="s">
        <v>537</v>
      </c>
      <c r="B44" s="176" t="s">
        <v>565</v>
      </c>
      <c r="C44" s="197"/>
      <c r="D44" s="174"/>
      <c r="E44" s="174"/>
      <c r="F44" s="174"/>
      <c r="G44" s="197">
        <v>0</v>
      </c>
      <c r="H44" s="174">
        <v>0</v>
      </c>
      <c r="I44" s="174" t="s">
        <v>530</v>
      </c>
      <c r="J44" s="174">
        <v>0</v>
      </c>
      <c r="K44" s="174" t="s">
        <v>530</v>
      </c>
      <c r="L44" s="174">
        <v>0</v>
      </c>
      <c r="M44" s="174" t="s">
        <v>530</v>
      </c>
      <c r="N44" s="174">
        <v>0</v>
      </c>
      <c r="O44" s="174" t="s">
        <v>530</v>
      </c>
      <c r="P44" s="174">
        <v>0</v>
      </c>
      <c r="Q44" s="174" t="s">
        <v>530</v>
      </c>
      <c r="R44" s="174">
        <v>0</v>
      </c>
      <c r="S44" s="174" t="s">
        <v>530</v>
      </c>
      <c r="T44" s="174">
        <v>0</v>
      </c>
      <c r="U44" s="174" t="s">
        <v>530</v>
      </c>
      <c r="V44" s="174">
        <v>0</v>
      </c>
      <c r="W44" s="174" t="s">
        <v>530</v>
      </c>
      <c r="X44" s="174">
        <v>0</v>
      </c>
      <c r="Y44" s="174" t="s">
        <v>530</v>
      </c>
      <c r="Z44" s="174" t="s">
        <v>532</v>
      </c>
      <c r="AA44" s="174" t="s">
        <v>532</v>
      </c>
      <c r="AB44" s="197">
        <v>0</v>
      </c>
      <c r="AC44" s="174">
        <v>0</v>
      </c>
    </row>
    <row r="45" spans="1:29" x14ac:dyDescent="0.25">
      <c r="A45" s="175" t="s">
        <v>538</v>
      </c>
      <c r="B45" s="176" t="s">
        <v>566</v>
      </c>
      <c r="C45" s="197"/>
      <c r="D45" s="174"/>
      <c r="E45" s="174"/>
      <c r="F45" s="174"/>
      <c r="G45" s="197">
        <v>0</v>
      </c>
      <c r="H45" s="174">
        <v>0</v>
      </c>
      <c r="I45" s="174" t="s">
        <v>530</v>
      </c>
      <c r="J45" s="174">
        <v>0</v>
      </c>
      <c r="K45" s="174" t="s">
        <v>530</v>
      </c>
      <c r="L45" s="174">
        <v>0</v>
      </c>
      <c r="M45" s="174" t="s">
        <v>530</v>
      </c>
      <c r="N45" s="174">
        <v>0</v>
      </c>
      <c r="O45" s="174" t="s">
        <v>530</v>
      </c>
      <c r="P45" s="174">
        <v>0</v>
      </c>
      <c r="Q45" s="174" t="s">
        <v>530</v>
      </c>
      <c r="R45" s="174">
        <v>0</v>
      </c>
      <c r="S45" s="174" t="s">
        <v>530</v>
      </c>
      <c r="T45" s="174">
        <v>0</v>
      </c>
      <c r="U45" s="174" t="s">
        <v>530</v>
      </c>
      <c r="V45" s="174">
        <v>0</v>
      </c>
      <c r="W45" s="174" t="s">
        <v>530</v>
      </c>
      <c r="X45" s="174">
        <v>0</v>
      </c>
      <c r="Y45" s="174" t="s">
        <v>530</v>
      </c>
      <c r="Z45" s="174" t="s">
        <v>532</v>
      </c>
      <c r="AA45" s="174" t="s">
        <v>532</v>
      </c>
      <c r="AB45" s="197">
        <v>0</v>
      </c>
      <c r="AC45" s="174">
        <v>0</v>
      </c>
    </row>
    <row r="46" spans="1:29" x14ac:dyDescent="0.25">
      <c r="A46" s="175" t="s">
        <v>539</v>
      </c>
      <c r="B46" s="176" t="s">
        <v>567</v>
      </c>
      <c r="C46" s="197"/>
      <c r="D46" s="174"/>
      <c r="E46" s="174"/>
      <c r="F46" s="174"/>
      <c r="G46" s="197">
        <v>0</v>
      </c>
      <c r="H46" s="174">
        <v>0</v>
      </c>
      <c r="I46" s="174" t="s">
        <v>530</v>
      </c>
      <c r="J46" s="174">
        <v>0</v>
      </c>
      <c r="K46" s="174" t="s">
        <v>530</v>
      </c>
      <c r="L46" s="174">
        <v>0</v>
      </c>
      <c r="M46" s="174" t="s">
        <v>530</v>
      </c>
      <c r="N46" s="174">
        <v>0</v>
      </c>
      <c r="O46" s="174" t="s">
        <v>530</v>
      </c>
      <c r="P46" s="174">
        <v>0</v>
      </c>
      <c r="Q46" s="174" t="s">
        <v>530</v>
      </c>
      <c r="R46" s="174">
        <v>0</v>
      </c>
      <c r="S46" s="174" t="s">
        <v>530</v>
      </c>
      <c r="T46" s="174">
        <v>0</v>
      </c>
      <c r="U46" s="174" t="s">
        <v>530</v>
      </c>
      <c r="V46" s="174">
        <v>0</v>
      </c>
      <c r="W46" s="174" t="s">
        <v>530</v>
      </c>
      <c r="X46" s="174">
        <v>0</v>
      </c>
      <c r="Y46" s="174" t="s">
        <v>530</v>
      </c>
      <c r="Z46" s="174" t="s">
        <v>532</v>
      </c>
      <c r="AA46" s="174" t="s">
        <v>532</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560</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532</v>
      </c>
      <c r="AA48" s="174"/>
      <c r="AB48" s="197">
        <v>0</v>
      </c>
      <c r="AC48" s="174">
        <v>0</v>
      </c>
    </row>
    <row r="49" spans="1:29" ht="31.5" x14ac:dyDescent="0.25">
      <c r="A49" s="175" t="s">
        <v>158</v>
      </c>
      <c r="B49" s="179" t="s">
        <v>558</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532</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532</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532</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532</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532</v>
      </c>
      <c r="AA53" s="174"/>
      <c r="AB53" s="197">
        <v>0</v>
      </c>
      <c r="AC53" s="174">
        <v>0</v>
      </c>
    </row>
    <row r="54" spans="1:29" x14ac:dyDescent="0.25">
      <c r="A54" s="175" t="s">
        <v>149</v>
      </c>
      <c r="B54" s="176" t="s">
        <v>561</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532</v>
      </c>
      <c r="AA54" s="174"/>
      <c r="AB54" s="197">
        <v>0</v>
      </c>
      <c r="AC54" s="174">
        <v>0</v>
      </c>
    </row>
    <row r="55" spans="1:29" x14ac:dyDescent="0.25">
      <c r="A55" s="175" t="s">
        <v>540</v>
      </c>
      <c r="B55" s="176" t="s">
        <v>562</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532</v>
      </c>
      <c r="AA55" s="174"/>
      <c r="AB55" s="197">
        <v>0</v>
      </c>
      <c r="AC55" s="174">
        <v>0</v>
      </c>
    </row>
    <row r="56" spans="1:29" x14ac:dyDescent="0.25">
      <c r="A56" s="175" t="s">
        <v>541</v>
      </c>
      <c r="B56" s="176" t="s">
        <v>563</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532</v>
      </c>
      <c r="AA56" s="174"/>
      <c r="AB56" s="197">
        <v>0</v>
      </c>
      <c r="AC56" s="174">
        <v>0</v>
      </c>
    </row>
    <row r="57" spans="1:29" x14ac:dyDescent="0.25">
      <c r="A57" s="175" t="s">
        <v>542</v>
      </c>
      <c r="B57" s="176" t="s">
        <v>564</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532</v>
      </c>
      <c r="AA57" s="174"/>
      <c r="AB57" s="197">
        <v>0</v>
      </c>
      <c r="AC57" s="174">
        <v>0</v>
      </c>
    </row>
    <row r="58" spans="1:29" ht="36.75" customHeight="1" x14ac:dyDescent="0.25">
      <c r="A58" s="175" t="s">
        <v>543</v>
      </c>
      <c r="B58" s="176" t="s">
        <v>565</v>
      </c>
      <c r="C58" s="197">
        <v>1122</v>
      </c>
      <c r="D58" s="174">
        <v>1122</v>
      </c>
      <c r="E58" s="174"/>
      <c r="F58" s="174"/>
      <c r="G58" s="197">
        <v>0</v>
      </c>
      <c r="H58" s="174">
        <v>0</v>
      </c>
      <c r="I58" s="174"/>
      <c r="J58" s="174">
        <v>0</v>
      </c>
      <c r="K58" s="174"/>
      <c r="L58" s="174">
        <v>0</v>
      </c>
      <c r="M58" s="174"/>
      <c r="N58" s="174">
        <v>0</v>
      </c>
      <c r="O58" s="174"/>
      <c r="P58" s="174">
        <v>0</v>
      </c>
      <c r="Q58" s="174"/>
      <c r="R58" s="174">
        <v>0</v>
      </c>
      <c r="S58" s="174"/>
      <c r="T58" s="174">
        <v>1122</v>
      </c>
      <c r="U58" s="174"/>
      <c r="V58" s="174">
        <v>0</v>
      </c>
      <c r="W58" s="174"/>
      <c r="X58" s="174">
        <v>1122</v>
      </c>
      <c r="Y58" s="174"/>
      <c r="Z58" s="174" t="s">
        <v>532</v>
      </c>
      <c r="AA58" s="174"/>
      <c r="AB58" s="197">
        <v>1122</v>
      </c>
      <c r="AC58" s="174">
        <v>1122</v>
      </c>
    </row>
    <row r="59" spans="1:29" x14ac:dyDescent="0.25">
      <c r="A59" s="175" t="s">
        <v>544</v>
      </c>
      <c r="B59" s="176" t="s">
        <v>566</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532</v>
      </c>
      <c r="AA59" s="174"/>
      <c r="AB59" s="197">
        <v>0</v>
      </c>
      <c r="AC59" s="174">
        <v>0</v>
      </c>
    </row>
    <row r="60" spans="1:29" x14ac:dyDescent="0.25">
      <c r="A60" s="175" t="s">
        <v>545</v>
      </c>
      <c r="B60" s="176" t="s">
        <v>567</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532</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117.22916417171299</v>
      </c>
      <c r="D62" s="174">
        <v>130.93521192087178</v>
      </c>
      <c r="E62" s="174"/>
      <c r="F62" s="174"/>
      <c r="G62" s="197">
        <v>0</v>
      </c>
      <c r="H62" s="174">
        <v>0</v>
      </c>
      <c r="I62" s="174"/>
      <c r="J62" s="174">
        <v>0</v>
      </c>
      <c r="K62" s="174"/>
      <c r="L62" s="174">
        <v>0</v>
      </c>
      <c r="M62" s="174"/>
      <c r="N62" s="174">
        <v>0</v>
      </c>
      <c r="O62" s="174"/>
      <c r="P62" s="174">
        <v>0</v>
      </c>
      <c r="Q62" s="174"/>
      <c r="R62" s="174">
        <v>0</v>
      </c>
      <c r="S62" s="174"/>
      <c r="T62" s="174">
        <v>117.22916417171299</v>
      </c>
      <c r="U62" s="174"/>
      <c r="V62" s="174">
        <v>0</v>
      </c>
      <c r="W62" s="174"/>
      <c r="X62" s="174">
        <v>130.93521192087178</v>
      </c>
      <c r="Y62" s="174"/>
      <c r="Z62" s="174" t="s">
        <v>532</v>
      </c>
      <c r="AA62" s="174"/>
      <c r="AB62" s="197">
        <v>117.22916417171299</v>
      </c>
      <c r="AC62" s="174">
        <v>130.93521192087178</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532</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532</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532</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532</v>
      </c>
      <c r="AA66" s="174"/>
      <c r="AB66" s="197">
        <v>0</v>
      </c>
      <c r="AC66" s="174">
        <v>0</v>
      </c>
    </row>
    <row r="67" spans="1:29" x14ac:dyDescent="0.25">
      <c r="A67" s="175" t="s">
        <v>141</v>
      </c>
      <c r="B67" s="179" t="s">
        <v>561</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532</v>
      </c>
      <c r="AA67" s="174"/>
      <c r="AB67" s="197">
        <v>0</v>
      </c>
      <c r="AC67" s="174">
        <v>0</v>
      </c>
    </row>
    <row r="68" spans="1:29" ht="22.5" customHeight="1" x14ac:dyDescent="0.25">
      <c r="A68" s="175" t="s">
        <v>546</v>
      </c>
      <c r="B68" s="179" t="s">
        <v>562</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532</v>
      </c>
      <c r="AA68" s="174"/>
      <c r="AB68" s="197">
        <v>0</v>
      </c>
      <c r="AC68" s="174">
        <v>0</v>
      </c>
    </row>
    <row r="69" spans="1:29" x14ac:dyDescent="0.25">
      <c r="A69" s="175" t="s">
        <v>547</v>
      </c>
      <c r="B69" s="179" t="s">
        <v>563</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532</v>
      </c>
      <c r="AA69" s="174"/>
      <c r="AB69" s="197">
        <v>0</v>
      </c>
      <c r="AC69" s="174">
        <v>0</v>
      </c>
    </row>
    <row r="70" spans="1:29" ht="19.5" customHeight="1" x14ac:dyDescent="0.25">
      <c r="A70" s="175" t="s">
        <v>548</v>
      </c>
      <c r="B70" s="179" t="s">
        <v>564</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532</v>
      </c>
      <c r="AA70" s="174"/>
      <c r="AB70" s="197">
        <v>0</v>
      </c>
      <c r="AC70" s="174">
        <v>0</v>
      </c>
    </row>
    <row r="71" spans="1:29" x14ac:dyDescent="0.25">
      <c r="A71" s="175" t="s">
        <v>549</v>
      </c>
      <c r="B71" s="179" t="s">
        <v>565</v>
      </c>
      <c r="C71" s="197"/>
      <c r="D71" s="174"/>
      <c r="E71" s="174"/>
      <c r="F71" s="174"/>
      <c r="G71" s="197">
        <v>0</v>
      </c>
      <c r="H71" s="174">
        <v>0</v>
      </c>
      <c r="I71" s="174"/>
      <c r="J71" s="174">
        <v>0</v>
      </c>
      <c r="K71" s="174"/>
      <c r="L71" s="174">
        <v>0</v>
      </c>
      <c r="M71" s="174"/>
      <c r="N71" s="174">
        <v>0</v>
      </c>
      <c r="O71" s="174"/>
      <c r="P71" s="174">
        <v>0</v>
      </c>
      <c r="Q71" s="174"/>
      <c r="R71" s="174">
        <v>0</v>
      </c>
      <c r="S71" s="174"/>
      <c r="T71" s="174">
        <v>1122</v>
      </c>
      <c r="U71" s="174"/>
      <c r="V71" s="174">
        <v>0</v>
      </c>
      <c r="W71" s="174"/>
      <c r="X71" s="174">
        <v>1122</v>
      </c>
      <c r="Y71" s="174"/>
      <c r="Z71" s="174" t="s">
        <v>532</v>
      </c>
      <c r="AA71" s="174"/>
      <c r="AB71" s="197">
        <v>1122</v>
      </c>
      <c r="AC71" s="174">
        <v>1122</v>
      </c>
    </row>
    <row r="72" spans="1:29" ht="15.75" customHeight="1" x14ac:dyDescent="0.25">
      <c r="A72" s="175" t="s">
        <v>550</v>
      </c>
      <c r="B72" s="179" t="s">
        <v>566</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532</v>
      </c>
      <c r="AA72" s="174"/>
      <c r="AB72" s="197">
        <v>0</v>
      </c>
      <c r="AC72" s="174">
        <v>0</v>
      </c>
    </row>
    <row r="73" spans="1:29" ht="26.25" customHeight="1" x14ac:dyDescent="0.25">
      <c r="A73" s="175" t="s">
        <v>551</v>
      </c>
      <c r="B73" s="179" t="s">
        <v>567</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532</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532</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560</v>
      </c>
      <c r="C76" s="197"/>
      <c r="D76" s="181"/>
      <c r="E76" s="182"/>
      <c r="F76" s="182"/>
      <c r="G76" s="197">
        <v>0</v>
      </c>
      <c r="H76" s="174" t="s">
        <v>532</v>
      </c>
      <c r="I76" s="174"/>
      <c r="J76" s="174">
        <v>0</v>
      </c>
      <c r="K76" s="174"/>
      <c r="L76" s="174" t="s">
        <v>532</v>
      </c>
      <c r="M76" s="174"/>
      <c r="N76" s="174">
        <v>0</v>
      </c>
      <c r="O76" s="181"/>
      <c r="P76" s="174" t="s">
        <v>532</v>
      </c>
      <c r="Q76" s="174"/>
      <c r="R76" s="174">
        <v>0</v>
      </c>
      <c r="S76" s="181"/>
      <c r="T76" s="174" t="s">
        <v>532</v>
      </c>
      <c r="U76" s="174"/>
      <c r="V76" s="174">
        <v>0</v>
      </c>
      <c r="W76" s="181"/>
      <c r="X76" s="174">
        <v>0</v>
      </c>
      <c r="Y76" s="174"/>
      <c r="Z76" s="174" t="s">
        <v>532</v>
      </c>
      <c r="AA76" s="181"/>
      <c r="AB76" s="197">
        <v>0</v>
      </c>
      <c r="AC76" s="174">
        <v>0</v>
      </c>
    </row>
    <row r="77" spans="1:29" ht="18.75" customHeight="1" x14ac:dyDescent="0.25">
      <c r="A77" s="175" t="s">
        <v>231</v>
      </c>
      <c r="B77" s="179" t="s">
        <v>558</v>
      </c>
      <c r="C77" s="197"/>
      <c r="D77" s="174"/>
      <c r="E77" s="174"/>
      <c r="F77" s="174"/>
      <c r="G77" s="197">
        <v>0</v>
      </c>
      <c r="H77" s="174" t="s">
        <v>532</v>
      </c>
      <c r="I77" s="174"/>
      <c r="J77" s="174">
        <v>0</v>
      </c>
      <c r="K77" s="174"/>
      <c r="L77" s="174" t="s">
        <v>532</v>
      </c>
      <c r="M77" s="174"/>
      <c r="N77" s="174">
        <v>0</v>
      </c>
      <c r="O77" s="174"/>
      <c r="P77" s="174" t="s">
        <v>532</v>
      </c>
      <c r="Q77" s="174"/>
      <c r="R77" s="174">
        <v>0</v>
      </c>
      <c r="S77" s="174"/>
      <c r="T77" s="174" t="s">
        <v>532</v>
      </c>
      <c r="U77" s="174"/>
      <c r="V77" s="174">
        <v>0</v>
      </c>
      <c r="W77" s="174"/>
      <c r="X77" s="174">
        <v>0</v>
      </c>
      <c r="Y77" s="174"/>
      <c r="Z77" s="174" t="s">
        <v>532</v>
      </c>
      <c r="AA77" s="174"/>
      <c r="AB77" s="197">
        <v>0</v>
      </c>
      <c r="AC77" s="174">
        <v>0</v>
      </c>
    </row>
    <row r="78" spans="1:29" x14ac:dyDescent="0.25">
      <c r="A78" s="175" t="s">
        <v>232</v>
      </c>
      <c r="B78" s="179" t="s">
        <v>156</v>
      </c>
      <c r="C78" s="197"/>
      <c r="D78" s="174"/>
      <c r="E78" s="174"/>
      <c r="F78" s="174"/>
      <c r="G78" s="197">
        <v>0</v>
      </c>
      <c r="H78" s="174" t="s">
        <v>532</v>
      </c>
      <c r="I78" s="174"/>
      <c r="J78" s="174">
        <v>0</v>
      </c>
      <c r="K78" s="174"/>
      <c r="L78" s="174" t="s">
        <v>532</v>
      </c>
      <c r="M78" s="174"/>
      <c r="N78" s="174">
        <v>0</v>
      </c>
      <c r="O78" s="174"/>
      <c r="P78" s="174" t="s">
        <v>532</v>
      </c>
      <c r="Q78" s="174"/>
      <c r="R78" s="174">
        <v>0</v>
      </c>
      <c r="S78" s="174"/>
      <c r="T78" s="174" t="s">
        <v>532</v>
      </c>
      <c r="U78" s="174"/>
      <c r="V78" s="174">
        <v>0</v>
      </c>
      <c r="W78" s="174"/>
      <c r="X78" s="174">
        <v>0</v>
      </c>
      <c r="Y78" s="174"/>
      <c r="Z78" s="174" t="s">
        <v>532</v>
      </c>
      <c r="AA78" s="174"/>
      <c r="AB78" s="197">
        <v>0</v>
      </c>
      <c r="AC78" s="174">
        <v>0</v>
      </c>
    </row>
    <row r="79" spans="1:29" x14ac:dyDescent="0.25">
      <c r="A79" s="175" t="s">
        <v>233</v>
      </c>
      <c r="B79" s="176" t="s">
        <v>568</v>
      </c>
      <c r="C79" s="197"/>
      <c r="D79" s="174"/>
      <c r="E79" s="174"/>
      <c r="F79" s="174"/>
      <c r="G79" s="197">
        <v>0</v>
      </c>
      <c r="H79" s="174" t="s">
        <v>532</v>
      </c>
      <c r="I79" s="174"/>
      <c r="J79" s="174">
        <v>0</v>
      </c>
      <c r="K79" s="174"/>
      <c r="L79" s="174" t="s">
        <v>532</v>
      </c>
      <c r="M79" s="174"/>
      <c r="N79" s="174">
        <v>0</v>
      </c>
      <c r="O79" s="174"/>
      <c r="P79" s="174" t="s">
        <v>532</v>
      </c>
      <c r="Q79" s="174"/>
      <c r="R79" s="174">
        <v>0</v>
      </c>
      <c r="S79" s="174"/>
      <c r="T79" s="174" t="s">
        <v>532</v>
      </c>
      <c r="U79" s="174"/>
      <c r="V79" s="174">
        <v>0</v>
      </c>
      <c r="W79" s="174"/>
      <c r="X79" s="174">
        <v>0</v>
      </c>
      <c r="Y79" s="174"/>
      <c r="Z79" s="174" t="s">
        <v>532</v>
      </c>
      <c r="AA79" s="174"/>
      <c r="AB79" s="197">
        <v>0</v>
      </c>
      <c r="AC79" s="174">
        <v>0</v>
      </c>
    </row>
    <row r="80" spans="1:29" x14ac:dyDescent="0.25">
      <c r="A80" s="175" t="s">
        <v>234</v>
      </c>
      <c r="B80" s="176" t="s">
        <v>561</v>
      </c>
      <c r="C80" s="197"/>
      <c r="D80" s="181"/>
      <c r="E80" s="182"/>
      <c r="F80" s="182"/>
      <c r="G80" s="197">
        <v>0</v>
      </c>
      <c r="H80" s="174" t="s">
        <v>532</v>
      </c>
      <c r="I80" s="174"/>
      <c r="J80" s="174">
        <v>0</v>
      </c>
      <c r="K80" s="174"/>
      <c r="L80" s="174" t="s">
        <v>532</v>
      </c>
      <c r="M80" s="174"/>
      <c r="N80" s="174">
        <v>0</v>
      </c>
      <c r="O80" s="181"/>
      <c r="P80" s="174" t="s">
        <v>532</v>
      </c>
      <c r="Q80" s="174"/>
      <c r="R80" s="174">
        <v>0</v>
      </c>
      <c r="S80" s="181"/>
      <c r="T80" s="174" t="s">
        <v>532</v>
      </c>
      <c r="U80" s="174"/>
      <c r="V80" s="174">
        <v>0</v>
      </c>
      <c r="W80" s="181"/>
      <c r="X80" s="174">
        <v>0</v>
      </c>
      <c r="Y80" s="174"/>
      <c r="Z80" s="174" t="s">
        <v>532</v>
      </c>
      <c r="AA80" s="181"/>
      <c r="AB80" s="197">
        <v>0</v>
      </c>
      <c r="AC80" s="174">
        <v>0</v>
      </c>
    </row>
    <row r="81" spans="1:29" x14ac:dyDescent="0.25">
      <c r="A81" s="175" t="s">
        <v>552</v>
      </c>
      <c r="B81" s="176" t="s">
        <v>562</v>
      </c>
      <c r="C81" s="197"/>
      <c r="D81" s="181"/>
      <c r="E81" s="182"/>
      <c r="F81" s="182"/>
      <c r="G81" s="197">
        <v>0</v>
      </c>
      <c r="H81" s="174" t="s">
        <v>532</v>
      </c>
      <c r="I81" s="174"/>
      <c r="J81" s="174">
        <v>0</v>
      </c>
      <c r="K81" s="174"/>
      <c r="L81" s="174" t="s">
        <v>532</v>
      </c>
      <c r="M81" s="174"/>
      <c r="N81" s="174">
        <v>0</v>
      </c>
      <c r="O81" s="181"/>
      <c r="P81" s="174" t="s">
        <v>532</v>
      </c>
      <c r="Q81" s="174"/>
      <c r="R81" s="174">
        <v>0</v>
      </c>
      <c r="S81" s="181"/>
      <c r="T81" s="174" t="s">
        <v>532</v>
      </c>
      <c r="U81" s="174"/>
      <c r="V81" s="174">
        <v>0</v>
      </c>
      <c r="W81" s="181"/>
      <c r="X81" s="174">
        <v>0</v>
      </c>
      <c r="Y81" s="174"/>
      <c r="Z81" s="174" t="s">
        <v>532</v>
      </c>
      <c r="AA81" s="181"/>
      <c r="AB81" s="197">
        <v>0</v>
      </c>
      <c r="AC81" s="174">
        <v>0</v>
      </c>
    </row>
    <row r="82" spans="1:29" x14ac:dyDescent="0.25">
      <c r="A82" s="175" t="s">
        <v>553</v>
      </c>
      <c r="B82" s="176" t="s">
        <v>563</v>
      </c>
      <c r="C82" s="197"/>
      <c r="D82" s="181"/>
      <c r="E82" s="182"/>
      <c r="F82" s="182"/>
      <c r="G82" s="197">
        <v>0</v>
      </c>
      <c r="H82" s="174" t="s">
        <v>532</v>
      </c>
      <c r="I82" s="174"/>
      <c r="J82" s="174">
        <v>0</v>
      </c>
      <c r="K82" s="174"/>
      <c r="L82" s="174" t="s">
        <v>532</v>
      </c>
      <c r="M82" s="174"/>
      <c r="N82" s="174">
        <v>0</v>
      </c>
      <c r="O82" s="181"/>
      <c r="P82" s="174" t="s">
        <v>532</v>
      </c>
      <c r="Q82" s="174"/>
      <c r="R82" s="174">
        <v>0</v>
      </c>
      <c r="S82" s="181"/>
      <c r="T82" s="174" t="s">
        <v>532</v>
      </c>
      <c r="U82" s="174"/>
      <c r="V82" s="174">
        <v>0</v>
      </c>
      <c r="W82" s="181"/>
      <c r="X82" s="174">
        <v>0</v>
      </c>
      <c r="Y82" s="174"/>
      <c r="Z82" s="174" t="s">
        <v>532</v>
      </c>
      <c r="AA82" s="181"/>
      <c r="AB82" s="197">
        <v>0</v>
      </c>
      <c r="AC82" s="174">
        <v>0</v>
      </c>
    </row>
    <row r="83" spans="1:29" x14ac:dyDescent="0.25">
      <c r="A83" s="175" t="s">
        <v>554</v>
      </c>
      <c r="B83" s="176" t="s">
        <v>564</v>
      </c>
      <c r="C83" s="197"/>
      <c r="D83" s="181"/>
      <c r="E83" s="182"/>
      <c r="F83" s="182"/>
      <c r="G83" s="197">
        <v>0</v>
      </c>
      <c r="H83" s="174" t="s">
        <v>532</v>
      </c>
      <c r="I83" s="174"/>
      <c r="J83" s="174">
        <v>0</v>
      </c>
      <c r="K83" s="174"/>
      <c r="L83" s="174" t="s">
        <v>532</v>
      </c>
      <c r="M83" s="174"/>
      <c r="N83" s="174">
        <v>0</v>
      </c>
      <c r="O83" s="181"/>
      <c r="P83" s="174" t="s">
        <v>532</v>
      </c>
      <c r="Q83" s="174"/>
      <c r="R83" s="174">
        <v>0</v>
      </c>
      <c r="S83" s="181"/>
      <c r="T83" s="174" t="s">
        <v>532</v>
      </c>
      <c r="U83" s="174"/>
      <c r="V83" s="174">
        <v>0</v>
      </c>
      <c r="W83" s="181"/>
      <c r="X83" s="174">
        <v>0</v>
      </c>
      <c r="Y83" s="174"/>
      <c r="Z83" s="174" t="s">
        <v>532</v>
      </c>
      <c r="AA83" s="181"/>
      <c r="AB83" s="197">
        <v>0</v>
      </c>
      <c r="AC83" s="174">
        <v>0</v>
      </c>
    </row>
    <row r="84" spans="1:29" x14ac:dyDescent="0.25">
      <c r="A84" s="175" t="s">
        <v>555</v>
      </c>
      <c r="B84" s="176" t="s">
        <v>565</v>
      </c>
      <c r="C84" s="197"/>
      <c r="D84" s="181"/>
      <c r="E84" s="182"/>
      <c r="F84" s="182"/>
      <c r="G84" s="197">
        <v>0</v>
      </c>
      <c r="H84" s="174" t="s">
        <v>532</v>
      </c>
      <c r="I84" s="174"/>
      <c r="J84" s="174">
        <v>0</v>
      </c>
      <c r="K84" s="174"/>
      <c r="L84" s="174" t="s">
        <v>532</v>
      </c>
      <c r="M84" s="174"/>
      <c r="N84" s="174">
        <v>0</v>
      </c>
      <c r="O84" s="181"/>
      <c r="P84" s="174" t="s">
        <v>532</v>
      </c>
      <c r="Q84" s="174"/>
      <c r="R84" s="174">
        <v>0</v>
      </c>
      <c r="S84" s="181"/>
      <c r="T84" s="174" t="s">
        <v>532</v>
      </c>
      <c r="U84" s="174"/>
      <c r="V84" s="174">
        <v>0</v>
      </c>
      <c r="W84" s="181"/>
      <c r="X84" s="174">
        <v>0</v>
      </c>
      <c r="Y84" s="174"/>
      <c r="Z84" s="174" t="s">
        <v>532</v>
      </c>
      <c r="AA84" s="181"/>
      <c r="AB84" s="197">
        <v>0</v>
      </c>
      <c r="AC84" s="174">
        <v>0</v>
      </c>
    </row>
    <row r="85" spans="1:29" x14ac:dyDescent="0.25">
      <c r="A85" s="175" t="s">
        <v>556</v>
      </c>
      <c r="B85" s="176" t="s">
        <v>566</v>
      </c>
      <c r="C85" s="197"/>
      <c r="D85" s="181"/>
      <c r="E85" s="182"/>
      <c r="F85" s="182"/>
      <c r="G85" s="197">
        <v>0</v>
      </c>
      <c r="H85" s="174" t="s">
        <v>532</v>
      </c>
      <c r="I85" s="174"/>
      <c r="J85" s="174">
        <v>0</v>
      </c>
      <c r="K85" s="174"/>
      <c r="L85" s="174" t="s">
        <v>532</v>
      </c>
      <c r="M85" s="174"/>
      <c r="N85" s="174">
        <v>0</v>
      </c>
      <c r="O85" s="181"/>
      <c r="P85" s="174" t="s">
        <v>532</v>
      </c>
      <c r="Q85" s="174"/>
      <c r="R85" s="174">
        <v>0</v>
      </c>
      <c r="S85" s="181"/>
      <c r="T85" s="174" t="s">
        <v>532</v>
      </c>
      <c r="U85" s="174"/>
      <c r="V85" s="174">
        <v>0</v>
      </c>
      <c r="W85" s="181"/>
      <c r="X85" s="174">
        <v>0</v>
      </c>
      <c r="Y85" s="174"/>
      <c r="Z85" s="174" t="s">
        <v>532</v>
      </c>
      <c r="AA85" s="181"/>
      <c r="AB85" s="197">
        <v>0</v>
      </c>
      <c r="AC85" s="174">
        <v>0</v>
      </c>
    </row>
    <row r="86" spans="1:29" x14ac:dyDescent="0.25">
      <c r="A86" s="175" t="s">
        <v>557</v>
      </c>
      <c r="B86" s="176" t="s">
        <v>567</v>
      </c>
      <c r="C86" s="197"/>
      <c r="D86" s="181"/>
      <c r="E86" s="182"/>
      <c r="F86" s="182"/>
      <c r="G86" s="197">
        <v>0</v>
      </c>
      <c r="H86" s="174" t="s">
        <v>532</v>
      </c>
      <c r="I86" s="174"/>
      <c r="J86" s="174">
        <v>0</v>
      </c>
      <c r="K86" s="174"/>
      <c r="L86" s="174" t="s">
        <v>532</v>
      </c>
      <c r="M86" s="174"/>
      <c r="N86" s="174">
        <v>0</v>
      </c>
      <c r="O86" s="181"/>
      <c r="P86" s="174" t="s">
        <v>532</v>
      </c>
      <c r="Q86" s="174"/>
      <c r="R86" s="174">
        <v>0</v>
      </c>
      <c r="S86" s="181"/>
      <c r="T86" s="174" t="s">
        <v>532</v>
      </c>
      <c r="U86" s="174"/>
      <c r="V86" s="174">
        <v>0</v>
      </c>
      <c r="W86" s="181"/>
      <c r="X86" s="174">
        <v>0</v>
      </c>
      <c r="Y86" s="174"/>
      <c r="Z86" s="174" t="s">
        <v>532</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O_TP2000.VL.0054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500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511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6" t="s">
        <v>13</v>
      </c>
      <c r="AG24" s="136" t="s">
        <v>12</v>
      </c>
      <c r="AH24" s="137" t="s">
        <v>2</v>
      </c>
      <c r="AI24" s="137"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29" sqref="A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9" t="s">
        <v>69</v>
      </c>
    </row>
    <row r="2" spans="1:8" ht="18.75" x14ac:dyDescent="0.3">
      <c r="B2" s="190" t="s">
        <v>10</v>
      </c>
    </row>
    <row r="3" spans="1:8" ht="18.75" x14ac:dyDescent="0.3">
      <c r="B3" s="190" t="s">
        <v>519</v>
      </c>
    </row>
    <row r="4" spans="1:8" x14ac:dyDescent="0.25">
      <c r="B4" s="45"/>
    </row>
    <row r="5" spans="1:8" ht="18.75" x14ac:dyDescent="0.3">
      <c r="A5" s="428" t="str">
        <f>'1. паспорт местоположение'!A5:C5</f>
        <v>Год раскрытия информации: 2025 год</v>
      </c>
      <c r="B5" s="428"/>
      <c r="C5" s="73"/>
      <c r="D5" s="73"/>
      <c r="E5" s="73"/>
      <c r="F5" s="73"/>
      <c r="G5" s="73"/>
      <c r="H5" s="73"/>
    </row>
    <row r="6" spans="1:8" ht="18.75" x14ac:dyDescent="0.3">
      <c r="A6" s="188"/>
      <c r="B6" s="188"/>
      <c r="C6" s="188"/>
      <c r="D6" s="188"/>
      <c r="E6" s="188"/>
      <c r="F6" s="188"/>
      <c r="G6" s="188"/>
      <c r="H6" s="188"/>
    </row>
    <row r="7" spans="1:8" ht="18.75" x14ac:dyDescent="0.25">
      <c r="A7" s="429" t="s">
        <v>9</v>
      </c>
      <c r="B7" s="429"/>
      <c r="C7" s="191"/>
      <c r="D7" s="191"/>
      <c r="E7" s="191"/>
      <c r="F7" s="191"/>
      <c r="G7" s="191"/>
      <c r="H7" s="191"/>
    </row>
    <row r="8" spans="1:8" ht="18.75" x14ac:dyDescent="0.25">
      <c r="A8" s="191"/>
      <c r="B8" s="191"/>
      <c r="C8" s="191"/>
      <c r="D8" s="191"/>
      <c r="E8" s="191"/>
      <c r="F8" s="191"/>
      <c r="G8" s="191"/>
      <c r="H8" s="191"/>
    </row>
    <row r="9" spans="1:8" x14ac:dyDescent="0.25">
      <c r="A9" s="430" t="str">
        <f>'1. паспорт местоположение'!A9:C9</f>
        <v>АО "Россети Тюмень"</v>
      </c>
      <c r="B9" s="430"/>
      <c r="C9" s="192"/>
      <c r="D9" s="192"/>
      <c r="E9" s="192"/>
      <c r="F9" s="192"/>
      <c r="G9" s="192"/>
      <c r="H9" s="192"/>
    </row>
    <row r="10" spans="1:8" x14ac:dyDescent="0.25">
      <c r="A10" s="424" t="s">
        <v>8</v>
      </c>
      <c r="B10" s="424"/>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30" t="str">
        <f>'7. Паспорт отчет о закупке'!A12:AV12</f>
        <v>O_TP2000.VL.0054</v>
      </c>
      <c r="B12" s="430"/>
      <c r="C12" s="192"/>
      <c r="D12" s="192"/>
      <c r="E12" s="192"/>
      <c r="F12" s="192"/>
      <c r="G12" s="192"/>
      <c r="H12" s="192"/>
    </row>
    <row r="13" spans="1:8" x14ac:dyDescent="0.25">
      <c r="A13" s="424" t="s">
        <v>7</v>
      </c>
      <c r="B13" s="424"/>
      <c r="C13" s="193"/>
      <c r="D13" s="193"/>
      <c r="E13" s="193"/>
      <c r="F13" s="193"/>
      <c r="G13" s="193"/>
      <c r="H13" s="193"/>
    </row>
    <row r="14" spans="1:8" ht="18.75" x14ac:dyDescent="0.25">
      <c r="A14" s="11"/>
      <c r="B14" s="11"/>
      <c r="C14" s="11"/>
      <c r="D14" s="11"/>
      <c r="E14" s="11"/>
      <c r="F14" s="11"/>
      <c r="G14" s="11"/>
      <c r="H14" s="11"/>
    </row>
    <row r="15" spans="1:8" ht="42" customHeight="1" x14ac:dyDescent="0.25">
      <c r="A15" s="42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25"/>
      <c r="C15" s="192"/>
      <c r="D15" s="192"/>
      <c r="E15" s="192"/>
      <c r="F15" s="192"/>
      <c r="G15" s="192"/>
      <c r="H15" s="192"/>
    </row>
    <row r="16" spans="1:8" x14ac:dyDescent="0.25">
      <c r="A16" s="424" t="s">
        <v>6</v>
      </c>
      <c r="B16" s="424"/>
      <c r="C16" s="193"/>
      <c r="D16" s="193"/>
      <c r="E16" s="193"/>
      <c r="F16" s="193"/>
      <c r="G16" s="193"/>
      <c r="H16" s="193"/>
    </row>
    <row r="17" spans="1:2" x14ac:dyDescent="0.25">
      <c r="B17" s="113"/>
    </row>
    <row r="18" spans="1:2" ht="33.75" customHeight="1" x14ac:dyDescent="0.25">
      <c r="A18" s="426" t="s">
        <v>501</v>
      </c>
      <c r="B18" s="427"/>
    </row>
    <row r="19" spans="1:2" x14ac:dyDescent="0.25">
      <c r="B19" s="45"/>
    </row>
    <row r="20" spans="1:2" ht="16.5" thickBot="1" x14ac:dyDescent="0.3">
      <c r="B20" s="114"/>
    </row>
    <row r="21" spans="1:2" ht="45.75" thickBot="1" x14ac:dyDescent="0.3">
      <c r="A21" s="203" t="s">
        <v>372</v>
      </c>
      <c r="B21" s="204"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5" t="s">
        <v>373</v>
      </c>
      <c r="B22" s="194" t="s">
        <v>521</v>
      </c>
    </row>
    <row r="23" spans="1:2" ht="16.5" thickBot="1" x14ac:dyDescent="0.3">
      <c r="A23" s="115" t="s">
        <v>338</v>
      </c>
      <c r="B23" s="195" t="s">
        <v>570</v>
      </c>
    </row>
    <row r="24" spans="1:2" ht="16.5" thickBot="1" x14ac:dyDescent="0.3">
      <c r="A24" s="115" t="s">
        <v>374</v>
      </c>
      <c r="B24" s="195" t="s">
        <v>524</v>
      </c>
    </row>
    <row r="25" spans="1:2" ht="16.5" thickBot="1" x14ac:dyDescent="0.3">
      <c r="A25" s="116" t="s">
        <v>375</v>
      </c>
      <c r="B25" s="206">
        <v>2029</v>
      </c>
    </row>
    <row r="26" spans="1:2" ht="16.5" thickBot="1" x14ac:dyDescent="0.3">
      <c r="A26" s="117" t="s">
        <v>376</v>
      </c>
      <c r="B26" s="194" t="s">
        <v>528</v>
      </c>
    </row>
    <row r="27" spans="1:2" ht="29.25" thickBot="1" x14ac:dyDescent="0.3">
      <c r="A27" s="207" t="s">
        <v>598</v>
      </c>
      <c r="B27" s="158">
        <v>156.1124522285366</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21" t="s">
        <v>529</v>
      </c>
    </row>
    <row r="57" spans="1:2" x14ac:dyDescent="0.25">
      <c r="A57" s="122" t="s">
        <v>397</v>
      </c>
      <c r="B57" s="422"/>
    </row>
    <row r="58" spans="1:2" x14ac:dyDescent="0.25">
      <c r="A58" s="122" t="s">
        <v>398</v>
      </c>
      <c r="B58" s="422"/>
    </row>
    <row r="59" spans="1:2" x14ac:dyDescent="0.25">
      <c r="A59" s="122" t="s">
        <v>399</v>
      </c>
      <c r="B59" s="422"/>
    </row>
    <row r="60" spans="1:2" x14ac:dyDescent="0.25">
      <c r="A60" s="122" t="s">
        <v>400</v>
      </c>
      <c r="B60" s="422"/>
    </row>
    <row r="61" spans="1:2" ht="16.5" thickBot="1" x14ac:dyDescent="0.3">
      <c r="A61" s="123" t="s">
        <v>401</v>
      </c>
      <c r="B61" s="423"/>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7" t="s">
        <v>532</v>
      </c>
    </row>
    <row r="68" spans="1:2" ht="16.5" thickBot="1" x14ac:dyDescent="0.3">
      <c r="A68" s="116" t="s">
        <v>407</v>
      </c>
      <c r="B68" s="196" t="s">
        <v>532</v>
      </c>
    </row>
    <row r="69" spans="1:2" ht="16.5" thickBot="1" x14ac:dyDescent="0.3">
      <c r="A69" s="122" t="s">
        <v>408</v>
      </c>
      <c r="B69" s="127" t="s">
        <v>597</v>
      </c>
    </row>
    <row r="70" spans="1:2" ht="16.5" thickBot="1" x14ac:dyDescent="0.3">
      <c r="A70" s="122" t="s">
        <v>409</v>
      </c>
      <c r="B70" s="127"/>
    </row>
    <row r="71" spans="1:2" ht="16.5" thickBot="1" x14ac:dyDescent="0.3">
      <c r="A71" s="122" t="s">
        <v>410</v>
      </c>
      <c r="B71" s="127"/>
    </row>
    <row r="72" spans="1:2" ht="29.25" thickBot="1" x14ac:dyDescent="0.3">
      <c r="A72" s="128" t="s">
        <v>411</v>
      </c>
      <c r="B72" s="196" t="s">
        <v>534</v>
      </c>
    </row>
    <row r="73" spans="1:2" ht="28.5" x14ac:dyDescent="0.25">
      <c r="A73" s="118" t="s">
        <v>412</v>
      </c>
      <c r="B73" s="421"/>
    </row>
    <row r="74" spans="1:2" x14ac:dyDescent="0.25">
      <c r="A74" s="122" t="s">
        <v>413</v>
      </c>
      <c r="B74" s="422"/>
    </row>
    <row r="75" spans="1:2" x14ac:dyDescent="0.25">
      <c r="A75" s="122" t="s">
        <v>414</v>
      </c>
      <c r="B75" s="422"/>
    </row>
    <row r="76" spans="1:2" x14ac:dyDescent="0.25">
      <c r="A76" s="122" t="s">
        <v>415</v>
      </c>
      <c r="B76" s="422"/>
    </row>
    <row r="77" spans="1:2" x14ac:dyDescent="0.25">
      <c r="A77" s="122" t="s">
        <v>416</v>
      </c>
      <c r="B77" s="422"/>
    </row>
    <row r="78" spans="1:2" ht="16.5" thickBot="1" x14ac:dyDescent="0.3">
      <c r="A78" s="129" t="s">
        <v>417</v>
      </c>
      <c r="B78" s="423"/>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2025-11-04T10:10:28Z</dcterms:modified>
</cp:coreProperties>
</file>