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0\"/>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3" i="16"/>
  <c r="C32" i="16" l="1"/>
  <c r="D32" i="16" s="1"/>
  <c r="D31" i="16"/>
  <c r="C33" i="16" l="1"/>
  <c r="D33" i="16" s="1"/>
  <c r="C37" i="16"/>
  <c r="D37" i="16" s="1"/>
  <c r="C35" i="16" s="1"/>
  <c r="D35" i="16" s="1"/>
  <c r="G37" i="16"/>
  <c r="H32" i="16"/>
  <c r="A4" i="23" l="1"/>
  <c r="H31" i="16" l="1"/>
  <c r="B22" i="22" l="1"/>
  <c r="G32" i="16" l="1"/>
  <c r="G33" i="16" s="1"/>
  <c r="H37" i="16" l="1"/>
  <c r="G35" i="16" s="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<sst xmlns="http://schemas.openxmlformats.org/spreadsheetml/2006/main" count="1327" uniqueCount="655">
  <si>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</si>
  <si>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</si>
  <si>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</si>
  <si>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</si>
  <si>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</si>
  <si>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</si>
  <si>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</si>
  <si>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</si>
  <si>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</si>
  <si>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</si>
  <si>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</si>
  <si>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</si>
  <si>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</si>
  <si>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</si>
  <si>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</si>
  <si>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</si>
  <si>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</si>
  <si>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</si>
  <si>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</si>
  <si>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</si>
  <si>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</si>
  <si>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</si>
  <si>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</si>
  <si>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</si>
  <si>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</si>
  <si>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</si>
  <si>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</si>
  <si>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</si>
  <si>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</si>
  <si>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</si>
  <si>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</si>
  <si>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</si>
  <si>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</si>
  <si>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</si>
  <si>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</si>
  <si>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</si>
  <si>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</si>
  <si>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</si>
  <si>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</si>
  <si>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</si>
  <si>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</si>
  <si>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</si>
  <si>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</si>
  <si>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</si>
  <si>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</si>
  <si>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</si>
  <si>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</si>
  <si>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</si>
  <si>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</si>
  <si>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</si>
  <si>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</si>
  <si>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</si>
  <si>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</si>
  <si>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</si>
  <si>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</si>
  <si>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</si>
  <si>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</si>
  <si>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</si>
  <si>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</si>
  <si>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</si>
  <si>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</si>
  <si>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</si>
  <si>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</si>
  <si>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</si>
  <si>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</si>
  <si>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</si>
  <si>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</si>
  <si>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</si>
  <si>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</si>
  <si>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</si>
  <si>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</si>
  <si>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</si>
  <si>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</si>
  <si>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</si>
  <si>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</si>
  <si>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</si>
  <si>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</si>
  <si>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</si>
  <si>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</si>
  <si>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</si>
  <si>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</si>
  <si>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</si>
  <si>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</si>
  <si>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</si>
  <si>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</si>
  <si>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</si>
  <si>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</si>
  <si>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</si>
  <si>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</si>
  <si>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</si>
  <si>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</si>
  <si>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</si>
  <si>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</si>
  <si>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</si>
  <si>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</si>
  <si>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</si>
  <si>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</si>
  <si>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</si>
  <si>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</si>
  <si>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</si>
  <si>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</si>
  <si>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</si>
  <si>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</si>
  <si>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</si>
  <si>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</si>
  <si>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</si>
  <si>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</si>
  <si>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</si>
  <si>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</si>
  <si>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</si>
  <si>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</si>
  <si>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</si>
  <si>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</si>
  <si>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</si>
  <si>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</si>
  <si>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</si>
  <si>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</si>
  <si>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</si>
  <si>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</si>
  <si>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</si>
  <si>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</si>
  <si>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</si>
  <si>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</si>
  <si>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</si>
  <si>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</si>
  <si>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</si>
  <si>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</si>
  <si>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</si>
  <si>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</si>
  <si>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</si>
  <si>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</si>
  <si>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</si>
  <si>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</si>
  <si>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</si>
  <si>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</si>
  <si>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</si>
  <si>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</si>
  <si>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</si>
  <si>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</si>
  <si>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</si>
  <si>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</si>
  <si>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</si>
  <si>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</si>
  <si>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</si>
  <si>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</si>
  <si>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</si>
  <si>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</si>
  <si>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</si>
  <si>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</si>
  <si>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</si>
  <si>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</si>
  <si>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</si>
  <si>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</si>
  <si>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</si>
  <si>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</si>
  <si>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</si>
  <si>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</si>
  <si>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</si>
  <si>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</si>
  <si>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</si>
  <si>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</si>
  <si>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</si>
  <si>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</si>
  <si>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</si>
  <si>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</si>
  <si>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</si>
  <si>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</si>
  <si>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</si>
  <si>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</si>
  <si>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</si>
  <si>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</si>
  <si>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</si>
  <si>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</si>
  <si>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</si>
  <si>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</si>
  <si>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</si>
  <si>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</si>
  <si>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</si>
  <si>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</si>
  <si>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</si>
  <si>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</si>
  <si>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</si>
  <si>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</si>
  <si>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</si>
  <si>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</si>
  <si>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</si>
  <si>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</si>
  <si>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</si>
  <si>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</si>
  <si>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</si>
  <si>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</si>
  <si>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</si>
  <si>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</si>
  <si>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</si>
  <si>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</si>
  <si>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</si>
  <si>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</si>
  <si>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</si>
  <si>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</si>
  <si>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</si>
  <si>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</si>
  <si>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</si>
  <si>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</si>
  <si>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</si>
  <si>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</si>
  <si>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</si>
  <si>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</si>
  <si>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</si>
  <si>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</si>
  <si>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</si>
  <si>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</si>
  <si>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</si>
  <si>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</si>
  <si>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</si>
  <si>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</si>
  <si>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</si>
  <si>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</si>
  <si>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</si>
  <si>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</si>
  <si>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</si>
  <si>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</si>
  <si>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</si>
  <si>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</si>
  <si>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</si>
  <si>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</si>
  <si>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</si>
  <si>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</si>
  <si>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</si>
  <si>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</si>
  <si>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</si>
  <si>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</si>
  <si>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</si>
  <si>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</si>
  <si>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</si>
  <si>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</si>
  <si>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</si>
  <si>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</si>
  <si>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</si>
  <si>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</si>
  <si>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</si>
  <si>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</si>
  <si>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</si>
  <si>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</si>
  <si>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</si>
  <si>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</si>
  <si>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</si>
  <si>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</si>
  <si>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</si>
  <si>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</si>
  <si>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</si>
  <si>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</si>
  <si>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</si>
  <si>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</si>
  <si>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</si>
  <si>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</si>
  <si>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</si>
  <si>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</si>
  <si>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</si>
  <si>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</si>
  <si>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</si>
  <si>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</si>
  <si>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</si>
  <si>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</si>
  <si>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</si>
  <si>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</si>
  <si>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</si>
  <si>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</si>
  <si>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</si>
  <si>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</si>
  <si>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</si>
  <si>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</si>
  <si>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</si>
  <si>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</si>
  <si>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</si>
  <si>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</si>
  <si>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</si>
  <si>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</si>
  <si>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</si>
  <si>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</si>
  <si>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</si>
  <si>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</si>
  <si>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</si>
  <si>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</si>
  <si>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</si>
  <si>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</si>
  <si>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</si>
  <si>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</si>
  <si>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</si>
  <si>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</si>
  <si>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</si>
  <si>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</si>
  <si>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</si>
  <si>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</si>
  <si>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</si>
  <si>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</si>
  <si>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</si>
  <si>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</si>
  <si>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</si>
  <si>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</si>
  <si>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</si>
  <si>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</si>
  <si>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</si>
  <si>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</si>
  <si>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</si>
  <si>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</si>
  <si>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</si>
  <si>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</si>
  <si>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</si>
  <si>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</si>
  <si>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</si>
  <si>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</si>
  <si>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</si>
  <si>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</si>
  <si>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</si>
  <si>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</si>
  <si>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</si>
  <si>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</si>
  <si>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</si>
  <si>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</si>
  <si>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</si>
  <si>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</si>
  <si>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</si>
  <si>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</si>
  <si>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</si>
  <si>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</si>
  <si>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</si>
  <si>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</si>
  <si>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</si>
  <si>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</si>
  <si>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</si>
  <si>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</si>
  <si>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</si>
  <si>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</si>
  <si>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</si>
  <si>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</si>
  <si>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</si>
  <si>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</si>
  <si>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</si>
  <si>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</si>
  <si>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</si>
  <si>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</si>
  <si>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</si>
  <si>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</si>
  <si>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</si>
  <si>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</si>
  <si>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</si>
  <si>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</si>
  <si>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</si>
  <si>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</si>
  <si>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</si>
  <si>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</si>
  <si>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</si>
  <si>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</si>
  <si>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</si>
  <si>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</si>
  <si>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</si>
  <si>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</si>
  <si>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</si>
  <si>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</si>
  <si>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</si>
  <si>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</si>
  <si>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</si>
  <si>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</si>
  <si>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</si>
  <si>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</si>
  <si>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</si>
  <si>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</si>
  <si>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</si>
  <si>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</si>
  <si>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</si>
  <si>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</si>
  <si>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</si>
  <si>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</si>
  <si>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</si>
  <si>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</si>
  <si>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</si>
  <si>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</si>
  <si>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</si>
  <si>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</si>
  <si>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</si>
  <si>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</si>
  <si>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</si>
  <si>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</si>
  <si>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</si>
  <si>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</si>
  <si>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</si>
  <si>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</si>
  <si>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</si>
  <si>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</si>
  <si>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</si>
  <si>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</si>
  <si>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</si>
  <si>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</si>
  <si>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</si>
  <si>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</si>
  <si>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</si>
  <si>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</si>
  <si>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</si>
  <si>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</si>
  <si>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</si>
  <si>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</si>
  <si>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</si>
  <si>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</si>
  <si>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</si>
  <si>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</si>
  <si>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</si>
  <si>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</si>
  <si>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</si>
  <si>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</si>
  <si>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</si>
  <si>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</si>
  <si>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</si>
  <si>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</si>
  <si>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</si>
  <si>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</si>
  <si>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</si>
  <si>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</si>
  <si>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</si>
  <si>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</si>
  <si>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</si>
  <si>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</si>
  <si>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</si>
  <si>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</si>
  <si>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</si>
  <si>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</si>
  <si>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</si>
  <si>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</si>
  <si>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</si>
  <si>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</si>
  <si>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</si>
  <si>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</si>
  <si>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</si>
  <si>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</si>
  <si>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</si>
  <si>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</si>
  <si>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</si>
  <si>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</si>
  <si>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</si>
  <si>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</si>
  <si>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</si>
  <si>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</si>
  <si>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</si>
  <si>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</si>
  <si>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</si>
  <si>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</si>
  <si>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</si>
  <si>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</si>
  <si>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</si>
  <si>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</si>
  <si>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</si>
  <si>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</si>
  <si>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</si>
  <si>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</si>
  <si>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</si>
  <si>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</si>
  <si>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</si>
  <si>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</si>
  <si>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</si>
  <si>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</si>
  <si>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</si>
  <si>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</si>
  <si>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</si>
  <si>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</si>
  <si>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</si>
  <si>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</si>
  <si>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</si>
  <si>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</si>
  <si>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</si>
  <si>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</si>
  <si>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</si>
  <si>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</si>
  <si>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</si>
  <si>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</si>
  <si>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</si>
  <si>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</si>
  <si>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</si>
  <si>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</si>
  <si>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</si>
  <si>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</si>
  <si>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</si>
  <si>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</si>
  <si>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</si>
  <si>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</si>
  <si>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</si>
  <si>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</si>
  <si>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</si>
  <si>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</si>
  <si>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</si>
  <si>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</si>
  <si>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</si>
  <si>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</si>
  <si>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</si>
  <si>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</si>
  <si>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</si>
  <si>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</si>
  <si>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</si>
  <si>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</si>
  <si>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</si>
  <si>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</si>
  <si>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</si>
  <si>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</si>
  <si>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</si>
  <si>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</si>
  <si>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</si>
  <si>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</si>
  <si>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</si>
  <si>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</si>
  <si>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</si>
  <si>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</si>
  <si>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</si>
  <si>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</si>
  <si>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</si>
  <si>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</si>
  <si>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</si>
  <si>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</si>
  <si>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</si>
  <si>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</si>
  <si>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</si>
  <si>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</si>
  <si>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</si>
  <si>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</si>
  <si>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</si>
  <si>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</si>
  <si>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</si>
  <si>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</si>
  <si>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</si>
  <si>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</si>
  <si>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</si>
  <si>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</si>
  <si>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</si>
  <si>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</si>
  <si>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</si>
  <si>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</si>
  <si>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</si>
  <si>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</si>
  <si>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</si>
  <si>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</si>
  <si>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</si>
  <si>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</si>
  <si>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</si>
  <si>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</si>
  <si>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</si>
  <si>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</si>
  <si>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</si>
  <si>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</si>
  <si>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</si>
  <si>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</si>
  <si>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</si>
  <si>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</si>
  <si>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</si>
  <si>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</si>
  <si>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</si>
  <si>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</si>
  <si>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</si>
  <si>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</si>
  <si>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</si>
  <si>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</si>
  <si>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</si>
  <si>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</si>
  <si>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</si>
  <si>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</si>
  <si>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</si>
  <si>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</si>
  <si>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</si>
  <si>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</si>
  <si>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</si>
  <si>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</si>
  <si>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</si>
  <si>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</si>
  <si>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</si>
  <si>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</si>
  <si>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</si>
  <si>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</si>
  <si>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</si>
  <si>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</si>
  <si>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</si>
  <si>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</si>
  <si>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</si>
  <si>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</si>
  <si>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</si>
  <si>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</si>
  <si>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</si>
  <si>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</si>
  <si>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</si>
  <si>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</si>
  <si>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</si>
  <si>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</si>
  <si>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</si>
  <si>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Год раскрытия информации: 2024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</si>
  <si>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</si>
  <si>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</si>
  <si>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</si>
  <si>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O_TP3300.PS.0140</t>
  </si>
  <si>
    <t>Реконструкция ПС 110 кВ Кулаково (замена силовых трансформаторов 2х16 МВА на 2x25 МВА)</t>
  </si>
  <si>
    <t>замена силовых трансформаторов 2х16 МВА на 2x25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</si>
  <si>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390.4226 млн.руб.</t>
  </si>
  <si>
    <t>Установленная мощность ПС 110/10 кВ Кулаково составляет 2х16 МВА. На сегодняшний день располагаемая мощность ПС 110 кВ Кулаково полностью исчерпана. Для достижения плановых показателей надежности и качества оказываемых услуг по передаче электрической энергии необходима реконструкция ПС 110 кВ Кулаково с заменых трансформаторов 2х16 МВА на 2х25 МВА.</t>
  </si>
  <si>
    <t>региональный</t>
  </si>
  <si>
    <t>П</t>
  </si>
  <si>
    <t>Год 2028</t>
  </si>
  <si>
    <t xml:space="preserve"> </t>
  </si>
  <si>
    <t>№Т13/23/5299-ДТП от 27.06.2023 ООО "СЗ "Новая Земля"</t>
  </si>
  <si>
    <t>действующий</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</si>
  <si>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</si>
  <si>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</si>
  <si>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II</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</si>
  <si>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t>
  </si>
  <si>
    <t>ПС 110/10 кВ Кулаково</t>
  </si>
  <si>
    <t>ТДН-16000/110</t>
  </si>
  <si>
    <t>ТДН-25000/110</t>
  </si>
  <si>
    <t>1Т</t>
  </si>
  <si>
    <t>2019</t>
  </si>
  <si>
    <t>2017</t>
  </si>
  <si>
    <t>110</t>
  </si>
  <si>
    <t>2Т</t>
  </si>
  <si>
    <t>0.1 Технологическое присоединение</t>
  </si>
  <si>
    <t>№Т13/23/5303-ДТП от 22.08.2023 ООО "СЗ "Новая Земля"</t>
  </si>
  <si>
    <t>№Т13/23/5306-ДТП от 22.08.2023 ООО "СЗ "Новая Земля"</t>
  </si>
  <si>
    <t>№Т13/23/5309-ДТП от 22.08.2023 ООО "СЗ "Новая Земля"</t>
  </si>
  <si>
    <t>№Т13/23/5310-ДТП от 22.08.2023 ООО "СЗ "Новая Земля"</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</si>
  <si>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</si>
  <si>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</si>
  <si>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сорок две точки присоединения в РУ-0.4 кВ ТП-10/0.4 кВ № 2 и вновь сооружаемой ТП-10/0.4 кВ № 5 подключаемой к вновь сооружаемой КЛ 10 кВ от второй секции шин 10 кВ РУ-10 кВ ТП-10/0.4 кВ № 3 и РУ-10 кВ ТП-10/0.4 кВ № 4 ПС 110 кВ Кулаково</t>
  </si>
  <si>
    <t>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t>
  </si>
  <si>
    <t>тридцать три точки присоединения в РУ-0.4 кВ вновь
сооружаемых ТП-10/0.4 кВ № 2. № 3 и № 4 подключаемые к вновь сооружаемым КЛ 10 кВ от РУ-10 кВ РТП-10/0.4 кВ № 1 ПС 110 кВ Кулаково</t>
  </si>
  <si>
    <t>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</si>
  <si>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шестьдесят пять точек присоединения в РУ-0.4 кВ ТП-10/0.4 кВ № 3. № 4. № 5 и вновь сооружаемой ТП-10/0.4 кВ № 6 подключаемой врезкой в КЛ 10 кВ от ТП-10/0.4 кВ № 3 и № 4 до ТП-10/0.4 кВ № 5. ПС 110 кВ Кулаково</t>
  </si>
  <si>
    <t>шестьдесят семь точек присоединения в РУ-0,4 кВ ТП-10/0,4 кВ № 5, № 6 и вновь сооружаемых ТП-10/0.4 кВ № 7, № 8 подключаемые к вновь сооружаемым КЛ 10 кВ от ТП-10/0.4 кВ №5, ПС 110 кВ Кулаково</t>
  </si>
  <si>
    <t xml:space="preserve">Мероприятие направлено на реализацию договоров на технологическое присоединение от заявителя ООО "СЗ "Новая Земля" №Т13/23/5299-ДТП от 27.06.2023, №Т13/23/5303-ДТП от 22.08.2023, №Т13/23/5306-ДТП от 22.08.2023, №Т13/23/5309-ДТП от 22.08.2023, №Т13/23/5310-ДТП от 22.08.2023, </t>
  </si>
  <si>
    <t>Год раскрытия информации: 2025 год</t>
  </si>
  <si>
    <t>Филиал АО "Россети Тюмень" Тюменские электрические сети</t>
  </si>
  <si>
    <t>Реконструкция и техническое перевооружение электросетевых объектов</t>
  </si>
  <si>
    <t>СМР</t>
  </si>
  <si>
    <t>Выполнение проектных и изыскательских работ по реконструкции по реконструкции ПС 110 кВ Кулаково (замена силовых
трансформаторов 110 кВ)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</si>
  <si>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</si>
  <si>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</si>
  <si>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</si>
  <si>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</si>
  <si>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</si>
  <si>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</si>
  <si>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</si>
  <si>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</si>
  <si>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</si>
  <si>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</si>
  <si>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</si>
  <si>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</si>
  <si>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Выполнение работ по реконструкции титул: "Реконструкция ПС 110 кВ Кулаково (замена силовых трансформаторов 2х16 МВА на
2x25 МВА)Л филиала АО "Россети Тюмень" Тюменские электрические сети 1 этап строительства</t>
  </si>
  <si>
    <t>Срок реализации не подошел</t>
  </si>
  <si>
    <t>силовые трансформаторы 2х25 МВА</t>
  </si>
  <si>
    <t xml:space="preserve"> +</t>
  </si>
  <si>
    <t xml:space="preserve">Факт 2024 года </t>
  </si>
  <si>
    <t>Год 2029</t>
  </si>
  <si>
    <t xml:space="preserve"> по состоянию на 01.01.2024</t>
  </si>
  <si>
    <t>по состоянию на 01.01.2025</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</si>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</sst>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000"/>
    <numFmt numFmtId="170"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9FF9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170"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wrapText="1"/>
    </xf>
    <xf numFmtId="167" fontId="66" fillId="26"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xf>
    <xf numFmtId="14" fontId="66" fillId="0" borderId="1" xfId="49" applyNumberFormat="1" applyFont="1" applyFill="1" applyBorder="1" applyAlignment="1">
      <alignment horizontal="center" vertical="center"/>
    </xf>
    <xf numFmtId="0" fontId="66"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0" zoomScale="6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6" t="s">
        <v>629</v>
      </c>
      <c r="B5" s="256"/>
      <c r="C5" s="256"/>
      <c r="D5" s="192"/>
      <c r="E5" s="192"/>
      <c r="F5" s="192"/>
      <c r="G5" s="192"/>
      <c r="H5" s="192"/>
      <c r="I5" s="192"/>
      <c r="J5" s="192"/>
    </row>
    <row r="6" spans="1:22" s="11" customFormat="1" ht="18.75" x14ac:dyDescent="0.3">
      <c r="A6" s="16"/>
      <c r="F6" s="15"/>
      <c r="G6" s="15"/>
      <c r="H6" s="14"/>
    </row>
    <row r="7" spans="1:22" s="11" customFormat="1" ht="18.75" x14ac:dyDescent="0.2">
      <c r="A7" s="260" t="s">
        <v>10</v>
      </c>
      <c r="B7" s="260"/>
      <c r="C7" s="2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58" t="s">
        <v>541</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7" t="s">
        <v>9</v>
      </c>
      <c r="B10" s="257"/>
      <c r="C10" s="25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
        <v>592</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7" t="s">
        <v>8</v>
      </c>
      <c r="B13" s="257"/>
      <c r="C13" s="2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8" t="s">
        <v>593</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7</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523</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9" t="s">
        <v>615</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9" t="s">
        <v>589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3"/>
      <c r="B24" s="254"/>
      <c r="C24" s="25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199"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199"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12" t="s">
        <v>654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39" t="s">
        <v>583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39" t="s">
        <v>583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39" t="s">
        <v>583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597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649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386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3"/>
      <c r="B39" s="254"/>
      <c r="C39" s="25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3" t="s">
        <v>583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4" t="s">
        <v>583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4" t="s">
        <v>583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4" t="s">
        <v>584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4" t="s">
        <v>583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4" t="s">
        <v>584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3"/>
      <c r="B47" s="254"/>
      <c r="C47" s="2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v>324.27294467647835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1">
        <v>257.29242966508735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9"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
        <v>588</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59" t="s">
        <v>541</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59" t="s">
        <v>592</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2" customFormat="1" ht="18.75" x14ac:dyDescent="0.2">
      <c r="A14" s="259" t="s">
        <v>593</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8" t="s">
        <v>497</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4" t="s">
        <v>6</v>
      </c>
      <c r="B19" s="264" t="s">
        <v>101</v>
      </c>
      <c r="C19" s="265" t="s">
        <v>392</v>
      </c>
      <c r="D19" s="264" t="s">
        <v>391</v>
      </c>
      <c r="E19" s="264" t="s">
        <v>100</v>
      </c>
      <c r="F19" s="264" t="s">
        <v>99</v>
      </c>
      <c r="G19" s="264" t="s">
        <v>387</v>
      </c>
      <c r="H19" s="264" t="s">
        <v>98</v>
      </c>
      <c r="I19" s="264" t="s">
        <v>97</v>
      </c>
      <c r="J19" s="264" t="s">
        <v>96</v>
      </c>
      <c r="K19" s="264" t="s">
        <v>95</v>
      </c>
      <c r="L19" s="264" t="s">
        <v>94</v>
      </c>
      <c r="M19" s="264" t="s">
        <v>93</v>
      </c>
      <c r="N19" s="264" t="s">
        <v>92</v>
      </c>
      <c r="O19" s="264" t="s">
        <v>91</v>
      </c>
      <c r="P19" s="264" t="s">
        <v>90</v>
      </c>
      <c r="Q19" s="264" t="s">
        <v>390</v>
      </c>
      <c r="R19" s="264"/>
      <c r="S19" s="267" t="s">
        <v>491</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231" t="s">
        <v>388</v>
      </c>
      <c r="R20" s="45" t="s">
        <v>389</v>
      </c>
      <c r="S20" s="267"/>
      <c r="T20" s="31"/>
      <c r="U20" s="31"/>
      <c r="V20" s="31"/>
      <c r="W20" s="31"/>
      <c r="X20" s="31"/>
      <c r="Y20" s="31"/>
      <c r="Z20" s="30"/>
      <c r="AA20" s="30"/>
      <c r="AB20" s="30"/>
    </row>
    <row r="21" spans="1:28" s="2" customFormat="1" ht="18.75" x14ac:dyDescent="0.2">
      <c r="A21" s="231">
        <v>1</v>
      </c>
      <c r="B21" s="232">
        <v>2</v>
      </c>
      <c r="C21" s="231">
        <v>3</v>
      </c>
      <c r="D21" s="232">
        <v>4</v>
      </c>
      <c r="E21" s="231">
        <v>5</v>
      </c>
      <c r="F21" s="232">
        <v>6</v>
      </c>
      <c r="G21" s="231">
        <v>7</v>
      </c>
      <c r="H21" s="232">
        <v>8</v>
      </c>
      <c r="I21" s="231">
        <v>9</v>
      </c>
      <c r="J21" s="232">
        <v>10</v>
      </c>
      <c r="K21" s="231">
        <v>11</v>
      </c>
      <c r="L21" s="232">
        <v>12</v>
      </c>
      <c r="M21" s="231">
        <v>13</v>
      </c>
      <c r="N21" s="232">
        <v>14</v>
      </c>
      <c r="O21" s="231">
        <v>15</v>
      </c>
      <c r="P21" s="232">
        <v>16</v>
      </c>
      <c r="Q21" s="231">
        <v>17</v>
      </c>
      <c r="R21" s="232">
        <v>18</v>
      </c>
      <c r="S21" s="231">
        <v>19</v>
      </c>
      <c r="T21" s="31"/>
      <c r="U21" s="31"/>
      <c r="V21" s="31"/>
      <c r="W21" s="31"/>
      <c r="X21" s="31"/>
      <c r="Y21" s="31"/>
      <c r="Z21" s="30"/>
      <c r="AA21" s="30"/>
      <c r="AB21" s="30"/>
    </row>
    <row r="22" spans="1:28" s="2" customFormat="1" ht="169.5" customHeight="1" x14ac:dyDescent="0.2">
      <c r="A22" s="39">
        <v>1</v>
      </c>
      <c r="B22" s="233" t="s">
        <v>601</v>
      </c>
      <c r="C22" s="233" t="s">
        <v>386</v>
      </c>
      <c r="D22" s="233" t="s">
        <v>602</v>
      </c>
      <c r="E22" s="234" t="s">
        <v>603</v>
      </c>
      <c r="F22" s="234" t="s">
        <v>604</v>
      </c>
      <c r="G22" s="235" t="s">
        <v>623</v>
      </c>
      <c r="H22" s="233">
        <v>1.2</v>
      </c>
      <c r="I22" s="233">
        <v>0</v>
      </c>
      <c r="J22" s="233">
        <v>1.2</v>
      </c>
      <c r="K22" s="233">
        <v>0.4</v>
      </c>
      <c r="L22" s="233" t="s">
        <v>605</v>
      </c>
      <c r="M22" s="232" t="s">
        <v>584</v>
      </c>
      <c r="N22" s="232" t="s">
        <v>584</v>
      </c>
      <c r="O22" s="232" t="s">
        <v>584</v>
      </c>
      <c r="P22" s="232" t="s">
        <v>584</v>
      </c>
      <c r="Q22" s="234" t="s">
        <v>606</v>
      </c>
      <c r="R22" s="199" t="s">
        <v>386</v>
      </c>
      <c r="S22" s="236">
        <v>76.506120199999998</v>
      </c>
      <c r="T22" s="31"/>
      <c r="U22" s="31"/>
      <c r="V22" s="31"/>
      <c r="W22" s="31"/>
      <c r="X22" s="31"/>
      <c r="Y22" s="31"/>
      <c r="Z22" s="30"/>
      <c r="AA22" s="30"/>
      <c r="AB22" s="30"/>
    </row>
    <row r="23" spans="1:28" ht="126" x14ac:dyDescent="0.25">
      <c r="A23" s="39">
        <v>2</v>
      </c>
      <c r="B23" s="233" t="s">
        <v>616</v>
      </c>
      <c r="C23" s="233" t="s">
        <v>386</v>
      </c>
      <c r="D23" s="233" t="s">
        <v>602</v>
      </c>
      <c r="E23" s="234" t="s">
        <v>620</v>
      </c>
      <c r="F23" s="234" t="s">
        <v>604</v>
      </c>
      <c r="G23" s="235" t="s">
        <v>624</v>
      </c>
      <c r="H23" s="233">
        <v>1.1000000000000001</v>
      </c>
      <c r="I23" s="233">
        <v>0</v>
      </c>
      <c r="J23" s="233">
        <v>1.1000000000000001</v>
      </c>
      <c r="K23" s="233">
        <v>0.4</v>
      </c>
      <c r="L23" s="233" t="s">
        <v>605</v>
      </c>
      <c r="M23" s="239" t="s">
        <v>584</v>
      </c>
      <c r="N23" s="239" t="s">
        <v>584</v>
      </c>
      <c r="O23" s="239" t="s">
        <v>584</v>
      </c>
      <c r="P23" s="239" t="s">
        <v>584</v>
      </c>
      <c r="Q23" s="234" t="s">
        <v>606</v>
      </c>
      <c r="R23" s="199" t="s">
        <v>386</v>
      </c>
      <c r="S23" s="236">
        <v>30.386596999999998</v>
      </c>
      <c r="T23" s="26"/>
      <c r="U23" s="26"/>
      <c r="V23" s="26"/>
      <c r="W23" s="26"/>
      <c r="X23" s="26"/>
      <c r="Y23" s="26"/>
      <c r="Z23" s="26"/>
      <c r="AA23" s="26"/>
      <c r="AB23" s="26"/>
    </row>
    <row r="24" spans="1:28" ht="126" x14ac:dyDescent="0.25">
      <c r="A24" s="39">
        <v>3</v>
      </c>
      <c r="B24" s="233" t="s">
        <v>617</v>
      </c>
      <c r="C24" s="233" t="s">
        <v>386</v>
      </c>
      <c r="D24" s="233" t="s">
        <v>602</v>
      </c>
      <c r="E24" s="234" t="s">
        <v>621</v>
      </c>
      <c r="F24" s="234" t="s">
        <v>604</v>
      </c>
      <c r="G24" s="235" t="s">
        <v>622</v>
      </c>
      <c r="H24" s="233">
        <v>1.3</v>
      </c>
      <c r="I24" s="233">
        <v>0</v>
      </c>
      <c r="J24" s="233">
        <v>1.3</v>
      </c>
      <c r="K24" s="233">
        <v>0.4</v>
      </c>
      <c r="L24" s="233" t="s">
        <v>605</v>
      </c>
      <c r="M24" s="239" t="s">
        <v>584</v>
      </c>
      <c r="N24" s="239" t="s">
        <v>584</v>
      </c>
      <c r="O24" s="239" t="s">
        <v>584</v>
      </c>
      <c r="P24" s="239" t="s">
        <v>584</v>
      </c>
      <c r="Q24" s="234" t="s">
        <v>606</v>
      </c>
      <c r="R24" s="199" t="s">
        <v>386</v>
      </c>
      <c r="S24" s="236">
        <v>26.372436</v>
      </c>
      <c r="T24" s="26"/>
      <c r="U24" s="26"/>
      <c r="V24" s="26"/>
      <c r="W24" s="26"/>
      <c r="X24" s="26"/>
      <c r="Y24" s="26"/>
      <c r="Z24" s="26"/>
      <c r="AA24" s="26"/>
      <c r="AB24" s="26"/>
    </row>
    <row r="25" spans="1:28" ht="126" x14ac:dyDescent="0.25">
      <c r="A25" s="39">
        <v>4</v>
      </c>
      <c r="B25" s="233" t="s">
        <v>618</v>
      </c>
      <c r="C25" s="233" t="s">
        <v>386</v>
      </c>
      <c r="D25" s="233" t="s">
        <v>602</v>
      </c>
      <c r="E25" s="234" t="s">
        <v>625</v>
      </c>
      <c r="F25" s="234" t="s">
        <v>604</v>
      </c>
      <c r="G25" s="235" t="s">
        <v>626</v>
      </c>
      <c r="H25" s="233">
        <v>1.95</v>
      </c>
      <c r="I25" s="233">
        <v>0</v>
      </c>
      <c r="J25" s="233">
        <v>1.95</v>
      </c>
      <c r="K25" s="233">
        <v>0.4</v>
      </c>
      <c r="L25" s="233" t="s">
        <v>605</v>
      </c>
      <c r="M25" s="239" t="s">
        <v>584</v>
      </c>
      <c r="N25" s="239" t="s">
        <v>584</v>
      </c>
      <c r="O25" s="239" t="s">
        <v>584</v>
      </c>
      <c r="P25" s="239" t="s">
        <v>584</v>
      </c>
      <c r="Q25" s="234" t="s">
        <v>606</v>
      </c>
      <c r="R25" s="199" t="s">
        <v>386</v>
      </c>
      <c r="S25" s="236">
        <v>33.868442000000002</v>
      </c>
      <c r="T25" s="26"/>
      <c r="U25" s="26"/>
      <c r="V25" s="26"/>
      <c r="W25" s="26"/>
      <c r="X25" s="26"/>
      <c r="Y25" s="26"/>
      <c r="Z25" s="26"/>
      <c r="AA25" s="26"/>
      <c r="AB25" s="26"/>
    </row>
    <row r="26" spans="1:28" ht="126" x14ac:dyDescent="0.25">
      <c r="A26" s="39">
        <v>5</v>
      </c>
      <c r="B26" s="233" t="s">
        <v>619</v>
      </c>
      <c r="C26" s="233" t="s">
        <v>386</v>
      </c>
      <c r="D26" s="233" t="s">
        <v>602</v>
      </c>
      <c r="E26" s="234" t="s">
        <v>621</v>
      </c>
      <c r="F26" s="234" t="s">
        <v>604</v>
      </c>
      <c r="G26" s="235" t="s">
        <v>627</v>
      </c>
      <c r="H26" s="233">
        <v>2.35</v>
      </c>
      <c r="I26" s="233">
        <v>0</v>
      </c>
      <c r="J26" s="233">
        <v>2.35</v>
      </c>
      <c r="K26" s="233">
        <v>0.4</v>
      </c>
      <c r="L26" s="233" t="s">
        <v>605</v>
      </c>
      <c r="M26" s="239" t="s">
        <v>584</v>
      </c>
      <c r="N26" s="239" t="s">
        <v>584</v>
      </c>
      <c r="O26" s="239" t="s">
        <v>584</v>
      </c>
      <c r="P26" s="239" t="s">
        <v>584</v>
      </c>
      <c r="Q26" s="234" t="s">
        <v>606</v>
      </c>
      <c r="R26" s="199" t="s">
        <v>386</v>
      </c>
      <c r="S26" s="236">
        <v>39.394190999999999</v>
      </c>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5" sqref="Q25:T2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59" t="str">
        <f>'1. паспорт местоположение'!A12:C12</f>
        <v>O_TP3300.PS.0140</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18.75" x14ac:dyDescent="0.2">
      <c r="A16" s="259" t="str">
        <f>'1. паспорт местоположение'!A15:C15</f>
        <v>Реконструкция ПС 110 кВ Кулаково (замена силовых трансформаторов 2х16 МВА на 2x25 МВА)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9" t="s">
        <v>502</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222</v>
      </c>
      <c r="C21" s="276"/>
      <c r="D21" s="279" t="s">
        <v>123</v>
      </c>
      <c r="E21" s="275" t="s">
        <v>531</v>
      </c>
      <c r="F21" s="276"/>
      <c r="G21" s="275" t="s">
        <v>272</v>
      </c>
      <c r="H21" s="276"/>
      <c r="I21" s="275" t="s">
        <v>122</v>
      </c>
      <c r="J21" s="276"/>
      <c r="K21" s="279" t="s">
        <v>121</v>
      </c>
      <c r="L21" s="275" t="s">
        <v>120</v>
      </c>
      <c r="M21" s="276"/>
      <c r="N21" s="275" t="s">
        <v>527</v>
      </c>
      <c r="O21" s="276"/>
      <c r="P21" s="279" t="s">
        <v>119</v>
      </c>
      <c r="Q21" s="268" t="s">
        <v>118</v>
      </c>
      <c r="R21" s="269"/>
      <c r="S21" s="268" t="s">
        <v>117</v>
      </c>
      <c r="T21" s="270"/>
    </row>
    <row r="22" spans="1:113" ht="204.75" customHeight="1" x14ac:dyDescent="0.25">
      <c r="A22" s="273"/>
      <c r="B22" s="277"/>
      <c r="C22" s="278"/>
      <c r="D22" s="282"/>
      <c r="E22" s="277"/>
      <c r="F22" s="278"/>
      <c r="G22" s="277"/>
      <c r="H22" s="278"/>
      <c r="I22" s="277"/>
      <c r="J22" s="278"/>
      <c r="K22" s="280"/>
      <c r="L22" s="277"/>
      <c r="M22" s="278"/>
      <c r="N22" s="277"/>
      <c r="O22" s="278"/>
      <c r="P22" s="280"/>
      <c r="Q22" s="99" t="s">
        <v>116</v>
      </c>
      <c r="R22" s="99" t="s">
        <v>501</v>
      </c>
      <c r="S22" s="99" t="s">
        <v>115</v>
      </c>
      <c r="T22" s="99" t="s">
        <v>114</v>
      </c>
    </row>
    <row r="23" spans="1:113" ht="51.75" customHeight="1" x14ac:dyDescent="0.25">
      <c r="A23" s="274"/>
      <c r="B23" s="190" t="s">
        <v>112</v>
      </c>
      <c r="C23" s="190" t="s">
        <v>113</v>
      </c>
      <c r="D23" s="280"/>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9" t="s">
        <v>112</v>
      </c>
      <c r="R23" s="99" t="s">
        <v>112</v>
      </c>
      <c r="S23" s="99" t="s">
        <v>112</v>
      </c>
      <c r="T23" s="9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78.75" x14ac:dyDescent="0.25">
      <c r="A25" s="64">
        <v>1</v>
      </c>
      <c r="B25" s="62" t="s">
        <v>607</v>
      </c>
      <c r="C25" s="62" t="s">
        <v>607</v>
      </c>
      <c r="D25" s="62" t="s">
        <v>108</v>
      </c>
      <c r="E25" s="62" t="s">
        <v>608</v>
      </c>
      <c r="F25" s="62" t="s">
        <v>609</v>
      </c>
      <c r="G25" s="62" t="s">
        <v>610</v>
      </c>
      <c r="H25" s="62" t="s">
        <v>610</v>
      </c>
      <c r="I25" s="62">
        <v>2015</v>
      </c>
      <c r="J25" s="61" t="s">
        <v>611</v>
      </c>
      <c r="K25" s="61" t="s">
        <v>612</v>
      </c>
      <c r="L25" s="61" t="s">
        <v>613</v>
      </c>
      <c r="M25" s="61" t="s">
        <v>613</v>
      </c>
      <c r="N25" s="63">
        <v>16</v>
      </c>
      <c r="O25" s="63">
        <v>25</v>
      </c>
      <c r="P25" s="61" t="s">
        <v>584</v>
      </c>
      <c r="Q25" s="238" t="s">
        <v>386</v>
      </c>
      <c r="R25" s="237" t="s">
        <v>386</v>
      </c>
      <c r="S25" s="238" t="s">
        <v>386</v>
      </c>
      <c r="T25" s="237" t="s">
        <v>386</v>
      </c>
    </row>
    <row r="26" spans="1:113" ht="78.75" x14ac:dyDescent="0.25">
      <c r="A26" s="62">
        <v>2</v>
      </c>
      <c r="B26" s="62" t="s">
        <v>607</v>
      </c>
      <c r="C26" s="62" t="s">
        <v>607</v>
      </c>
      <c r="D26" s="62" t="s">
        <v>108</v>
      </c>
      <c r="E26" s="62" t="s">
        <v>608</v>
      </c>
      <c r="F26" s="62" t="s">
        <v>609</v>
      </c>
      <c r="G26" s="62" t="s">
        <v>614</v>
      </c>
      <c r="H26" s="62" t="s">
        <v>614</v>
      </c>
      <c r="I26" s="62">
        <v>2015</v>
      </c>
      <c r="J26" s="62">
        <v>2019</v>
      </c>
      <c r="K26" s="62">
        <v>2017</v>
      </c>
      <c r="L26" s="61" t="s">
        <v>613</v>
      </c>
      <c r="M26" s="61" t="s">
        <v>613</v>
      </c>
      <c r="N26" s="62">
        <v>16</v>
      </c>
      <c r="O26" s="62">
        <v>25</v>
      </c>
      <c r="P26" s="237" t="s">
        <v>584</v>
      </c>
      <c r="Q26" s="237" t="s">
        <v>386</v>
      </c>
      <c r="R26" s="237" t="s">
        <v>386</v>
      </c>
      <c r="S26" s="237" t="s">
        <v>386</v>
      </c>
      <c r="T26" s="237" t="s">
        <v>386</v>
      </c>
    </row>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81" t="s">
        <v>537</v>
      </c>
      <c r="C29" s="281"/>
      <c r="D29" s="281"/>
      <c r="E29" s="281"/>
      <c r="F29" s="281"/>
      <c r="G29" s="281"/>
      <c r="H29" s="281"/>
      <c r="I29" s="281"/>
      <c r="J29" s="281"/>
      <c r="K29" s="281"/>
      <c r="L29" s="281"/>
      <c r="M29" s="281"/>
      <c r="N29" s="281"/>
      <c r="O29" s="281"/>
      <c r="P29" s="281"/>
      <c r="Q29" s="281"/>
      <c r="R29" s="28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500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4" sqref="S4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93"/>
      <c r="B6" s="193"/>
      <c r="C6" s="193"/>
      <c r="D6" s="193"/>
      <c r="E6" s="193"/>
      <c r="F6" s="193"/>
      <c r="G6" s="193"/>
      <c r="H6" s="193"/>
      <c r="I6" s="193"/>
      <c r="J6" s="193"/>
      <c r="K6" s="193"/>
      <c r="L6" s="193"/>
      <c r="M6" s="193"/>
      <c r="N6" s="193"/>
      <c r="O6" s="193"/>
      <c r="P6" s="193"/>
      <c r="Q6" s="193"/>
      <c r="R6" s="193"/>
      <c r="S6" s="193"/>
      <c r="T6" s="193"/>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25"/>
    <row r="21" spans="1:27" ht="15.75" customHeight="1" x14ac:dyDescent="0.25">
      <c r="A21" s="283" t="s">
        <v>6</v>
      </c>
      <c r="B21" s="285" t="s">
        <v>511</v>
      </c>
      <c r="C21" s="286"/>
      <c r="D21" s="285" t="s">
        <v>513</v>
      </c>
      <c r="E21" s="286"/>
      <c r="F21" s="268" t="s">
        <v>95</v>
      </c>
      <c r="G21" s="270"/>
      <c r="H21" s="270"/>
      <c r="I21" s="269"/>
      <c r="J21" s="283" t="s">
        <v>514</v>
      </c>
      <c r="K21" s="285" t="s">
        <v>515</v>
      </c>
      <c r="L21" s="286"/>
      <c r="M21" s="285" t="s">
        <v>516</v>
      </c>
      <c r="N21" s="286"/>
      <c r="O21" s="285" t="s">
        <v>503</v>
      </c>
      <c r="P21" s="286"/>
      <c r="Q21" s="285" t="s">
        <v>128</v>
      </c>
      <c r="R21" s="286"/>
      <c r="S21" s="283" t="s">
        <v>127</v>
      </c>
      <c r="T21" s="283" t="s">
        <v>517</v>
      </c>
      <c r="U21" s="283" t="s">
        <v>512</v>
      </c>
      <c r="V21" s="285" t="s">
        <v>126</v>
      </c>
      <c r="W21" s="286"/>
      <c r="X21" s="268" t="s">
        <v>118</v>
      </c>
      <c r="Y21" s="270"/>
      <c r="Z21" s="268" t="s">
        <v>117</v>
      </c>
      <c r="AA21" s="270"/>
    </row>
    <row r="22" spans="1:27" ht="216" customHeight="1" x14ac:dyDescent="0.25">
      <c r="A22" s="289"/>
      <c r="B22" s="287"/>
      <c r="C22" s="288"/>
      <c r="D22" s="287"/>
      <c r="E22" s="288"/>
      <c r="F22" s="268" t="s">
        <v>125</v>
      </c>
      <c r="G22" s="269"/>
      <c r="H22" s="268" t="s">
        <v>124</v>
      </c>
      <c r="I22" s="269"/>
      <c r="J22" s="284"/>
      <c r="K22" s="287"/>
      <c r="L22" s="288"/>
      <c r="M22" s="287"/>
      <c r="N22" s="288"/>
      <c r="O22" s="287"/>
      <c r="P22" s="288"/>
      <c r="Q22" s="287"/>
      <c r="R22" s="288"/>
      <c r="S22" s="284"/>
      <c r="T22" s="284"/>
      <c r="U22" s="284"/>
      <c r="V22" s="287"/>
      <c r="W22" s="288"/>
      <c r="X22" s="99" t="s">
        <v>116</v>
      </c>
      <c r="Y22" s="99" t="s">
        <v>501</v>
      </c>
      <c r="Z22" s="99" t="s">
        <v>115</v>
      </c>
      <c r="AA22" s="99" t="s">
        <v>114</v>
      </c>
    </row>
    <row r="23" spans="1:27" ht="60" customHeight="1" x14ac:dyDescent="0.25">
      <c r="A23" s="284"/>
      <c r="B23" s="188" t="s">
        <v>112</v>
      </c>
      <c r="C23" s="18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J23" sqref="J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2025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местоположение'!A12:C12</f>
        <v>O_TP3300.PS.0140</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 customFormat="1" ht="61.5" customHeight="1" x14ac:dyDescent="0.2">
      <c r="A15" s="258" t="str">
        <f>'1. паспорт местоположение'!A15:C15</f>
        <v>Реконструкция ПС 110 кВ Кулаково (замена силовых трансформаторов 2х16 МВА на 2x25 МВА)</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8" t="s">
        <v>496</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89" t="s">
        <v>596</v>
      </c>
      <c r="D22" s="32"/>
      <c r="E22" s="32"/>
      <c r="F22" s="31"/>
      <c r="G22" s="31"/>
      <c r="H22" s="31"/>
      <c r="I22" s="31"/>
      <c r="J22" s="31"/>
      <c r="K22" s="31"/>
      <c r="L22" s="31"/>
      <c r="M22" s="31"/>
      <c r="N22" s="31"/>
      <c r="O22" s="31"/>
      <c r="P22" s="31"/>
      <c r="Q22" s="30"/>
      <c r="R22" s="30"/>
      <c r="S22" s="30"/>
      <c r="T22" s="30"/>
      <c r="U22" s="30"/>
    </row>
    <row r="23" spans="1:21" ht="61.5" customHeight="1" x14ac:dyDescent="0.25">
      <c r="A23" s="27" t="s">
        <v>64</v>
      </c>
      <c r="B23" s="29" t="s">
        <v>61</v>
      </c>
      <c r="C23" s="199" t="s">
        <v>594</v>
      </c>
      <c r="D23" s="26"/>
      <c r="E23" s="26"/>
      <c r="F23" s="26"/>
      <c r="G23" s="26"/>
      <c r="H23" s="26"/>
      <c r="I23" s="26"/>
      <c r="J23" s="26"/>
      <c r="K23" s="26"/>
      <c r="L23" s="26"/>
      <c r="M23" s="26"/>
      <c r="N23" s="26"/>
      <c r="O23" s="26"/>
      <c r="P23" s="26"/>
      <c r="Q23" s="26"/>
      <c r="R23" s="26"/>
      <c r="S23" s="26"/>
      <c r="T23" s="26"/>
      <c r="U23" s="26"/>
    </row>
    <row r="24" spans="1:21" ht="89.25" customHeight="1" x14ac:dyDescent="0.25">
      <c r="A24" s="27" t="s">
        <v>63</v>
      </c>
      <c r="B24" s="29" t="s">
        <v>529</v>
      </c>
      <c r="C24" s="199" t="s">
        <v>594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628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598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5"/>
      <c r="AB6" s="18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5"/>
      <c r="AB7" s="185"/>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6"/>
      <c r="AB8" s="186"/>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7"/>
      <c r="AB9" s="18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5"/>
      <c r="AB10" s="185"/>
    </row>
    <row r="11" spans="1:28" ht="18.75" x14ac:dyDescent="0.25">
      <c r="A11" s="259" t="str">
        <f>'1. паспорт местоположение'!A12:C12</f>
        <v>O_TP3300.PS.0140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6"/>
      <c r="AB11" s="186"/>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7"/>
      <c r="AB12" s="18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18.75" x14ac:dyDescent="0.25">
      <c r="A14" s="259" t="str">
        <f>'1. паспорт местоположение'!A15:C15</f>
        <v>Реконструкция ПС 110 кВ Кулаково (замена силовых трансформаторов 2х16 МВА на 2x25 МВА)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7"/>
      <c r="AB15" s="18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528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384</v>
      </c>
      <c r="B23" s="295"/>
      <c r="C23" s="295"/>
      <c r="D23" s="295"/>
      <c r="E23" s="295"/>
      <c r="F23" s="295"/>
      <c r="G23" s="295"/>
      <c r="H23" s="295"/>
      <c r="I23" s="295"/>
      <c r="J23" s="295"/>
      <c r="K23" s="295"/>
      <c r="L23" s="296"/>
      <c r="M23" s="293" t="s">
        <v>385</v>
      </c>
      <c r="N23" s="293"/>
      <c r="O23" s="293"/>
      <c r="P23" s="293"/>
      <c r="Q23" s="293"/>
      <c r="R23" s="293"/>
      <c r="S23" s="293"/>
      <c r="T23" s="293"/>
      <c r="U23" s="293"/>
      <c r="V23" s="293"/>
      <c r="W23" s="293"/>
      <c r="X23" s="293"/>
      <c r="Y23" s="293"/>
      <c r="Z23" s="293"/>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x14ac:dyDescent="0.2">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18.75" x14ac:dyDescent="0.2">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7"/>
      <c r="Q15" s="7"/>
      <c r="R15" s="7"/>
      <c r="S15" s="7"/>
      <c r="T15" s="7"/>
      <c r="U15" s="7"/>
      <c r="V15" s="7"/>
      <c r="W15" s="7"/>
      <c r="X15" s="7"/>
      <c r="Y15" s="7"/>
      <c r="Z15" s="7"/>
    </row>
    <row r="16" spans="1:28" s="2" customFormat="1" ht="15" customHeight="1" x14ac:dyDescent="0.2">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297" t="s">
        <v>505</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3"/>
      <c r="Q19" s="3"/>
      <c r="R19" s="3"/>
      <c r="S19" s="3"/>
      <c r="T19" s="3"/>
      <c r="U19" s="3"/>
      <c r="V19" s="3"/>
      <c r="W19" s="3"/>
    </row>
    <row r="20" spans="1:26" s="2" customFormat="1" ht="51" customHeight="1" x14ac:dyDescent="0.2">
      <c r="A20" s="264"/>
      <c r="B20" s="264"/>
      <c r="C20" s="264"/>
      <c r="D20" s="264"/>
      <c r="E20" s="44" t="s">
        <v>85</v>
      </c>
      <c r="F20" s="44" t="s">
        <v>84</v>
      </c>
      <c r="G20" s="44" t="s">
        <v>83</v>
      </c>
      <c r="H20" s="44" t="s">
        <v>82</v>
      </c>
      <c r="I20" s="44" t="s">
        <v>81</v>
      </c>
      <c r="J20" s="44" t="s">
        <v>80</v>
      </c>
      <c r="K20" s="44" t="s">
        <v>5</v>
      </c>
      <c r="L20" s="51" t="s">
        <v>4</v>
      </c>
      <c r="M20" s="50" t="s">
        <v>230</v>
      </c>
      <c r="N20" s="50" t="s">
        <v>79</v>
      </c>
      <c r="O20" s="50"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1"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58" t="str">
        <f>'1. паспорт местоположение'!A15:C15</f>
        <v>Реконструкция ПС 110 кВ Кулаково (замена силовых трансформаторов 2х16 МВА на 2x25 МВА)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506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358</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357</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356</v>
      </c>
      <c r="AO25" s="311"/>
      <c r="AP25" s="311"/>
      <c r="AQ25" s="306"/>
      <c r="AR25" s="306"/>
      <c r="AS25" s="121"/>
    </row>
    <row r="26" spans="1:45" ht="17.25" customHeight="1" x14ac:dyDescent="0.25">
      <c r="A26" s="318" t="s">
        <v>355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1" t="s">
        <v>354</v>
      </c>
      <c r="AO26" s="302"/>
      <c r="AP26" s="303"/>
      <c r="AQ26" s="304"/>
      <c r="AR26" s="305"/>
      <c r="AS26" s="121"/>
    </row>
    <row r="27" spans="1:45" ht="17.25" customHeight="1" x14ac:dyDescent="0.25">
      <c r="A27" s="318" t="s">
        <v>353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1" t="s">
        <v>352</v>
      </c>
      <c r="AO27" s="302"/>
      <c r="AP27" s="303"/>
      <c r="AQ27" s="304"/>
      <c r="AR27" s="305"/>
      <c r="AS27" s="121"/>
    </row>
    <row r="28" spans="1:45" ht="27.75" customHeight="1" thickBot="1" x14ac:dyDescent="0.3">
      <c r="A28" s="321" t="s">
        <v>351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350</v>
      </c>
      <c r="AO28" s="326"/>
      <c r="AP28" s="327"/>
      <c r="AQ28" s="304"/>
      <c r="AR28" s="305"/>
      <c r="AS28" s="121"/>
    </row>
    <row r="29" spans="1:45" ht="17.25" customHeight="1" x14ac:dyDescent="0.25">
      <c r="A29" s="312" t="s">
        <v>349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4"/>
      <c r="AR29" s="317"/>
      <c r="AS29" s="121"/>
    </row>
    <row r="30" spans="1:45" ht="17.25" customHeight="1" x14ac:dyDescent="0.25">
      <c r="A30" s="318" t="s">
        <v>348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347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322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346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345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310</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344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343</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342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339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338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337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336</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335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316</v>
      </c>
      <c r="AN47" s="337"/>
      <c r="AO47" s="129" t="s">
        <v>315</v>
      </c>
      <c r="AP47" s="129" t="s">
        <v>314</v>
      </c>
      <c r="AQ47" s="121"/>
    </row>
    <row r="48" spans="1:45" ht="12" customHeight="1" x14ac:dyDescent="0.25">
      <c r="A48" s="318" t="s">
        <v>334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333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332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331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316</v>
      </c>
      <c r="AN52" s="337"/>
      <c r="AO52" s="129" t="s">
        <v>315</v>
      </c>
      <c r="AP52" s="129" t="s">
        <v>314</v>
      </c>
      <c r="AQ52" s="121"/>
    </row>
    <row r="53" spans="1:43" ht="11.25" customHeight="1" x14ac:dyDescent="0.25">
      <c r="A53" s="340" t="s">
        <v>330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329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328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327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326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316</v>
      </c>
      <c r="AN58" s="337"/>
      <c r="AO58" s="129" t="s">
        <v>315</v>
      </c>
      <c r="AP58" s="129" t="s">
        <v>314</v>
      </c>
      <c r="AQ58" s="121"/>
    </row>
    <row r="59" spans="1:43" ht="12.75" customHeight="1" x14ac:dyDescent="0.25">
      <c r="A59" s="342" t="s">
        <v>325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324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323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321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320</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313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319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318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317</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316</v>
      </c>
      <c r="AN74" s="337"/>
      <c r="AO74" s="129" t="s">
        <v>315</v>
      </c>
      <c r="AP74" s="129" t="s">
        <v>314</v>
      </c>
      <c r="AQ74" s="121"/>
    </row>
    <row r="75" spans="1:43" ht="25.5" customHeight="1" x14ac:dyDescent="0.25">
      <c r="A75" s="345" t="s">
        <v>313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305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304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303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302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301</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300</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299</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H44" sqref="H44"/>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O_TP3300.PS.0140</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ПС 110 кВ Кулаково (замена силовых трансформаторов 2х16 МВА на 2x25 МВА)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68" t="s">
        <v>507</v>
      </c>
      <c r="B19" s="368"/>
      <c r="C19" s="368"/>
      <c r="D19" s="368"/>
      <c r="E19" s="368"/>
      <c r="F19" s="368"/>
      <c r="G19" s="368"/>
      <c r="H19" s="368"/>
      <c r="I19" s="368"/>
      <c r="J19" s="368"/>
      <c r="K19" s="368"/>
      <c r="L19" s="368"/>
    </row>
    <row r="20" spans="1:12" x14ac:dyDescent="0.25">
      <c r="A20" s="68"/>
      <c r="B20" s="68"/>
      <c r="C20" s="85"/>
      <c r="D20" s="85"/>
      <c r="E20" s="85"/>
      <c r="F20" s="85"/>
      <c r="G20" s="85"/>
      <c r="H20" s="85"/>
      <c r="I20" s="85"/>
      <c r="J20" s="85"/>
      <c r="K20" s="85"/>
      <c r="L20" s="85"/>
    </row>
    <row r="21" spans="1:12" ht="28.5" customHeight="1" x14ac:dyDescent="0.25">
      <c r="A21" s="369" t="s">
        <v>221</v>
      </c>
      <c r="B21" s="369" t="s">
        <v>220</v>
      </c>
      <c r="C21" s="375" t="s">
        <v>439</v>
      </c>
      <c r="D21" s="375"/>
      <c r="E21" s="375"/>
      <c r="F21" s="375"/>
      <c r="G21" s="375"/>
      <c r="H21" s="375"/>
      <c r="I21" s="370" t="s">
        <v>219</v>
      </c>
      <c r="J21" s="372" t="s">
        <v>441</v>
      </c>
      <c r="K21" s="369" t="s">
        <v>218</v>
      </c>
      <c r="L21" s="371" t="s">
        <v>440</v>
      </c>
    </row>
    <row r="22" spans="1:12" ht="58.5" customHeight="1" x14ac:dyDescent="0.25">
      <c r="A22" s="369"/>
      <c r="B22" s="369"/>
      <c r="C22" s="376" t="s">
        <v>3</v>
      </c>
      <c r="D22" s="376"/>
      <c r="E22" s="175"/>
      <c r="F22" s="176"/>
      <c r="G22" s="377" t="s">
        <v>2</v>
      </c>
      <c r="H22" s="378"/>
      <c r="I22" s="370"/>
      <c r="J22" s="373"/>
      <c r="K22" s="369"/>
      <c r="L22" s="371"/>
    </row>
    <row r="23" spans="1:12" ht="47.25" x14ac:dyDescent="0.25">
      <c r="A23" s="369"/>
      <c r="B23" s="369"/>
      <c r="C23" s="84" t="s">
        <v>217</v>
      </c>
      <c r="D23" s="84" t="s">
        <v>216</v>
      </c>
      <c r="E23" s="84" t="s">
        <v>217</v>
      </c>
      <c r="F23" s="84" t="s">
        <v>216</v>
      </c>
      <c r="G23" s="84" t="s">
        <v>217</v>
      </c>
      <c r="H23" s="84" t="s">
        <v>216</v>
      </c>
      <c r="I23" s="370"/>
      <c r="J23" s="374"/>
      <c r="K23" s="369"/>
      <c r="L23" s="371"/>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7">
        <v>1</v>
      </c>
      <c r="B25" s="78" t="s">
        <v>215</v>
      </c>
      <c r="C25" s="78"/>
      <c r="D25" s="82"/>
      <c r="E25" s="82"/>
      <c r="F25" s="82"/>
      <c r="G25" s="82"/>
      <c r="H25" s="82"/>
      <c r="I25" s="240"/>
      <c r="J25" s="240"/>
      <c r="K25" s="75"/>
      <c r="L25" s="95"/>
    </row>
    <row r="26" spans="1:12" ht="21.75" customHeight="1" x14ac:dyDescent="0.25">
      <c r="A26" s="77" t="s">
        <v>214</v>
      </c>
      <c r="B26" s="83" t="s">
        <v>446</v>
      </c>
      <c r="C26" s="215" t="s">
        <v>583</v>
      </c>
      <c r="D26" s="215" t="s">
        <v>583</v>
      </c>
      <c r="E26" s="82"/>
      <c r="F26" s="82"/>
      <c r="G26" s="215" t="s">
        <v>583</v>
      </c>
      <c r="H26" s="215" t="s">
        <v>583</v>
      </c>
      <c r="I26" s="240"/>
      <c r="J26" s="240"/>
      <c r="K26" s="75"/>
      <c r="L26" s="75"/>
    </row>
    <row r="27" spans="1:12" s="69" customFormat="1" ht="39" customHeight="1" x14ac:dyDescent="0.25">
      <c r="A27" s="77" t="s">
        <v>213</v>
      </c>
      <c r="B27" s="83" t="s">
        <v>448</v>
      </c>
      <c r="C27" s="215" t="s">
        <v>583</v>
      </c>
      <c r="D27" s="215" t="s">
        <v>583</v>
      </c>
      <c r="E27" s="82"/>
      <c r="F27" s="82"/>
      <c r="G27" s="215" t="s">
        <v>583</v>
      </c>
      <c r="H27" s="215" t="s">
        <v>583</v>
      </c>
      <c r="I27" s="240"/>
      <c r="J27" s="240"/>
      <c r="K27" s="75"/>
      <c r="L27" s="75"/>
    </row>
    <row r="28" spans="1:12" s="69" customFormat="1" ht="70.5" customHeight="1" x14ac:dyDescent="0.25">
      <c r="A28" s="77" t="s">
        <v>447</v>
      </c>
      <c r="B28" s="83" t="s">
        <v>452</v>
      </c>
      <c r="C28" s="215" t="s">
        <v>583</v>
      </c>
      <c r="D28" s="215" t="s">
        <v>583</v>
      </c>
      <c r="E28" s="82"/>
      <c r="F28" s="82"/>
      <c r="G28" s="215" t="s">
        <v>583</v>
      </c>
      <c r="H28" s="215" t="s">
        <v>583</v>
      </c>
      <c r="I28" s="240"/>
      <c r="J28" s="240"/>
      <c r="K28" s="75"/>
      <c r="L28" s="75"/>
    </row>
    <row r="29" spans="1:12" s="69" customFormat="1" ht="54" customHeight="1" x14ac:dyDescent="0.25">
      <c r="A29" s="77" t="s">
        <v>212</v>
      </c>
      <c r="B29" s="83" t="s">
        <v>451</v>
      </c>
      <c r="C29" s="215" t="s">
        <v>583</v>
      </c>
      <c r="D29" s="215" t="s">
        <v>583</v>
      </c>
      <c r="E29" s="82"/>
      <c r="F29" s="82"/>
      <c r="G29" s="215" t="s">
        <v>583</v>
      </c>
      <c r="H29" s="215" t="s">
        <v>583</v>
      </c>
      <c r="I29" s="240"/>
      <c r="J29" s="240"/>
      <c r="K29" s="75"/>
      <c r="L29" s="75"/>
    </row>
    <row r="30" spans="1:12" s="69" customFormat="1" ht="42" customHeight="1" x14ac:dyDescent="0.25">
      <c r="A30" s="77" t="s">
        <v>211</v>
      </c>
      <c r="B30" s="83" t="s">
        <v>453</v>
      </c>
      <c r="C30" s="215" t="s">
        <v>583</v>
      </c>
      <c r="D30" s="215" t="s">
        <v>583</v>
      </c>
      <c r="E30" s="82"/>
      <c r="F30" s="82"/>
      <c r="G30" s="215" t="s">
        <v>583</v>
      </c>
      <c r="H30" s="215" t="s">
        <v>583</v>
      </c>
      <c r="I30" s="240"/>
      <c r="J30" s="240"/>
      <c r="K30" s="75"/>
      <c r="L30" s="75"/>
    </row>
    <row r="31" spans="1:12" s="69" customFormat="1" ht="37.5" customHeight="1" x14ac:dyDescent="0.25">
      <c r="A31" s="77" t="s">
        <v>210</v>
      </c>
      <c r="B31" s="76" t="s">
        <v>449</v>
      </c>
      <c r="C31" s="218">
        <v>45444</v>
      </c>
      <c r="D31" s="218">
        <f>C31+30</f>
        <v>45474</v>
      </c>
      <c r="E31" s="82"/>
      <c r="F31" s="82"/>
      <c r="G31" s="218">
        <v>45444</v>
      </c>
      <c r="H31" s="218">
        <f>G31+30</f>
        <v>45474</v>
      </c>
      <c r="I31" s="240">
        <v>1</v>
      </c>
      <c r="J31" s="240">
        <v>1</v>
      </c>
      <c r="K31" s="75"/>
      <c r="L31" s="75"/>
    </row>
    <row r="32" spans="1:12" s="69" customFormat="1" ht="31.5" x14ac:dyDescent="0.25">
      <c r="A32" s="77" t="s">
        <v>208</v>
      </c>
      <c r="B32" s="76" t="s">
        <v>454</v>
      </c>
      <c r="C32" s="218">
        <f>D31+90</f>
        <v>45564</v>
      </c>
      <c r="D32" s="218">
        <f>C32+55</f>
        <v>45619</v>
      </c>
      <c r="E32" s="82"/>
      <c r="F32" s="82"/>
      <c r="G32" s="218">
        <f>H31+90</f>
        <v>45564</v>
      </c>
      <c r="H32" s="218">
        <f>G32+55</f>
        <v>45619</v>
      </c>
      <c r="I32" s="240">
        <v>1</v>
      </c>
      <c r="J32" s="240">
        <v>1</v>
      </c>
      <c r="K32" s="75"/>
      <c r="L32" s="75"/>
    </row>
    <row r="33" spans="1:12" s="69" customFormat="1" ht="37.5" customHeight="1" x14ac:dyDescent="0.25">
      <c r="A33" s="77" t="s">
        <v>465</v>
      </c>
      <c r="B33" s="76" t="s">
        <v>383</v>
      </c>
      <c r="C33" s="219">
        <f>D32</f>
        <v>45619</v>
      </c>
      <c r="D33" s="219">
        <f>C33+30</f>
        <v>45649</v>
      </c>
      <c r="E33" s="82"/>
      <c r="F33" s="82"/>
      <c r="G33" s="219">
        <f>H32</f>
        <v>45619</v>
      </c>
      <c r="H33" s="219">
        <f>G33+30</f>
        <v>45649</v>
      </c>
      <c r="I33" s="240">
        <v>1</v>
      </c>
      <c r="J33" s="240">
        <v>1</v>
      </c>
      <c r="K33" s="75"/>
      <c r="L33" s="75"/>
    </row>
    <row r="34" spans="1:12" s="69" customFormat="1" ht="47.25" customHeight="1" x14ac:dyDescent="0.25">
      <c r="A34" s="77" t="s">
        <v>466</v>
      </c>
      <c r="B34" s="76" t="s">
        <v>458</v>
      </c>
      <c r="C34" s="215" t="s">
        <v>583</v>
      </c>
      <c r="D34" s="215" t="s">
        <v>583</v>
      </c>
      <c r="E34" s="81"/>
      <c r="F34" s="81"/>
      <c r="G34" s="215" t="s">
        <v>583</v>
      </c>
      <c r="H34" s="215" t="s">
        <v>583</v>
      </c>
      <c r="I34" s="240"/>
      <c r="J34" s="240"/>
      <c r="K34" s="81"/>
      <c r="L34" s="75"/>
    </row>
    <row r="35" spans="1:12" s="69" customFormat="1" ht="49.5" customHeight="1" x14ac:dyDescent="0.25">
      <c r="A35" s="77" t="s">
        <v>467</v>
      </c>
      <c r="B35" s="76" t="s">
        <v>209</v>
      </c>
      <c r="C35" s="219">
        <f>D37</f>
        <v>45649</v>
      </c>
      <c r="D35" s="216">
        <f>C35+3</f>
        <v>45652</v>
      </c>
      <c r="E35" s="81"/>
      <c r="F35" s="81"/>
      <c r="G35" s="219">
        <f>H37</f>
        <v>45649</v>
      </c>
      <c r="H35" s="216">
        <f>G35+30</f>
        <v>45679</v>
      </c>
      <c r="I35" s="240">
        <v>0.8</v>
      </c>
      <c r="J35" s="240">
        <v>1</v>
      </c>
      <c r="K35" s="81"/>
      <c r="L35" s="75"/>
    </row>
    <row r="36" spans="1:12" ht="37.5" customHeight="1" x14ac:dyDescent="0.25">
      <c r="A36" s="77" t="s">
        <v>468</v>
      </c>
      <c r="B36" s="76" t="s">
        <v>450</v>
      </c>
      <c r="C36" s="215" t="s">
        <v>583</v>
      </c>
      <c r="D36" s="215" t="s">
        <v>583</v>
      </c>
      <c r="E36" s="215" t="s">
        <v>583</v>
      </c>
      <c r="F36" s="215" t="s">
        <v>583</v>
      </c>
      <c r="G36" s="215" t="s">
        <v>583</v>
      </c>
      <c r="H36" s="215" t="s">
        <v>583</v>
      </c>
      <c r="I36" s="240"/>
      <c r="J36" s="240"/>
      <c r="K36" s="75"/>
      <c r="L36" s="75"/>
    </row>
    <row r="37" spans="1:12" x14ac:dyDescent="0.25">
      <c r="A37" s="77" t="s">
        <v>469</v>
      </c>
      <c r="B37" s="76" t="s">
        <v>207</v>
      </c>
      <c r="C37" s="219">
        <f>D32</f>
        <v>45619</v>
      </c>
      <c r="D37" s="216">
        <f>C37+30</f>
        <v>45649</v>
      </c>
      <c r="E37" s="80"/>
      <c r="F37" s="79"/>
      <c r="G37" s="219">
        <f>H32</f>
        <v>45619</v>
      </c>
      <c r="H37" s="216">
        <f>G37+30</f>
        <v>45649</v>
      </c>
      <c r="I37" s="240">
        <v>1</v>
      </c>
      <c r="J37" s="240">
        <v>1</v>
      </c>
      <c r="K37" s="75"/>
      <c r="L37" s="75"/>
    </row>
    <row r="38" spans="1:12" x14ac:dyDescent="0.25">
      <c r="A38" s="77" t="s">
        <v>470</v>
      </c>
      <c r="B38" s="78" t="s">
        <v>206</v>
      </c>
      <c r="C38" s="217"/>
      <c r="D38" s="75"/>
      <c r="E38" s="75"/>
      <c r="F38" s="75"/>
      <c r="G38" s="217"/>
      <c r="H38" s="75"/>
      <c r="I38" s="240"/>
      <c r="J38" s="240"/>
      <c r="K38" s="75"/>
      <c r="L38" s="75"/>
    </row>
    <row r="39" spans="1:12" ht="63" x14ac:dyDescent="0.25">
      <c r="A39" s="77">
        <v>2</v>
      </c>
      <c r="B39" s="76" t="s">
        <v>455</v>
      </c>
      <c r="C39" s="215">
        <v>45654</v>
      </c>
      <c r="D39" s="215">
        <v>45684</v>
      </c>
      <c r="E39" s="75"/>
      <c r="F39" s="75"/>
      <c r="G39" s="215">
        <v>45654</v>
      </c>
      <c r="H39" s="215">
        <v>45684</v>
      </c>
      <c r="I39" s="240"/>
      <c r="J39" s="240"/>
      <c r="K39" s="75"/>
      <c r="L39" s="75"/>
    </row>
    <row r="40" spans="1:12" ht="33.75" customHeight="1" x14ac:dyDescent="0.25">
      <c r="A40" s="77" t="s">
        <v>205</v>
      </c>
      <c r="B40" s="76" t="s">
        <v>457</v>
      </c>
      <c r="C40" s="215">
        <v>45684</v>
      </c>
      <c r="D40" s="215">
        <v>45714</v>
      </c>
      <c r="E40" s="75"/>
      <c r="F40" s="75"/>
      <c r="G40" s="215">
        <v>45684</v>
      </c>
      <c r="H40" s="215">
        <v>45714</v>
      </c>
      <c r="I40" s="240"/>
      <c r="J40" s="240"/>
      <c r="K40" s="75"/>
      <c r="L40" s="75"/>
    </row>
    <row r="41" spans="1:12" ht="63" customHeight="1" x14ac:dyDescent="0.25">
      <c r="A41" s="77" t="s">
        <v>204</v>
      </c>
      <c r="B41" s="78" t="s">
        <v>538</v>
      </c>
      <c r="C41" s="215"/>
      <c r="D41" s="215"/>
      <c r="E41" s="75"/>
      <c r="F41" s="75"/>
      <c r="G41" s="215"/>
      <c r="H41" s="215"/>
      <c r="I41" s="240"/>
      <c r="J41" s="240"/>
      <c r="K41" s="75"/>
      <c r="L41" s="75"/>
    </row>
    <row r="42" spans="1:12" ht="58.5" customHeight="1" x14ac:dyDescent="0.25">
      <c r="A42" s="77">
        <v>3</v>
      </c>
      <c r="B42" s="76" t="s">
        <v>456</v>
      </c>
      <c r="C42" s="215">
        <v>45714</v>
      </c>
      <c r="D42" s="215">
        <v>45744</v>
      </c>
      <c r="E42" s="75"/>
      <c r="F42" s="75"/>
      <c r="G42" s="215">
        <v>45714</v>
      </c>
      <c r="H42" s="215">
        <v>45744</v>
      </c>
      <c r="I42" s="240"/>
      <c r="J42" s="240"/>
      <c r="K42" s="75"/>
      <c r="L42" s="75"/>
    </row>
    <row r="43" spans="1:12" ht="34.5" customHeight="1" x14ac:dyDescent="0.25">
      <c r="A43" s="77" t="s">
        <v>203</v>
      </c>
      <c r="B43" s="76" t="s">
        <v>201</v>
      </c>
      <c r="C43" s="215">
        <v>45744</v>
      </c>
      <c r="D43" s="215">
        <v>45774</v>
      </c>
      <c r="E43" s="75"/>
      <c r="F43" s="75"/>
      <c r="G43" s="215">
        <v>45744</v>
      </c>
      <c r="H43" s="215">
        <v>45774</v>
      </c>
      <c r="I43" s="240"/>
      <c r="J43" s="240"/>
      <c r="K43" s="75"/>
      <c r="L43" s="75"/>
    </row>
    <row r="44" spans="1:12" ht="24.75" customHeight="1" x14ac:dyDescent="0.25">
      <c r="A44" s="77" t="s">
        <v>202</v>
      </c>
      <c r="B44" s="76" t="s">
        <v>199</v>
      </c>
      <c r="C44" s="215">
        <v>45774</v>
      </c>
      <c r="D44" s="215">
        <v>45804</v>
      </c>
      <c r="E44" s="75"/>
      <c r="F44" s="75"/>
      <c r="G44" s="215">
        <v>45774</v>
      </c>
      <c r="H44" s="215">
        <v>46169</v>
      </c>
      <c r="I44" s="240"/>
      <c r="J44" s="240"/>
      <c r="K44" s="75"/>
      <c r="L44" s="75"/>
    </row>
    <row r="45" spans="1:12" ht="90.75" customHeight="1" x14ac:dyDescent="0.25">
      <c r="A45" s="77" t="s">
        <v>200</v>
      </c>
      <c r="B45" s="76" t="s">
        <v>461</v>
      </c>
      <c r="C45" s="215">
        <v>45804</v>
      </c>
      <c r="D45" s="215">
        <v>45834</v>
      </c>
      <c r="E45" s="75"/>
      <c r="F45" s="75"/>
      <c r="G45" s="215">
        <v>46169</v>
      </c>
      <c r="H45" s="215">
        <v>46199</v>
      </c>
      <c r="I45" s="240"/>
      <c r="J45" s="240"/>
      <c r="K45" s="75"/>
      <c r="L45" s="75"/>
    </row>
    <row r="46" spans="1:12" ht="167.25" customHeight="1" x14ac:dyDescent="0.25">
      <c r="A46" s="77" t="s">
        <v>198</v>
      </c>
      <c r="B46" s="76" t="s">
        <v>459</v>
      </c>
      <c r="C46" s="215" t="s">
        <v>583</v>
      </c>
      <c r="D46" s="215" t="s">
        <v>583</v>
      </c>
      <c r="E46" s="75"/>
      <c r="F46" s="75"/>
      <c r="G46" s="215" t="s">
        <v>583</v>
      </c>
      <c r="H46" s="215" t="s">
        <v>583</v>
      </c>
      <c r="I46" s="240"/>
      <c r="J46" s="240"/>
      <c r="K46" s="75"/>
      <c r="L46" s="75"/>
    </row>
    <row r="47" spans="1:12" ht="30.75" customHeight="1" x14ac:dyDescent="0.25">
      <c r="A47" s="77" t="s">
        <v>196</v>
      </c>
      <c r="B47" s="76" t="s">
        <v>197</v>
      </c>
      <c r="C47" s="215">
        <v>45834</v>
      </c>
      <c r="D47" s="215">
        <v>45864</v>
      </c>
      <c r="E47" s="75"/>
      <c r="F47" s="75"/>
      <c r="G47" s="215">
        <v>46199</v>
      </c>
      <c r="H47" s="215">
        <v>46229</v>
      </c>
      <c r="I47" s="240"/>
      <c r="J47" s="240"/>
      <c r="K47" s="75"/>
      <c r="L47" s="75"/>
    </row>
    <row r="48" spans="1:12" ht="37.5" customHeight="1" x14ac:dyDescent="0.25">
      <c r="A48" s="77" t="s">
        <v>471</v>
      </c>
      <c r="B48" s="78" t="s">
        <v>195</v>
      </c>
      <c r="C48" s="215"/>
      <c r="D48" s="215"/>
      <c r="E48" s="75"/>
      <c r="F48" s="75"/>
      <c r="G48" s="215"/>
      <c r="H48" s="215"/>
      <c r="I48" s="240"/>
      <c r="J48" s="240"/>
      <c r="K48" s="75"/>
      <c r="L48" s="75"/>
    </row>
    <row r="49" spans="1:12" ht="35.25" customHeight="1" x14ac:dyDescent="0.25">
      <c r="A49" s="77">
        <v>4</v>
      </c>
      <c r="B49" s="76" t="s">
        <v>193</v>
      </c>
      <c r="C49" s="215">
        <v>45864</v>
      </c>
      <c r="D49" s="215">
        <v>45883</v>
      </c>
      <c r="E49" s="75"/>
      <c r="F49" s="75"/>
      <c r="G49" s="215">
        <v>46229</v>
      </c>
      <c r="H49" s="215">
        <v>46248</v>
      </c>
      <c r="I49" s="240"/>
      <c r="J49" s="240"/>
      <c r="K49" s="75"/>
      <c r="L49" s="75"/>
    </row>
    <row r="50" spans="1:12" ht="86.25" customHeight="1" x14ac:dyDescent="0.25">
      <c r="A50" s="77" t="s">
        <v>194</v>
      </c>
      <c r="B50" s="76" t="s">
        <v>460</v>
      </c>
      <c r="C50" s="215">
        <v>45883</v>
      </c>
      <c r="D50" s="215">
        <v>45893</v>
      </c>
      <c r="E50" s="75"/>
      <c r="F50" s="75"/>
      <c r="G50" s="215">
        <v>46248</v>
      </c>
      <c r="H50" s="215">
        <v>46258</v>
      </c>
      <c r="I50" s="240"/>
      <c r="J50" s="240"/>
      <c r="K50" s="75"/>
      <c r="L50" s="75"/>
    </row>
    <row r="51" spans="1:12" ht="77.25" customHeight="1" x14ac:dyDescent="0.25">
      <c r="A51" s="77" t="s">
        <v>192</v>
      </c>
      <c r="B51" s="76" t="s">
        <v>462</v>
      </c>
      <c r="C51" s="215">
        <v>45893</v>
      </c>
      <c r="D51" s="215">
        <v>45915</v>
      </c>
      <c r="E51" s="75"/>
      <c r="F51" s="75"/>
      <c r="G51" s="215">
        <v>46258</v>
      </c>
      <c r="H51" s="215">
        <v>46280</v>
      </c>
      <c r="I51" s="240"/>
      <c r="J51" s="240"/>
      <c r="K51" s="75"/>
      <c r="L51" s="75"/>
    </row>
    <row r="52" spans="1:12" ht="71.25" customHeight="1" x14ac:dyDescent="0.25">
      <c r="A52" s="77" t="s">
        <v>190</v>
      </c>
      <c r="B52" s="76" t="s">
        <v>191</v>
      </c>
      <c r="C52" s="215" t="s">
        <v>583</v>
      </c>
      <c r="D52" s="215" t="s">
        <v>583</v>
      </c>
      <c r="E52" s="75"/>
      <c r="F52" s="75"/>
      <c r="G52" s="215" t="s">
        <v>583</v>
      </c>
      <c r="H52" s="215" t="s">
        <v>583</v>
      </c>
      <c r="I52" s="240"/>
      <c r="J52" s="240"/>
      <c r="K52" s="75"/>
      <c r="L52" s="75"/>
    </row>
    <row r="53" spans="1:12" ht="48" customHeight="1" x14ac:dyDescent="0.25">
      <c r="A53" s="77" t="s">
        <v>188</v>
      </c>
      <c r="B53" s="184" t="s">
        <v>463</v>
      </c>
      <c r="C53" s="215">
        <v>45915</v>
      </c>
      <c r="D53" s="215">
        <v>45930</v>
      </c>
      <c r="E53" s="75"/>
      <c r="F53" s="75"/>
      <c r="G53" s="215">
        <v>46280</v>
      </c>
      <c r="H53" s="215">
        <v>46295</v>
      </c>
      <c r="I53" s="240"/>
      <c r="J53" s="240"/>
      <c r="K53" s="75"/>
      <c r="L53" s="75"/>
    </row>
    <row r="54" spans="1:12" ht="46.5" customHeight="1" x14ac:dyDescent="0.25">
      <c r="A54" s="77" t="s">
        <v>464</v>
      </c>
      <c r="B54" s="76" t="s">
        <v>189</v>
      </c>
      <c r="C54" s="215" t="s">
        <v>583</v>
      </c>
      <c r="D54" s="215" t="s">
        <v>583</v>
      </c>
      <c r="E54" s="75"/>
      <c r="F54" s="75"/>
      <c r="G54" s="215" t="s">
        <v>583</v>
      </c>
      <c r="H54" s="215" t="s">
        <v>583</v>
      </c>
      <c r="I54" s="240"/>
      <c r="J54" s="240"/>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9" zoomScale="60" zoomScaleNormal="70" workbookViewId="0">
      <selection activeCell="N38" sqref="N38"/>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140625" style="67" customWidth="1"/>
    <col min="9" max="9" width="5.42578125" style="67" customWidth="1"/>
    <col min="10" max="10" width="8.140625" style="67" customWidth="1"/>
    <col min="11" max="11" width="7.28515625" style="67" customWidth="1"/>
    <col min="12" max="12" width="8.855468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70</v>
      </c>
    </row>
    <row r="2" spans="1:29" ht="18.75" x14ac:dyDescent="0.3">
      <c r="A2" s="67"/>
      <c r="B2" s="67"/>
      <c r="C2" s="67"/>
      <c r="D2" s="67"/>
      <c r="E2" s="67"/>
      <c r="F2" s="67"/>
      <c r="L2" s="67"/>
      <c r="M2" s="67"/>
      <c r="AC2" s="14" t="s">
        <v>11</v>
      </c>
    </row>
    <row r="3" spans="1:29" ht="18.75" x14ac:dyDescent="0.3">
      <c r="A3" s="67"/>
      <c r="B3" s="67"/>
      <c r="C3" s="67"/>
      <c r="D3" s="67"/>
      <c r="E3" s="67"/>
      <c r="F3" s="67"/>
      <c r="L3" s="67"/>
      <c r="M3" s="67"/>
      <c r="AC3" s="14"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7"/>
      <c r="B5" s="67"/>
      <c r="C5" s="67"/>
      <c r="D5" s="67"/>
      <c r="E5" s="67"/>
      <c r="F5" s="67"/>
      <c r="L5" s="67"/>
      <c r="M5" s="67"/>
      <c r="AC5" s="14"/>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5"/>
      <c r="B7" s="185"/>
      <c r="C7" s="185"/>
      <c r="D7" s="185"/>
      <c r="E7" s="185"/>
      <c r="F7" s="185"/>
      <c r="G7" s="185"/>
      <c r="H7" s="185"/>
      <c r="I7" s="185"/>
      <c r="J7" s="73"/>
      <c r="K7" s="73"/>
      <c r="L7" s="73"/>
      <c r="M7" s="73"/>
      <c r="N7" s="73"/>
      <c r="O7" s="73"/>
      <c r="P7" s="73"/>
      <c r="Q7" s="73"/>
      <c r="R7" s="73"/>
      <c r="S7" s="73"/>
      <c r="T7" s="73"/>
      <c r="U7" s="73"/>
      <c r="V7" s="73"/>
      <c r="W7" s="73"/>
      <c r="X7" s="73"/>
      <c r="Y7" s="73"/>
      <c r="Z7" s="73"/>
      <c r="AA7" s="73"/>
      <c r="AB7" s="73"/>
      <c r="AC7" s="73"/>
    </row>
    <row r="8" spans="1:29" ht="18.75" x14ac:dyDescent="0.25">
      <c r="A8" s="259" t="s">
        <v>541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5"/>
      <c r="B10" s="185"/>
      <c r="C10" s="185"/>
      <c r="D10" s="185"/>
      <c r="E10" s="185"/>
      <c r="F10" s="185"/>
      <c r="G10" s="185"/>
      <c r="H10" s="185"/>
      <c r="I10" s="185"/>
      <c r="J10" s="73"/>
      <c r="K10" s="73"/>
      <c r="L10" s="73"/>
      <c r="M10" s="73"/>
      <c r="N10" s="73"/>
      <c r="O10" s="73"/>
      <c r="P10" s="73"/>
      <c r="Q10" s="73"/>
      <c r="R10" s="73"/>
      <c r="S10" s="73"/>
      <c r="T10" s="73"/>
      <c r="U10" s="73"/>
      <c r="V10" s="73"/>
      <c r="W10" s="73"/>
      <c r="X10" s="73"/>
      <c r="Y10" s="73"/>
      <c r="Z10" s="73"/>
      <c r="AA10" s="73"/>
      <c r="AB10" s="73"/>
      <c r="AC10" s="73"/>
    </row>
    <row r="11" spans="1:29" ht="18.75" x14ac:dyDescent="0.25">
      <c r="A11" s="259" t="str">
        <f>'1. паспорт местоположение'!A12:C12</f>
        <v>O_TP3300.PS.0140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ht="18.75" x14ac:dyDescent="0.25">
      <c r="A14" s="259" t="str">
        <f>'1. паспорт местоположение'!A15:C15</f>
        <v>Реконструкция ПС 110 кВ Кулаково (замена силовых трансформаторов 2х16 МВА на 2x25 МВА)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1" t="s">
        <v>508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7"/>
      <c r="B19" s="67"/>
      <c r="C19" s="67"/>
      <c r="D19" s="67"/>
      <c r="E19" s="200"/>
      <c r="F19" s="200"/>
      <c r="G19" s="200"/>
      <c r="L19" s="67"/>
      <c r="M19" s="67"/>
      <c r="N19" s="67"/>
      <c r="O19" s="67"/>
      <c r="P19" s="67"/>
      <c r="Q19" s="67"/>
      <c r="R19" s="67"/>
      <c r="S19" s="67"/>
      <c r="T19" s="67"/>
      <c r="U19" s="67"/>
      <c r="V19" s="67"/>
      <c r="W19" s="67"/>
      <c r="X19" s="67"/>
      <c r="Y19" s="67"/>
      <c r="Z19" s="67"/>
      <c r="AA19" s="67"/>
      <c r="AB19" s="67"/>
    </row>
    <row r="20" spans="1:32" ht="33" customHeight="1" x14ac:dyDescent="0.25">
      <c r="A20" s="382" t="s">
        <v>187</v>
      </c>
      <c r="B20" s="382" t="s">
        <v>186</v>
      </c>
      <c r="C20" s="385" t="s">
        <v>185</v>
      </c>
      <c r="D20" s="385"/>
      <c r="E20" s="386" t="s">
        <v>184</v>
      </c>
      <c r="F20" s="386"/>
      <c r="G20" s="387" t="s">
        <v>650</v>
      </c>
      <c r="H20" s="390" t="s">
        <v>545</v>
      </c>
      <c r="I20" s="391"/>
      <c r="J20" s="391"/>
      <c r="K20" s="391"/>
      <c r="L20" s="390" t="s">
        <v>546</v>
      </c>
      <c r="M20" s="391"/>
      <c r="N20" s="391"/>
      <c r="O20" s="391"/>
      <c r="P20" s="390" t="s">
        <v>547</v>
      </c>
      <c r="Q20" s="391"/>
      <c r="R20" s="391"/>
      <c r="S20" s="391"/>
      <c r="T20" s="390" t="s">
        <v>599</v>
      </c>
      <c r="U20" s="391"/>
      <c r="V20" s="391"/>
      <c r="W20" s="391"/>
      <c r="X20" s="390" t="s">
        <v>651</v>
      </c>
      <c r="Y20" s="391"/>
      <c r="Z20" s="391"/>
      <c r="AA20" s="391"/>
      <c r="AB20" s="393" t="s">
        <v>183</v>
      </c>
      <c r="AC20" s="393"/>
      <c r="AD20" s="71"/>
      <c r="AE20" s="71"/>
      <c r="AF20" s="71"/>
    </row>
    <row r="21" spans="1:32" ht="99.75" customHeight="1" x14ac:dyDescent="0.25">
      <c r="A21" s="383"/>
      <c r="B21" s="383"/>
      <c r="C21" s="385"/>
      <c r="D21" s="385"/>
      <c r="E21" s="386"/>
      <c r="F21" s="386"/>
      <c r="G21" s="388"/>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93"/>
      <c r="AC21" s="393"/>
    </row>
    <row r="22" spans="1:32" ht="89.25" customHeight="1" x14ac:dyDescent="0.25">
      <c r="A22" s="384"/>
      <c r="B22" s="384"/>
      <c r="C22" s="252" t="s">
        <v>3</v>
      </c>
      <c r="D22" s="252" t="s">
        <v>181</v>
      </c>
      <c r="E22" s="223" t="s">
        <v>652</v>
      </c>
      <c r="F22" s="223" t="s">
        <v>653</v>
      </c>
      <c r="G22" s="389"/>
      <c r="H22" s="224" t="s">
        <v>489</v>
      </c>
      <c r="I22" s="224" t="s">
        <v>490</v>
      </c>
      <c r="J22" s="224" t="s">
        <v>489</v>
      </c>
      <c r="K22" s="224" t="s">
        <v>490</v>
      </c>
      <c r="L22" s="224" t="s">
        <v>489</v>
      </c>
      <c r="M22" s="224" t="s">
        <v>490</v>
      </c>
      <c r="N22" s="224" t="s">
        <v>489</v>
      </c>
      <c r="O22" s="224" t="s">
        <v>490</v>
      </c>
      <c r="P22" s="224" t="s">
        <v>489</v>
      </c>
      <c r="Q22" s="224" t="s">
        <v>490</v>
      </c>
      <c r="R22" s="224" t="s">
        <v>489</v>
      </c>
      <c r="S22" s="224" t="s">
        <v>490</v>
      </c>
      <c r="T22" s="224" t="s">
        <v>489</v>
      </c>
      <c r="U22" s="224" t="s">
        <v>490</v>
      </c>
      <c r="V22" s="224" t="s">
        <v>489</v>
      </c>
      <c r="W22" s="224" t="s">
        <v>490</v>
      </c>
      <c r="X22" s="224" t="s">
        <v>489</v>
      </c>
      <c r="Y22" s="224" t="s">
        <v>490</v>
      </c>
      <c r="Z22" s="224" t="s">
        <v>489</v>
      </c>
      <c r="AA22" s="224" t="s">
        <v>490</v>
      </c>
      <c r="AB22" s="252" t="s">
        <v>182</v>
      </c>
      <c r="AC22" s="252" t="s">
        <v>181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03" customFormat="1" ht="47.25" customHeight="1" x14ac:dyDescent="0.25">
      <c r="A24" s="201">
        <v>1</v>
      </c>
      <c r="B24" s="202" t="s">
        <v>180</v>
      </c>
      <c r="C24" s="226">
        <v>390.55258908083596</v>
      </c>
      <c r="D24" s="226">
        <v>412.7667498264783</v>
      </c>
      <c r="E24" s="226">
        <v>412.7667498264783</v>
      </c>
      <c r="F24" s="226">
        <v>324.27294467647829</v>
      </c>
      <c r="G24" s="226">
        <v>88.49380515</v>
      </c>
      <c r="H24" s="226">
        <v>146.62427281175198</v>
      </c>
      <c r="I24" s="226"/>
      <c r="J24" s="226">
        <v>19.567008270000002</v>
      </c>
      <c r="K24" s="226"/>
      <c r="L24" s="226">
        <v>213.529076389084</v>
      </c>
      <c r="M24" s="226"/>
      <c r="N24" s="226">
        <v>304.70593640200917</v>
      </c>
      <c r="O24" s="226"/>
      <c r="P24" s="226">
        <v>0</v>
      </c>
      <c r="Q24" s="226"/>
      <c r="R24" s="226">
        <v>4.4691259972751138E-9</v>
      </c>
      <c r="S24" s="226"/>
      <c r="T24" s="226">
        <v>0</v>
      </c>
      <c r="U24" s="226"/>
      <c r="V24" s="226">
        <v>0</v>
      </c>
      <c r="W24" s="226"/>
      <c r="X24" s="226">
        <v>0</v>
      </c>
      <c r="Y24" s="226"/>
      <c r="Z24" s="226" t="s">
        <v>584</v>
      </c>
      <c r="AA24" s="226"/>
      <c r="AB24" s="226">
        <v>360.15334920083598</v>
      </c>
      <c r="AC24" s="226">
        <v>324.27294467647835</v>
      </c>
    </row>
    <row r="25" spans="1:32" s="203" customFormat="1" ht="24" customHeight="1" x14ac:dyDescent="0.25">
      <c r="A25" s="204" t="s">
        <v>179</v>
      </c>
      <c r="B25" s="205" t="s">
        <v>178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584</v>
      </c>
      <c r="AA25" s="226"/>
      <c r="AB25" s="226">
        <v>0</v>
      </c>
      <c r="AC25" s="226">
        <v>0</v>
      </c>
    </row>
    <row r="26" spans="1:32" s="203" customFormat="1" x14ac:dyDescent="0.25">
      <c r="A26" s="204" t="s">
        <v>177</v>
      </c>
      <c r="B26" s="205" t="s">
        <v>176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584</v>
      </c>
      <c r="AA26" s="226"/>
      <c r="AB26" s="226">
        <v>0</v>
      </c>
      <c r="AC26" s="226">
        <v>0</v>
      </c>
    </row>
    <row r="27" spans="1:32" s="203" customFormat="1" ht="31.5" x14ac:dyDescent="0.25">
      <c r="A27" s="204" t="s">
        <v>175</v>
      </c>
      <c r="B27" s="205" t="s">
        <v>445</v>
      </c>
      <c r="C27" s="226"/>
      <c r="D27" s="226"/>
      <c r="E27" s="226"/>
      <c r="F27" s="226"/>
      <c r="G27" s="226">
        <v>60.825731469999987</v>
      </c>
      <c r="H27" s="226">
        <v>123.50018690063045</v>
      </c>
      <c r="I27" s="226"/>
      <c r="J27" s="226">
        <v>16.998506891666668</v>
      </c>
      <c r="K27" s="226"/>
      <c r="L27" s="226">
        <v>177.94089699090333</v>
      </c>
      <c r="M27" s="226"/>
      <c r="N27" s="226">
        <v>254.54084813175405</v>
      </c>
      <c r="O27" s="226"/>
      <c r="P27" s="226">
        <v>0</v>
      </c>
      <c r="Q27" s="226"/>
      <c r="R27" s="226">
        <v>3.7242716643959285E-9</v>
      </c>
      <c r="S27" s="226"/>
      <c r="T27" s="226">
        <v>0</v>
      </c>
      <c r="U27" s="226"/>
      <c r="V27" s="226">
        <v>0</v>
      </c>
      <c r="W27" s="226"/>
      <c r="X27" s="226">
        <v>0</v>
      </c>
      <c r="Y27" s="226"/>
      <c r="Z27" s="226" t="s">
        <v>584</v>
      </c>
      <c r="AA27" s="226"/>
      <c r="AB27" s="226">
        <v>301.44108389153376</v>
      </c>
      <c r="AC27" s="226">
        <v>271.53935502714501</v>
      </c>
    </row>
    <row r="28" spans="1:32" s="203" customFormat="1" x14ac:dyDescent="0.25">
      <c r="A28" s="204" t="s">
        <v>174</v>
      </c>
      <c r="B28" s="205" t="s">
        <v>173</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s="203" customFormat="1" x14ac:dyDescent="0.25">
      <c r="A29" s="204" t="s">
        <v>172</v>
      </c>
      <c r="B29" s="206" t="s">
        <v>171</v>
      </c>
      <c r="C29" s="226"/>
      <c r="D29" s="226"/>
      <c r="E29" s="226"/>
      <c r="F29" s="226"/>
      <c r="G29" s="226">
        <v>27.668073680000013</v>
      </c>
      <c r="H29" s="226">
        <v>23.124085911121526</v>
      </c>
      <c r="I29" s="226"/>
      <c r="J29" s="226">
        <v>2.5685013783333339</v>
      </c>
      <c r="K29" s="226"/>
      <c r="L29" s="226">
        <v>35.588179398180671</v>
      </c>
      <c r="M29" s="226"/>
      <c r="N29" s="226">
        <v>50.165088270255126</v>
      </c>
      <c r="O29" s="226"/>
      <c r="P29" s="226">
        <v>0</v>
      </c>
      <c r="Q29" s="226"/>
      <c r="R29" s="226">
        <v>7.4485433287918537E-10</v>
      </c>
      <c r="S29" s="226"/>
      <c r="T29" s="226">
        <v>0</v>
      </c>
      <c r="U29" s="226"/>
      <c r="V29" s="226">
        <v>0</v>
      </c>
      <c r="W29" s="226"/>
      <c r="X29" s="226">
        <v>0</v>
      </c>
      <c r="Y29" s="226"/>
      <c r="Z29" s="226" t="s">
        <v>584</v>
      </c>
      <c r="AA29" s="226"/>
      <c r="AB29" s="226">
        <v>58.712265309302197</v>
      </c>
      <c r="AC29" s="226">
        <v>52.733589649333339</v>
      </c>
    </row>
    <row r="30" spans="1:32" s="203" customFormat="1" ht="47.25" x14ac:dyDescent="0.25">
      <c r="A30" s="201" t="s">
        <v>64</v>
      </c>
      <c r="B30" s="202" t="s">
        <v>170</v>
      </c>
      <c r="C30" s="226">
        <v>327.53938225820042</v>
      </c>
      <c r="D30" s="226">
        <v>346.20653657508734</v>
      </c>
      <c r="E30" s="226">
        <v>346.20653657508734</v>
      </c>
      <c r="F30" s="226">
        <v>257.29242966508735</v>
      </c>
      <c r="G30" s="226">
        <v>88.914106909999987</v>
      </c>
      <c r="H30" s="226">
        <v>259.33818652128099</v>
      </c>
      <c r="I30" s="226"/>
      <c r="J30" s="226">
        <v>10.91142468</v>
      </c>
      <c r="K30" s="226"/>
      <c r="L30" s="226">
        <v>0</v>
      </c>
      <c r="M30" s="226"/>
      <c r="N30" s="226">
        <v>246.38100498508734</v>
      </c>
      <c r="O30" s="226"/>
      <c r="P30" s="226">
        <v>0</v>
      </c>
      <c r="Q30" s="226"/>
      <c r="R30" s="226">
        <v>0</v>
      </c>
      <c r="S30" s="226"/>
      <c r="T30" s="226">
        <v>0</v>
      </c>
      <c r="U30" s="226"/>
      <c r="V30" s="226">
        <v>0</v>
      </c>
      <c r="W30" s="226"/>
      <c r="X30" s="226">
        <v>0</v>
      </c>
      <c r="Y30" s="226"/>
      <c r="Z30" s="226" t="s">
        <v>584</v>
      </c>
      <c r="AA30" s="226"/>
      <c r="AB30" s="226">
        <v>259.33818652128099</v>
      </c>
      <c r="AC30" s="226">
        <v>257.29242966508735</v>
      </c>
    </row>
    <row r="31" spans="1:32" s="203" customFormat="1" x14ac:dyDescent="0.25">
      <c r="A31" s="201" t="s">
        <v>169</v>
      </c>
      <c r="B31" s="205" t="s">
        <v>168</v>
      </c>
      <c r="C31" s="226">
        <v>20.888392602122995</v>
      </c>
      <c r="D31" s="226">
        <v>20.888392602122995</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03" customFormat="1" ht="31.5" x14ac:dyDescent="0.25">
      <c r="A32" s="201" t="s">
        <v>167</v>
      </c>
      <c r="B32" s="205" t="s">
        <v>166</v>
      </c>
      <c r="C32" s="226">
        <v>87.89307082455997</v>
      </c>
      <c r="D32" s="226">
        <v>91.735314695042717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03" customFormat="1" x14ac:dyDescent="0.25">
      <c r="A33" s="201" t="s">
        <v>165</v>
      </c>
      <c r="B33" s="205" t="s">
        <v>164</v>
      </c>
      <c r="C33" s="226">
        <v>198.09163383673641</v>
      </c>
      <c r="D33" s="226">
        <v>211.14547522027058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03" customFormat="1" x14ac:dyDescent="0.25">
      <c r="A34" s="201" t="s">
        <v>163</v>
      </c>
      <c r="B34" s="205" t="s">
        <v>162</v>
      </c>
      <c r="C34" s="226">
        <v>20.666284994781069</v>
      </c>
      <c r="D34" s="226">
        <v>22.437354057651024</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03" customFormat="1" ht="31.5" x14ac:dyDescent="0.25">
      <c r="A35" s="201" t="s">
        <v>63</v>
      </c>
      <c r="B35" s="202"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03" customFormat="1" x14ac:dyDescent="0.25">
      <c r="A36" s="204" t="s">
        <v>160</v>
      </c>
      <c r="B36" s="205" t="s">
        <v>550</v>
      </c>
      <c r="C36" s="226"/>
      <c r="D36" s="226"/>
      <c r="E36" s="226"/>
      <c r="F36" s="226"/>
      <c r="G36" s="226">
        <v>0</v>
      </c>
      <c r="H36" s="226">
        <v>0</v>
      </c>
      <c r="I36" s="227" t="s">
        <v>600</v>
      </c>
      <c r="J36" s="226">
        <v>0</v>
      </c>
      <c r="K36" s="227" t="s">
        <v>600</v>
      </c>
      <c r="L36" s="226">
        <v>0</v>
      </c>
      <c r="M36" s="227" t="s">
        <v>600</v>
      </c>
      <c r="N36" s="226">
        <v>0</v>
      </c>
      <c r="O36" s="227" t="s">
        <v>600</v>
      </c>
      <c r="P36" s="226">
        <v>0</v>
      </c>
      <c r="Q36" s="227" t="s">
        <v>600</v>
      </c>
      <c r="R36" s="226">
        <v>0</v>
      </c>
      <c r="S36" s="227" t="s">
        <v>600</v>
      </c>
      <c r="T36" s="226">
        <v>0</v>
      </c>
      <c r="U36" s="227" t="s">
        <v>600</v>
      </c>
      <c r="V36" s="226">
        <v>0</v>
      </c>
      <c r="W36" s="227" t="s">
        <v>600</v>
      </c>
      <c r="X36" s="226">
        <v>0</v>
      </c>
      <c r="Y36" s="227" t="s">
        <v>600</v>
      </c>
      <c r="Z36" s="226" t="s">
        <v>584</v>
      </c>
      <c r="AA36" s="227" t="s">
        <v>584</v>
      </c>
      <c r="AB36" s="226">
        <v>0</v>
      </c>
      <c r="AC36" s="226">
        <v>0</v>
      </c>
    </row>
    <row r="37" spans="1:29" s="203" customFormat="1" ht="31.5" x14ac:dyDescent="0.25">
      <c r="A37" s="204" t="s">
        <v>159</v>
      </c>
      <c r="B37" s="207" t="s">
        <v>548</v>
      </c>
      <c r="C37" s="226"/>
      <c r="D37" s="226"/>
      <c r="E37" s="226"/>
      <c r="F37" s="226"/>
      <c r="G37" s="226">
        <v>50</v>
      </c>
      <c r="H37" s="226">
        <v>50</v>
      </c>
      <c r="I37" s="227">
        <v>3</v>
      </c>
      <c r="J37" s="226">
        <v>0</v>
      </c>
      <c r="K37" s="227" t="s">
        <v>600</v>
      </c>
      <c r="L37" s="226">
        <v>0</v>
      </c>
      <c r="M37" s="227" t="s">
        <v>600</v>
      </c>
      <c r="N37" s="226">
        <v>0</v>
      </c>
      <c r="O37" s="227"/>
      <c r="P37" s="226">
        <v>0</v>
      </c>
      <c r="Q37" s="227" t="s">
        <v>600</v>
      </c>
      <c r="R37" s="226">
        <v>0</v>
      </c>
      <c r="S37" s="227" t="s">
        <v>600</v>
      </c>
      <c r="T37" s="226">
        <v>0</v>
      </c>
      <c r="U37" s="227" t="s">
        <v>600</v>
      </c>
      <c r="V37" s="226">
        <v>0</v>
      </c>
      <c r="W37" s="227" t="s">
        <v>600</v>
      </c>
      <c r="X37" s="226">
        <v>0</v>
      </c>
      <c r="Y37" s="227" t="s">
        <v>600</v>
      </c>
      <c r="Z37" s="226" t="s">
        <v>584</v>
      </c>
      <c r="AA37" s="227" t="s">
        <v>584</v>
      </c>
      <c r="AB37" s="226">
        <v>50</v>
      </c>
      <c r="AC37" s="226">
        <v>50</v>
      </c>
    </row>
    <row r="38" spans="1:29" s="203" customFormat="1" x14ac:dyDescent="0.25">
      <c r="A38" s="204" t="s">
        <v>158</v>
      </c>
      <c r="B38" s="207" t="s">
        <v>149</v>
      </c>
      <c r="C38" s="226"/>
      <c r="D38" s="226"/>
      <c r="E38" s="226"/>
      <c r="F38" s="226"/>
      <c r="G38" s="226">
        <v>0</v>
      </c>
      <c r="H38" s="226">
        <v>0</v>
      </c>
      <c r="I38" s="227" t="s">
        <v>600</v>
      </c>
      <c r="J38" s="226">
        <v>0</v>
      </c>
      <c r="K38" s="227" t="s">
        <v>600</v>
      </c>
      <c r="L38" s="226">
        <v>0</v>
      </c>
      <c r="M38" s="227" t="s">
        <v>600</v>
      </c>
      <c r="N38" s="226">
        <v>0</v>
      </c>
      <c r="O38" s="227" t="s">
        <v>600</v>
      </c>
      <c r="P38" s="226">
        <v>0</v>
      </c>
      <c r="Q38" s="227" t="s">
        <v>600</v>
      </c>
      <c r="R38" s="226">
        <v>0</v>
      </c>
      <c r="S38" s="227" t="s">
        <v>600</v>
      </c>
      <c r="T38" s="226">
        <v>0</v>
      </c>
      <c r="U38" s="227" t="s">
        <v>600</v>
      </c>
      <c r="V38" s="226">
        <v>0</v>
      </c>
      <c r="W38" s="227" t="s">
        <v>600</v>
      </c>
      <c r="X38" s="226">
        <v>0</v>
      </c>
      <c r="Y38" s="227" t="s">
        <v>600</v>
      </c>
      <c r="Z38" s="226" t="s">
        <v>584</v>
      </c>
      <c r="AA38" s="227" t="s">
        <v>584</v>
      </c>
      <c r="AB38" s="226">
        <v>0</v>
      </c>
      <c r="AC38" s="226">
        <v>0</v>
      </c>
    </row>
    <row r="39" spans="1:29" s="203" customFormat="1" x14ac:dyDescent="0.25">
      <c r="A39" s="204" t="s">
        <v>157</v>
      </c>
      <c r="B39" s="205" t="s">
        <v>549</v>
      </c>
      <c r="C39" s="226"/>
      <c r="D39" s="226"/>
      <c r="E39" s="226"/>
      <c r="F39" s="226"/>
      <c r="G39" s="226">
        <v>0</v>
      </c>
      <c r="H39" s="226">
        <v>0</v>
      </c>
      <c r="I39" s="227" t="s">
        <v>600</v>
      </c>
      <c r="J39" s="226">
        <v>0</v>
      </c>
      <c r="K39" s="227" t="s">
        <v>600</v>
      </c>
      <c r="L39" s="226">
        <v>0</v>
      </c>
      <c r="M39" s="227" t="s">
        <v>600</v>
      </c>
      <c r="N39" s="226">
        <v>0</v>
      </c>
      <c r="O39" s="227" t="s">
        <v>600</v>
      </c>
      <c r="P39" s="226">
        <v>0</v>
      </c>
      <c r="Q39" s="227" t="s">
        <v>600</v>
      </c>
      <c r="R39" s="226">
        <v>0</v>
      </c>
      <c r="S39" s="227" t="s">
        <v>600</v>
      </c>
      <c r="T39" s="226">
        <v>0</v>
      </c>
      <c r="U39" s="227" t="s">
        <v>600</v>
      </c>
      <c r="V39" s="226">
        <v>0</v>
      </c>
      <c r="W39" s="227" t="s">
        <v>600</v>
      </c>
      <c r="X39" s="226">
        <v>0</v>
      </c>
      <c r="Y39" s="227" t="s">
        <v>600</v>
      </c>
      <c r="Z39" s="226" t="s">
        <v>584</v>
      </c>
      <c r="AA39" s="227" t="s">
        <v>584</v>
      </c>
      <c r="AB39" s="226">
        <v>0</v>
      </c>
      <c r="AC39" s="226">
        <v>0</v>
      </c>
    </row>
    <row r="40" spans="1:29" s="203" customFormat="1" x14ac:dyDescent="0.25">
      <c r="A40" s="204" t="s">
        <v>156</v>
      </c>
      <c r="B40" s="205" t="s">
        <v>551</v>
      </c>
      <c r="C40" s="226"/>
      <c r="D40" s="226"/>
      <c r="E40" s="226"/>
      <c r="F40" s="226"/>
      <c r="G40" s="226">
        <v>0</v>
      </c>
      <c r="H40" s="226">
        <v>0</v>
      </c>
      <c r="I40" s="227" t="s">
        <v>600</v>
      </c>
      <c r="J40" s="226">
        <v>0</v>
      </c>
      <c r="K40" s="227" t="s">
        <v>600</v>
      </c>
      <c r="L40" s="226">
        <v>0</v>
      </c>
      <c r="M40" s="227" t="s">
        <v>600</v>
      </c>
      <c r="N40" s="226">
        <v>0</v>
      </c>
      <c r="O40" s="227" t="s">
        <v>600</v>
      </c>
      <c r="P40" s="226">
        <v>0</v>
      </c>
      <c r="Q40" s="227" t="s">
        <v>600</v>
      </c>
      <c r="R40" s="226">
        <v>0</v>
      </c>
      <c r="S40" s="227" t="s">
        <v>600</v>
      </c>
      <c r="T40" s="226">
        <v>0</v>
      </c>
      <c r="U40" s="227" t="s">
        <v>600</v>
      </c>
      <c r="V40" s="226">
        <v>0</v>
      </c>
      <c r="W40" s="227" t="s">
        <v>600</v>
      </c>
      <c r="X40" s="226">
        <v>0</v>
      </c>
      <c r="Y40" s="227" t="s">
        <v>600</v>
      </c>
      <c r="Z40" s="226" t="s">
        <v>584</v>
      </c>
      <c r="AA40" s="227" t="s">
        <v>584</v>
      </c>
      <c r="AB40" s="226">
        <v>0</v>
      </c>
      <c r="AC40" s="226">
        <v>0</v>
      </c>
    </row>
    <row r="41" spans="1:29" s="203" customFormat="1" x14ac:dyDescent="0.25">
      <c r="A41" s="204" t="s">
        <v>155</v>
      </c>
      <c r="B41" s="205" t="s">
        <v>552</v>
      </c>
      <c r="C41" s="226"/>
      <c r="D41" s="226"/>
      <c r="E41" s="226"/>
      <c r="F41" s="226"/>
      <c r="G41" s="226">
        <v>0</v>
      </c>
      <c r="H41" s="226">
        <v>0</v>
      </c>
      <c r="I41" s="227" t="s">
        <v>600</v>
      </c>
      <c r="J41" s="226">
        <v>0</v>
      </c>
      <c r="K41" s="227" t="s">
        <v>600</v>
      </c>
      <c r="L41" s="226">
        <v>0</v>
      </c>
      <c r="M41" s="227" t="s">
        <v>600</v>
      </c>
      <c r="N41" s="226">
        <v>0</v>
      </c>
      <c r="O41" s="227" t="s">
        <v>600</v>
      </c>
      <c r="P41" s="226">
        <v>0</v>
      </c>
      <c r="Q41" s="227" t="s">
        <v>600</v>
      </c>
      <c r="R41" s="226">
        <v>0</v>
      </c>
      <c r="S41" s="227" t="s">
        <v>600</v>
      </c>
      <c r="T41" s="226">
        <v>0</v>
      </c>
      <c r="U41" s="227" t="s">
        <v>600</v>
      </c>
      <c r="V41" s="226">
        <v>0</v>
      </c>
      <c r="W41" s="227" t="s">
        <v>600</v>
      </c>
      <c r="X41" s="226">
        <v>0</v>
      </c>
      <c r="Y41" s="227" t="s">
        <v>600</v>
      </c>
      <c r="Z41" s="226" t="s">
        <v>584</v>
      </c>
      <c r="AA41" s="227" t="s">
        <v>584</v>
      </c>
      <c r="AB41" s="226">
        <v>0</v>
      </c>
      <c r="AC41" s="226">
        <v>0</v>
      </c>
    </row>
    <row r="42" spans="1:29" s="203" customFormat="1" x14ac:dyDescent="0.25">
      <c r="A42" s="204" t="s">
        <v>154</v>
      </c>
      <c r="B42" s="205" t="s">
        <v>553</v>
      </c>
      <c r="C42" s="226"/>
      <c r="D42" s="226"/>
      <c r="E42" s="226"/>
      <c r="F42" s="226"/>
      <c r="G42" s="226">
        <v>0</v>
      </c>
      <c r="H42" s="226">
        <v>0</v>
      </c>
      <c r="I42" s="227" t="s">
        <v>600</v>
      </c>
      <c r="J42" s="226">
        <v>0</v>
      </c>
      <c r="K42" s="227" t="s">
        <v>600</v>
      </c>
      <c r="L42" s="226">
        <v>0</v>
      </c>
      <c r="M42" s="227" t="s">
        <v>600</v>
      </c>
      <c r="N42" s="226">
        <v>0</v>
      </c>
      <c r="O42" s="227" t="s">
        <v>600</v>
      </c>
      <c r="P42" s="226">
        <v>0</v>
      </c>
      <c r="Q42" s="227" t="s">
        <v>600</v>
      </c>
      <c r="R42" s="226">
        <v>0</v>
      </c>
      <c r="S42" s="227" t="s">
        <v>600</v>
      </c>
      <c r="T42" s="226">
        <v>0</v>
      </c>
      <c r="U42" s="227" t="s">
        <v>600</v>
      </c>
      <c r="V42" s="226">
        <v>0</v>
      </c>
      <c r="W42" s="227" t="s">
        <v>600</v>
      </c>
      <c r="X42" s="226">
        <v>0</v>
      </c>
      <c r="Y42" s="227" t="s">
        <v>600</v>
      </c>
      <c r="Z42" s="226" t="s">
        <v>584</v>
      </c>
      <c r="AA42" s="227" t="s">
        <v>584</v>
      </c>
      <c r="AB42" s="226">
        <v>0</v>
      </c>
      <c r="AC42" s="226">
        <v>0</v>
      </c>
    </row>
    <row r="43" spans="1:29" s="203" customFormat="1" x14ac:dyDescent="0.25">
      <c r="A43" s="204" t="s">
        <v>554</v>
      </c>
      <c r="B43" s="205" t="s">
        <v>555</v>
      </c>
      <c r="C43" s="226"/>
      <c r="D43" s="226"/>
      <c r="E43" s="226"/>
      <c r="F43" s="226"/>
      <c r="G43" s="226">
        <v>0</v>
      </c>
      <c r="H43" s="226">
        <v>0</v>
      </c>
      <c r="I43" s="227" t="s">
        <v>600</v>
      </c>
      <c r="J43" s="226">
        <v>0</v>
      </c>
      <c r="K43" s="227" t="s">
        <v>600</v>
      </c>
      <c r="L43" s="226">
        <v>0</v>
      </c>
      <c r="M43" s="227" t="s">
        <v>600</v>
      </c>
      <c r="N43" s="226">
        <v>0</v>
      </c>
      <c r="O43" s="227" t="s">
        <v>600</v>
      </c>
      <c r="P43" s="226">
        <v>0</v>
      </c>
      <c r="Q43" s="227" t="s">
        <v>600</v>
      </c>
      <c r="R43" s="226">
        <v>0</v>
      </c>
      <c r="S43" s="227" t="s">
        <v>600</v>
      </c>
      <c r="T43" s="226">
        <v>0</v>
      </c>
      <c r="U43" s="227" t="s">
        <v>600</v>
      </c>
      <c r="V43" s="226">
        <v>0</v>
      </c>
      <c r="W43" s="227" t="s">
        <v>600</v>
      </c>
      <c r="X43" s="226">
        <v>0</v>
      </c>
      <c r="Y43" s="227" t="s">
        <v>600</v>
      </c>
      <c r="Z43" s="226" t="s">
        <v>584</v>
      </c>
      <c r="AA43" s="227" t="s">
        <v>584</v>
      </c>
      <c r="AB43" s="226">
        <v>0</v>
      </c>
      <c r="AC43" s="226">
        <v>0</v>
      </c>
    </row>
    <row r="44" spans="1:29" s="203" customFormat="1" x14ac:dyDescent="0.25">
      <c r="A44" s="204" t="s">
        <v>556</v>
      </c>
      <c r="B44" s="205" t="s">
        <v>557</v>
      </c>
      <c r="C44" s="226"/>
      <c r="D44" s="226"/>
      <c r="E44" s="226"/>
      <c r="F44" s="226"/>
      <c r="G44" s="226">
        <v>0</v>
      </c>
      <c r="H44" s="226">
        <v>0</v>
      </c>
      <c r="I44" s="227" t="s">
        <v>600</v>
      </c>
      <c r="J44" s="226">
        <v>0</v>
      </c>
      <c r="K44" s="227" t="s">
        <v>600</v>
      </c>
      <c r="L44" s="226">
        <v>0</v>
      </c>
      <c r="M44" s="227" t="s">
        <v>600</v>
      </c>
      <c r="N44" s="226">
        <v>0</v>
      </c>
      <c r="O44" s="227" t="s">
        <v>600</v>
      </c>
      <c r="P44" s="226">
        <v>0</v>
      </c>
      <c r="Q44" s="227" t="s">
        <v>600</v>
      </c>
      <c r="R44" s="226">
        <v>0</v>
      </c>
      <c r="S44" s="227" t="s">
        <v>600</v>
      </c>
      <c r="T44" s="226">
        <v>0</v>
      </c>
      <c r="U44" s="227" t="s">
        <v>600</v>
      </c>
      <c r="V44" s="226">
        <v>0</v>
      </c>
      <c r="W44" s="227" t="s">
        <v>600</v>
      </c>
      <c r="X44" s="226">
        <v>0</v>
      </c>
      <c r="Y44" s="227" t="s">
        <v>600</v>
      </c>
      <c r="Z44" s="226" t="s">
        <v>584</v>
      </c>
      <c r="AA44" s="227" t="s">
        <v>584</v>
      </c>
      <c r="AB44" s="226">
        <v>0</v>
      </c>
      <c r="AC44" s="226">
        <v>0</v>
      </c>
    </row>
    <row r="45" spans="1:29" s="203" customFormat="1" x14ac:dyDescent="0.25">
      <c r="A45" s="204" t="s">
        <v>558</v>
      </c>
      <c r="B45" s="205" t="s">
        <v>559</v>
      </c>
      <c r="C45" s="226"/>
      <c r="D45" s="226"/>
      <c r="E45" s="226"/>
      <c r="F45" s="226"/>
      <c r="G45" s="226">
        <v>0</v>
      </c>
      <c r="H45" s="226">
        <v>0</v>
      </c>
      <c r="I45" s="227" t="s">
        <v>600</v>
      </c>
      <c r="J45" s="226">
        <v>0</v>
      </c>
      <c r="K45" s="227" t="s">
        <v>600</v>
      </c>
      <c r="L45" s="226">
        <v>0</v>
      </c>
      <c r="M45" s="227" t="s">
        <v>600</v>
      </c>
      <c r="N45" s="226">
        <v>0</v>
      </c>
      <c r="O45" s="227" t="s">
        <v>600</v>
      </c>
      <c r="P45" s="226">
        <v>0</v>
      </c>
      <c r="Q45" s="227" t="s">
        <v>600</v>
      </c>
      <c r="R45" s="226">
        <v>0</v>
      </c>
      <c r="S45" s="227" t="s">
        <v>600</v>
      </c>
      <c r="T45" s="226">
        <v>0</v>
      </c>
      <c r="U45" s="227" t="s">
        <v>600</v>
      </c>
      <c r="V45" s="226">
        <v>0</v>
      </c>
      <c r="W45" s="227" t="s">
        <v>600</v>
      </c>
      <c r="X45" s="226">
        <v>0</v>
      </c>
      <c r="Y45" s="227" t="s">
        <v>600</v>
      </c>
      <c r="Z45" s="226" t="s">
        <v>584</v>
      </c>
      <c r="AA45" s="227" t="s">
        <v>584</v>
      </c>
      <c r="AB45" s="226">
        <v>0</v>
      </c>
      <c r="AC45" s="226">
        <v>0</v>
      </c>
    </row>
    <row r="46" spans="1:29" s="203" customFormat="1" x14ac:dyDescent="0.25">
      <c r="A46" s="204" t="s">
        <v>560</v>
      </c>
      <c r="B46" s="205" t="s">
        <v>561</v>
      </c>
      <c r="C46" s="226"/>
      <c r="D46" s="226"/>
      <c r="E46" s="226"/>
      <c r="F46" s="226"/>
      <c r="G46" s="226">
        <v>0</v>
      </c>
      <c r="H46" s="226">
        <v>0</v>
      </c>
      <c r="I46" s="227" t="s">
        <v>600</v>
      </c>
      <c r="J46" s="226">
        <v>0</v>
      </c>
      <c r="K46" s="227" t="s">
        <v>600</v>
      </c>
      <c r="L46" s="226">
        <v>0</v>
      </c>
      <c r="M46" s="227" t="s">
        <v>600</v>
      </c>
      <c r="N46" s="226">
        <v>0</v>
      </c>
      <c r="O46" s="227" t="s">
        <v>600</v>
      </c>
      <c r="P46" s="226">
        <v>0</v>
      </c>
      <c r="Q46" s="227" t="s">
        <v>600</v>
      </c>
      <c r="R46" s="226">
        <v>0</v>
      </c>
      <c r="S46" s="227" t="s">
        <v>600</v>
      </c>
      <c r="T46" s="226">
        <v>0</v>
      </c>
      <c r="U46" s="227" t="s">
        <v>600</v>
      </c>
      <c r="V46" s="226">
        <v>0</v>
      </c>
      <c r="W46" s="227" t="s">
        <v>600</v>
      </c>
      <c r="X46" s="226">
        <v>0</v>
      </c>
      <c r="Y46" s="227" t="s">
        <v>600</v>
      </c>
      <c r="Z46" s="226" t="s">
        <v>584</v>
      </c>
      <c r="AA46" s="227" t="s">
        <v>584</v>
      </c>
      <c r="AB46" s="226">
        <v>0</v>
      </c>
      <c r="AC46" s="226">
        <v>0</v>
      </c>
    </row>
    <row r="47" spans="1:29" s="203" customFormat="1" x14ac:dyDescent="0.25">
      <c r="A47" s="201" t="s">
        <v>62</v>
      </c>
      <c r="B47" s="202" t="s">
        <v>153</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03" customFormat="1" x14ac:dyDescent="0.25">
      <c r="A48" s="204" t="s">
        <v>152</v>
      </c>
      <c r="B48" s="205" t="s">
        <v>550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584</v>
      </c>
      <c r="AA48" s="226"/>
      <c r="AB48" s="226">
        <v>0</v>
      </c>
      <c r="AC48" s="226">
        <v>0</v>
      </c>
    </row>
    <row r="49" spans="1:29" s="203" customFormat="1" ht="31.5" x14ac:dyDescent="0.25">
      <c r="A49" s="204" t="s">
        <v>151</v>
      </c>
      <c r="B49" s="207" t="s">
        <v>548</v>
      </c>
      <c r="C49" s="226">
        <v>50</v>
      </c>
      <c r="D49" s="226">
        <v>50</v>
      </c>
      <c r="E49" s="226"/>
      <c r="F49" s="226"/>
      <c r="G49" s="226">
        <v>0</v>
      </c>
      <c r="H49" s="226">
        <v>50</v>
      </c>
      <c r="I49" s="226"/>
      <c r="J49" s="226">
        <v>50</v>
      </c>
      <c r="K49" s="226"/>
      <c r="L49" s="226">
        <v>0</v>
      </c>
      <c r="M49" s="226"/>
      <c r="N49" s="226">
        <v>0</v>
      </c>
      <c r="O49" s="226"/>
      <c r="P49" s="226">
        <v>0</v>
      </c>
      <c r="Q49" s="226"/>
      <c r="R49" s="226">
        <v>0</v>
      </c>
      <c r="S49" s="226"/>
      <c r="T49" s="226">
        <v>0</v>
      </c>
      <c r="U49" s="226"/>
      <c r="V49" s="226">
        <v>0</v>
      </c>
      <c r="W49" s="226"/>
      <c r="X49" s="226">
        <v>0</v>
      </c>
      <c r="Y49" s="226"/>
      <c r="Z49" s="226" t="s">
        <v>584</v>
      </c>
      <c r="AA49" s="226"/>
      <c r="AB49" s="226">
        <v>50</v>
      </c>
      <c r="AC49" s="226">
        <v>50</v>
      </c>
    </row>
    <row r="50" spans="1:29" s="203" customFormat="1" x14ac:dyDescent="0.25">
      <c r="A50" s="204" t="s">
        <v>150</v>
      </c>
      <c r="B50" s="207" t="s">
        <v>149</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584</v>
      </c>
      <c r="AA50" s="226"/>
      <c r="AB50" s="226">
        <v>0</v>
      </c>
      <c r="AC50" s="226">
        <v>0</v>
      </c>
    </row>
    <row r="51" spans="1:29" s="203" customFormat="1" ht="31.5" x14ac:dyDescent="0.25">
      <c r="A51" s="204" t="s">
        <v>148</v>
      </c>
      <c r="B51" s="205" t="s">
        <v>147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584</v>
      </c>
      <c r="AA51" s="226"/>
      <c r="AB51" s="226">
        <v>0</v>
      </c>
      <c r="AC51" s="226">
        <v>0</v>
      </c>
    </row>
    <row r="52" spans="1:29" s="203" customFormat="1" ht="31.5" x14ac:dyDescent="0.25">
      <c r="A52" s="204" t="s">
        <v>146</v>
      </c>
      <c r="B52" s="205" t="s">
        <v>145</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584</v>
      </c>
      <c r="AA52" s="226"/>
      <c r="AB52" s="226">
        <v>0</v>
      </c>
      <c r="AC52" s="226">
        <v>0</v>
      </c>
    </row>
    <row r="53" spans="1:29" s="203" customFormat="1" x14ac:dyDescent="0.25">
      <c r="A53" s="204" t="s">
        <v>144</v>
      </c>
      <c r="B53" s="205"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584</v>
      </c>
      <c r="AA53" s="226"/>
      <c r="AB53" s="226">
        <v>0</v>
      </c>
      <c r="AC53" s="226">
        <v>0</v>
      </c>
    </row>
    <row r="54" spans="1:29" s="203" customFormat="1" x14ac:dyDescent="0.25">
      <c r="A54" s="204" t="s">
        <v>142</v>
      </c>
      <c r="B54" s="205" t="s">
        <v>551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584</v>
      </c>
      <c r="AA54" s="226"/>
      <c r="AB54" s="226">
        <v>0</v>
      </c>
      <c r="AC54" s="226">
        <v>0</v>
      </c>
    </row>
    <row r="55" spans="1:29" s="203" customFormat="1" x14ac:dyDescent="0.25">
      <c r="A55" s="204" t="s">
        <v>562</v>
      </c>
      <c r="B55" s="205" t="s">
        <v>552</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584</v>
      </c>
      <c r="AA55" s="226"/>
      <c r="AB55" s="226">
        <v>0</v>
      </c>
      <c r="AC55" s="226">
        <v>0</v>
      </c>
    </row>
    <row r="56" spans="1:29" s="203" customFormat="1" x14ac:dyDescent="0.25">
      <c r="A56" s="204" t="s">
        <v>563</v>
      </c>
      <c r="B56" s="205" t="s">
        <v>553</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584</v>
      </c>
      <c r="AA56" s="226"/>
      <c r="AB56" s="226">
        <v>0</v>
      </c>
      <c r="AC56" s="226">
        <v>0</v>
      </c>
    </row>
    <row r="57" spans="1:29" s="203" customFormat="1" x14ac:dyDescent="0.25">
      <c r="A57" s="204" t="s">
        <v>564</v>
      </c>
      <c r="B57" s="205" t="s">
        <v>555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584</v>
      </c>
      <c r="AA57" s="226"/>
      <c r="AB57" s="226">
        <v>0</v>
      </c>
      <c r="AC57" s="226">
        <v>0</v>
      </c>
    </row>
    <row r="58" spans="1:29" s="203" customFormat="1" x14ac:dyDescent="0.25">
      <c r="A58" s="204" t="s">
        <v>565</v>
      </c>
      <c r="B58" s="205" t="s">
        <v>557</v>
      </c>
      <c r="C58" s="226">
        <v>0</v>
      </c>
      <c r="D58" s="226">
        <v>8</v>
      </c>
      <c r="E58" s="226"/>
      <c r="F58" s="226"/>
      <c r="G58" s="226">
        <v>0</v>
      </c>
      <c r="H58" s="226">
        <v>0</v>
      </c>
      <c r="I58" s="226"/>
      <c r="J58" s="226">
        <v>0</v>
      </c>
      <c r="K58" s="226"/>
      <c r="L58" s="226">
        <v>0</v>
      </c>
      <c r="M58" s="226"/>
      <c r="N58" s="226">
        <v>8</v>
      </c>
      <c r="O58" s="226"/>
      <c r="P58" s="226">
        <v>0</v>
      </c>
      <c r="Q58" s="226"/>
      <c r="R58" s="226">
        <v>0</v>
      </c>
      <c r="S58" s="226"/>
      <c r="T58" s="226">
        <v>0</v>
      </c>
      <c r="U58" s="226"/>
      <c r="V58" s="226">
        <v>0</v>
      </c>
      <c r="W58" s="226"/>
      <c r="X58" s="226">
        <v>0</v>
      </c>
      <c r="Y58" s="226"/>
      <c r="Z58" s="226" t="s">
        <v>584</v>
      </c>
      <c r="AA58" s="226"/>
      <c r="AB58" s="226">
        <v>0</v>
      </c>
      <c r="AC58" s="226">
        <v>8</v>
      </c>
    </row>
    <row r="59" spans="1:29" s="203" customFormat="1" x14ac:dyDescent="0.25">
      <c r="A59" s="204" t="s">
        <v>566</v>
      </c>
      <c r="B59" s="205" t="s">
        <v>559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584</v>
      </c>
      <c r="AA59" s="226"/>
      <c r="AB59" s="226">
        <v>0</v>
      </c>
      <c r="AC59" s="226">
        <v>0</v>
      </c>
    </row>
    <row r="60" spans="1:29" s="203" customFormat="1" x14ac:dyDescent="0.25">
      <c r="A60" s="204" t="s">
        <v>567</v>
      </c>
      <c r="B60" s="205" t="s">
        <v>561</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584</v>
      </c>
      <c r="AA60" s="226"/>
      <c r="AB60" s="226">
        <v>0</v>
      </c>
      <c r="AC60" s="226">
        <v>0</v>
      </c>
    </row>
    <row r="61" spans="1:29" s="203" customFormat="1" ht="35.25" customHeight="1" x14ac:dyDescent="0.25">
      <c r="A61" s="201" t="s">
        <v>60</v>
      </c>
      <c r="B61" s="202"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03" customFormat="1" x14ac:dyDescent="0.25">
      <c r="A62" s="204" t="s">
        <v>140</v>
      </c>
      <c r="B62" s="205" t="s">
        <v>139</v>
      </c>
      <c r="C62" s="226">
        <v>327.53938225820042</v>
      </c>
      <c r="D62" s="226">
        <v>346.20653657508734</v>
      </c>
      <c r="E62" s="226"/>
      <c r="F62" s="226"/>
      <c r="G62" s="226">
        <v>0</v>
      </c>
      <c r="H62" s="226">
        <v>327.53938225820042</v>
      </c>
      <c r="I62" s="226"/>
      <c r="J62" s="226">
        <v>97.618125279999987</v>
      </c>
      <c r="K62" s="226"/>
      <c r="L62" s="226">
        <v>0</v>
      </c>
      <c r="M62" s="226"/>
      <c r="N62" s="226">
        <v>248.58841129508733</v>
      </c>
      <c r="O62" s="226"/>
      <c r="P62" s="226">
        <v>0</v>
      </c>
      <c r="Q62" s="226"/>
      <c r="R62" s="226">
        <v>0</v>
      </c>
      <c r="S62" s="226"/>
      <c r="T62" s="226">
        <v>0</v>
      </c>
      <c r="U62" s="226"/>
      <c r="V62" s="226">
        <v>0</v>
      </c>
      <c r="W62" s="226"/>
      <c r="X62" s="226">
        <v>0</v>
      </c>
      <c r="Y62" s="226"/>
      <c r="Z62" s="226" t="s">
        <v>584</v>
      </c>
      <c r="AA62" s="226"/>
      <c r="AB62" s="226">
        <v>327.53938225820042</v>
      </c>
      <c r="AC62" s="226">
        <v>346.20653657508728</v>
      </c>
    </row>
    <row r="63" spans="1:29" s="203" customFormat="1" x14ac:dyDescent="0.25">
      <c r="A63" s="204" t="s">
        <v>138</v>
      </c>
      <c r="B63" s="207" t="s">
        <v>132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584</v>
      </c>
      <c r="AA63" s="226"/>
      <c r="AB63" s="226">
        <v>0</v>
      </c>
      <c r="AC63" s="226">
        <v>0</v>
      </c>
    </row>
    <row r="64" spans="1:29" s="203" customFormat="1" x14ac:dyDescent="0.25">
      <c r="A64" s="204" t="s">
        <v>137</v>
      </c>
      <c r="B64" s="205" t="s">
        <v>131</v>
      </c>
      <c r="C64" s="226"/>
      <c r="D64" s="226"/>
      <c r="E64" s="226"/>
      <c r="F64" s="226"/>
      <c r="G64" s="226">
        <v>0</v>
      </c>
      <c r="H64" s="226">
        <v>50</v>
      </c>
      <c r="I64" s="226"/>
      <c r="J64" s="226">
        <v>50</v>
      </c>
      <c r="K64" s="226"/>
      <c r="L64" s="226">
        <v>0</v>
      </c>
      <c r="M64" s="226"/>
      <c r="N64" s="226">
        <v>0</v>
      </c>
      <c r="O64" s="226"/>
      <c r="P64" s="226">
        <v>0</v>
      </c>
      <c r="Q64" s="226"/>
      <c r="R64" s="226">
        <v>0</v>
      </c>
      <c r="S64" s="226"/>
      <c r="T64" s="226">
        <v>0</v>
      </c>
      <c r="U64" s="226"/>
      <c r="V64" s="226">
        <v>0</v>
      </c>
      <c r="W64" s="226"/>
      <c r="X64" s="226">
        <v>0</v>
      </c>
      <c r="Y64" s="226"/>
      <c r="Z64" s="226" t="s">
        <v>584</v>
      </c>
      <c r="AA64" s="226"/>
      <c r="AB64" s="226">
        <v>50</v>
      </c>
      <c r="AC64" s="226">
        <v>50</v>
      </c>
    </row>
    <row r="65" spans="1:29" s="203" customFormat="1" x14ac:dyDescent="0.25">
      <c r="A65" s="204" t="s">
        <v>136</v>
      </c>
      <c r="B65" s="207" t="s">
        <v>130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584</v>
      </c>
      <c r="AA65" s="226"/>
      <c r="AB65" s="226">
        <v>0</v>
      </c>
      <c r="AC65" s="226">
        <v>0</v>
      </c>
    </row>
    <row r="66" spans="1:29" s="203" customFormat="1" x14ac:dyDescent="0.25">
      <c r="A66" s="204" t="s">
        <v>135</v>
      </c>
      <c r="B66" s="207" t="s">
        <v>129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584</v>
      </c>
      <c r="AA66" s="226"/>
      <c r="AB66" s="226">
        <v>0</v>
      </c>
      <c r="AC66" s="226">
        <v>0</v>
      </c>
    </row>
    <row r="67" spans="1:29" s="203" customFormat="1" x14ac:dyDescent="0.25">
      <c r="A67" s="204" t="s">
        <v>134</v>
      </c>
      <c r="B67" s="205" t="s">
        <v>551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584</v>
      </c>
      <c r="AA67" s="226"/>
      <c r="AB67" s="226">
        <v>0</v>
      </c>
      <c r="AC67" s="226">
        <v>0</v>
      </c>
    </row>
    <row r="68" spans="1:29" s="203" customFormat="1" x14ac:dyDescent="0.25">
      <c r="A68" s="204" t="s">
        <v>568</v>
      </c>
      <c r="B68" s="205" t="s">
        <v>552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584</v>
      </c>
      <c r="AA68" s="226"/>
      <c r="AB68" s="226">
        <v>0</v>
      </c>
      <c r="AC68" s="226">
        <v>0</v>
      </c>
    </row>
    <row r="69" spans="1:29" s="203" customFormat="1" x14ac:dyDescent="0.25">
      <c r="A69" s="204" t="s">
        <v>569</v>
      </c>
      <c r="B69" s="205" t="s">
        <v>553</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584</v>
      </c>
      <c r="AA69" s="226"/>
      <c r="AB69" s="226">
        <v>0</v>
      </c>
      <c r="AC69" s="226">
        <v>0</v>
      </c>
    </row>
    <row r="70" spans="1:29" s="203" customFormat="1" x14ac:dyDescent="0.25">
      <c r="A70" s="204" t="s">
        <v>570</v>
      </c>
      <c r="B70" s="205" t="s">
        <v>555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584</v>
      </c>
      <c r="AA70" s="226"/>
      <c r="AB70" s="226">
        <v>0</v>
      </c>
      <c r="AC70" s="226">
        <v>0</v>
      </c>
    </row>
    <row r="71" spans="1:29" s="203" customFormat="1" x14ac:dyDescent="0.25">
      <c r="A71" s="204" t="s">
        <v>571</v>
      </c>
      <c r="B71" s="205" t="s">
        <v>557</v>
      </c>
      <c r="C71" s="226"/>
      <c r="D71" s="226"/>
      <c r="E71" s="226"/>
      <c r="F71" s="226"/>
      <c r="G71" s="226">
        <v>0</v>
      </c>
      <c r="H71" s="226">
        <v>0</v>
      </c>
      <c r="I71" s="226"/>
      <c r="J71" s="226">
        <v>0</v>
      </c>
      <c r="K71" s="226"/>
      <c r="L71" s="226">
        <v>0</v>
      </c>
      <c r="M71" s="226"/>
      <c r="N71" s="226">
        <v>8</v>
      </c>
      <c r="O71" s="226"/>
      <c r="P71" s="226">
        <v>0</v>
      </c>
      <c r="Q71" s="226"/>
      <c r="R71" s="226">
        <v>0</v>
      </c>
      <c r="S71" s="226"/>
      <c r="T71" s="226">
        <v>0</v>
      </c>
      <c r="U71" s="226"/>
      <c r="V71" s="226">
        <v>0</v>
      </c>
      <c r="W71" s="226"/>
      <c r="X71" s="226">
        <v>0</v>
      </c>
      <c r="Y71" s="226"/>
      <c r="Z71" s="226" t="s">
        <v>584</v>
      </c>
      <c r="AA71" s="226"/>
      <c r="AB71" s="226">
        <v>0</v>
      </c>
      <c r="AC71" s="226">
        <v>8</v>
      </c>
    </row>
    <row r="72" spans="1:29" s="203" customFormat="1" x14ac:dyDescent="0.25">
      <c r="A72" s="204" t="s">
        <v>572</v>
      </c>
      <c r="B72" s="205" t="s">
        <v>559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584</v>
      </c>
      <c r="AA72" s="226"/>
      <c r="AB72" s="226">
        <v>0</v>
      </c>
      <c r="AC72" s="226">
        <v>0</v>
      </c>
    </row>
    <row r="73" spans="1:29" s="203" customFormat="1" x14ac:dyDescent="0.25">
      <c r="A73" s="204" t="s">
        <v>573</v>
      </c>
      <c r="B73" s="205" t="s">
        <v>561</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584</v>
      </c>
      <c r="AA73" s="226"/>
      <c r="AB73" s="226">
        <v>0</v>
      </c>
      <c r="AC73" s="226">
        <v>0</v>
      </c>
    </row>
    <row r="74" spans="1:29" s="203" customFormat="1" ht="36.75" customHeight="1" x14ac:dyDescent="0.25">
      <c r="A74" s="201" t="s">
        <v>59</v>
      </c>
      <c r="B74" s="208"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584</v>
      </c>
      <c r="AA74" s="226"/>
      <c r="AB74" s="226">
        <v>0</v>
      </c>
      <c r="AC74" s="226">
        <v>0</v>
      </c>
    </row>
    <row r="75" spans="1:29" s="203" customFormat="1" x14ac:dyDescent="0.25">
      <c r="A75" s="201" t="s">
        <v>57</v>
      </c>
      <c r="B75" s="202"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03" customFormat="1" x14ac:dyDescent="0.25">
      <c r="A76" s="204" t="s">
        <v>223</v>
      </c>
      <c r="B76" s="205" t="s">
        <v>550</v>
      </c>
      <c r="C76" s="228"/>
      <c r="D76" s="209"/>
      <c r="E76" s="229"/>
      <c r="F76" s="229"/>
      <c r="G76" s="226">
        <v>0</v>
      </c>
      <c r="H76" s="226" t="s">
        <v>584</v>
      </c>
      <c r="I76" s="229"/>
      <c r="J76" s="226">
        <v>0</v>
      </c>
      <c r="K76" s="209"/>
      <c r="L76" s="226" t="s">
        <v>584</v>
      </c>
      <c r="M76" s="209"/>
      <c r="N76" s="226">
        <v>0</v>
      </c>
      <c r="O76" s="209"/>
      <c r="P76" s="226" t="s">
        <v>584</v>
      </c>
      <c r="Q76" s="209"/>
      <c r="R76" s="226">
        <v>0</v>
      </c>
      <c r="S76" s="209"/>
      <c r="T76" s="226" t="s">
        <v>584</v>
      </c>
      <c r="U76" s="209"/>
      <c r="V76" s="226">
        <v>0</v>
      </c>
      <c r="W76" s="209"/>
      <c r="X76" s="226">
        <v>0</v>
      </c>
      <c r="Y76" s="209"/>
      <c r="Z76" s="226" t="s">
        <v>584</v>
      </c>
      <c r="AA76" s="209"/>
      <c r="AB76" s="226">
        <v>0</v>
      </c>
      <c r="AC76" s="226">
        <v>0</v>
      </c>
    </row>
    <row r="77" spans="1:29" s="203" customFormat="1" ht="31.5" x14ac:dyDescent="0.25">
      <c r="A77" s="204" t="s">
        <v>224</v>
      </c>
      <c r="B77" s="207" t="s">
        <v>548</v>
      </c>
      <c r="C77" s="226"/>
      <c r="D77" s="226"/>
      <c r="E77" s="226"/>
      <c r="F77" s="226"/>
      <c r="G77" s="226">
        <v>0</v>
      </c>
      <c r="H77" s="226" t="s">
        <v>584</v>
      </c>
      <c r="I77" s="226"/>
      <c r="J77" s="226">
        <v>32</v>
      </c>
      <c r="K77" s="226"/>
      <c r="L77" s="226" t="s">
        <v>584</v>
      </c>
      <c r="M77" s="226"/>
      <c r="N77" s="226">
        <v>0</v>
      </c>
      <c r="O77" s="226"/>
      <c r="P77" s="226" t="s">
        <v>584</v>
      </c>
      <c r="Q77" s="226"/>
      <c r="R77" s="226">
        <v>0</v>
      </c>
      <c r="S77" s="226"/>
      <c r="T77" s="226" t="s">
        <v>584</v>
      </c>
      <c r="U77" s="226"/>
      <c r="V77" s="226">
        <v>0</v>
      </c>
      <c r="W77" s="226"/>
      <c r="X77" s="226">
        <v>0</v>
      </c>
      <c r="Y77" s="226"/>
      <c r="Z77" s="226" t="s">
        <v>584</v>
      </c>
      <c r="AA77" s="226"/>
      <c r="AB77" s="226">
        <v>0</v>
      </c>
      <c r="AC77" s="226">
        <v>32</v>
      </c>
    </row>
    <row r="78" spans="1:29" s="203" customFormat="1" x14ac:dyDescent="0.25">
      <c r="A78" s="204" t="s">
        <v>225</v>
      </c>
      <c r="B78" s="207" t="s">
        <v>149</v>
      </c>
      <c r="C78" s="226"/>
      <c r="D78" s="226"/>
      <c r="E78" s="226"/>
      <c r="F78" s="226"/>
      <c r="G78" s="226">
        <v>0</v>
      </c>
      <c r="H78" s="226" t="s">
        <v>584</v>
      </c>
      <c r="I78" s="226"/>
      <c r="J78" s="226">
        <v>0</v>
      </c>
      <c r="K78" s="226"/>
      <c r="L78" s="226" t="s">
        <v>584</v>
      </c>
      <c r="M78" s="226"/>
      <c r="N78" s="226">
        <v>0</v>
      </c>
      <c r="O78" s="226"/>
      <c r="P78" s="226" t="s">
        <v>584</v>
      </c>
      <c r="Q78" s="226"/>
      <c r="R78" s="226">
        <v>0</v>
      </c>
      <c r="S78" s="226"/>
      <c r="T78" s="226" t="s">
        <v>584</v>
      </c>
      <c r="U78" s="226"/>
      <c r="V78" s="226">
        <v>0</v>
      </c>
      <c r="W78" s="226"/>
      <c r="X78" s="226">
        <v>0</v>
      </c>
      <c r="Y78" s="226"/>
      <c r="Z78" s="226" t="s">
        <v>584</v>
      </c>
      <c r="AA78" s="226"/>
      <c r="AB78" s="226">
        <v>0</v>
      </c>
      <c r="AC78" s="226">
        <v>0</v>
      </c>
    </row>
    <row r="79" spans="1:29" s="203" customFormat="1" x14ac:dyDescent="0.25">
      <c r="A79" s="204" t="s">
        <v>226</v>
      </c>
      <c r="B79" s="205" t="s">
        <v>574</v>
      </c>
      <c r="C79" s="226"/>
      <c r="D79" s="226"/>
      <c r="E79" s="226"/>
      <c r="F79" s="226"/>
      <c r="G79" s="226">
        <v>0</v>
      </c>
      <c r="H79" s="226" t="s">
        <v>584</v>
      </c>
      <c r="I79" s="226"/>
      <c r="J79" s="226">
        <v>0</v>
      </c>
      <c r="K79" s="226"/>
      <c r="L79" s="226" t="s">
        <v>584</v>
      </c>
      <c r="M79" s="226"/>
      <c r="N79" s="226">
        <v>0</v>
      </c>
      <c r="O79" s="226"/>
      <c r="P79" s="226" t="s">
        <v>584</v>
      </c>
      <c r="Q79" s="226"/>
      <c r="R79" s="226">
        <v>0</v>
      </c>
      <c r="S79" s="226"/>
      <c r="T79" s="226" t="s">
        <v>584</v>
      </c>
      <c r="U79" s="226"/>
      <c r="V79" s="226">
        <v>0</v>
      </c>
      <c r="W79" s="226"/>
      <c r="X79" s="226">
        <v>0</v>
      </c>
      <c r="Y79" s="226"/>
      <c r="Z79" s="226" t="s">
        <v>584</v>
      </c>
      <c r="AA79" s="226"/>
      <c r="AB79" s="226">
        <v>0</v>
      </c>
      <c r="AC79" s="226">
        <v>0</v>
      </c>
    </row>
    <row r="80" spans="1:29" s="203" customFormat="1" x14ac:dyDescent="0.25">
      <c r="A80" s="204" t="s">
        <v>227</v>
      </c>
      <c r="B80" s="205" t="s">
        <v>551</v>
      </c>
      <c r="C80" s="228"/>
      <c r="D80" s="209"/>
      <c r="E80" s="229"/>
      <c r="F80" s="229"/>
      <c r="G80" s="226">
        <v>0</v>
      </c>
      <c r="H80" s="226" t="s">
        <v>584</v>
      </c>
      <c r="I80" s="229"/>
      <c r="J80" s="226">
        <v>0</v>
      </c>
      <c r="K80" s="209"/>
      <c r="L80" s="226" t="s">
        <v>584</v>
      </c>
      <c r="M80" s="209"/>
      <c r="N80" s="226">
        <v>0</v>
      </c>
      <c r="O80" s="209"/>
      <c r="P80" s="226" t="s">
        <v>584</v>
      </c>
      <c r="Q80" s="209"/>
      <c r="R80" s="226">
        <v>0</v>
      </c>
      <c r="S80" s="209"/>
      <c r="T80" s="226" t="s">
        <v>584</v>
      </c>
      <c r="U80" s="209"/>
      <c r="V80" s="226">
        <v>0</v>
      </c>
      <c r="W80" s="209"/>
      <c r="X80" s="226">
        <v>0</v>
      </c>
      <c r="Y80" s="209"/>
      <c r="Z80" s="226" t="s">
        <v>584</v>
      </c>
      <c r="AA80" s="209"/>
      <c r="AB80" s="226">
        <v>0</v>
      </c>
      <c r="AC80" s="226">
        <v>0</v>
      </c>
    </row>
    <row r="81" spans="1:29" s="203" customFormat="1" x14ac:dyDescent="0.25">
      <c r="A81" s="204" t="s">
        <v>575</v>
      </c>
      <c r="B81" s="205" t="s">
        <v>552</v>
      </c>
      <c r="C81" s="228"/>
      <c r="D81" s="209"/>
      <c r="E81" s="229"/>
      <c r="F81" s="229"/>
      <c r="G81" s="226">
        <v>0</v>
      </c>
      <c r="H81" s="226" t="s">
        <v>584</v>
      </c>
      <c r="I81" s="229"/>
      <c r="J81" s="226">
        <v>0</v>
      </c>
      <c r="K81" s="209"/>
      <c r="L81" s="226" t="s">
        <v>584</v>
      </c>
      <c r="M81" s="209"/>
      <c r="N81" s="226">
        <v>0</v>
      </c>
      <c r="O81" s="209"/>
      <c r="P81" s="226" t="s">
        <v>584</v>
      </c>
      <c r="Q81" s="209"/>
      <c r="R81" s="226">
        <v>0</v>
      </c>
      <c r="S81" s="209"/>
      <c r="T81" s="226" t="s">
        <v>584</v>
      </c>
      <c r="U81" s="209"/>
      <c r="V81" s="226">
        <v>0</v>
      </c>
      <c r="W81" s="209"/>
      <c r="X81" s="226">
        <v>0</v>
      </c>
      <c r="Y81" s="209"/>
      <c r="Z81" s="226" t="s">
        <v>584</v>
      </c>
      <c r="AA81" s="209"/>
      <c r="AB81" s="226">
        <v>0</v>
      </c>
      <c r="AC81" s="226">
        <v>0</v>
      </c>
    </row>
    <row r="82" spans="1:29" s="203" customFormat="1" x14ac:dyDescent="0.25">
      <c r="A82" s="204" t="s">
        <v>576</v>
      </c>
      <c r="B82" s="205" t="s">
        <v>553</v>
      </c>
      <c r="C82" s="228"/>
      <c r="D82" s="209"/>
      <c r="E82" s="229"/>
      <c r="F82" s="229"/>
      <c r="G82" s="226">
        <v>0</v>
      </c>
      <c r="H82" s="226" t="s">
        <v>584</v>
      </c>
      <c r="I82" s="229"/>
      <c r="J82" s="226">
        <v>0</v>
      </c>
      <c r="K82" s="209"/>
      <c r="L82" s="226" t="s">
        <v>584</v>
      </c>
      <c r="M82" s="209"/>
      <c r="N82" s="226">
        <v>0</v>
      </c>
      <c r="O82" s="209"/>
      <c r="P82" s="226" t="s">
        <v>584</v>
      </c>
      <c r="Q82" s="209"/>
      <c r="R82" s="226">
        <v>0</v>
      </c>
      <c r="S82" s="209"/>
      <c r="T82" s="226" t="s">
        <v>584</v>
      </c>
      <c r="U82" s="209"/>
      <c r="V82" s="226">
        <v>0</v>
      </c>
      <c r="W82" s="209"/>
      <c r="X82" s="226">
        <v>0</v>
      </c>
      <c r="Y82" s="209"/>
      <c r="Z82" s="226" t="s">
        <v>584</v>
      </c>
      <c r="AA82" s="209"/>
      <c r="AB82" s="226">
        <v>0</v>
      </c>
      <c r="AC82" s="226">
        <v>0</v>
      </c>
    </row>
    <row r="83" spans="1:29" s="203" customFormat="1" x14ac:dyDescent="0.25">
      <c r="A83" s="204" t="s">
        <v>577</v>
      </c>
      <c r="B83" s="205" t="s">
        <v>555</v>
      </c>
      <c r="C83" s="228"/>
      <c r="D83" s="209"/>
      <c r="E83" s="229"/>
      <c r="F83" s="229"/>
      <c r="G83" s="226">
        <v>0</v>
      </c>
      <c r="H83" s="226" t="s">
        <v>584</v>
      </c>
      <c r="I83" s="229"/>
      <c r="J83" s="226">
        <v>0</v>
      </c>
      <c r="K83" s="209"/>
      <c r="L83" s="226" t="s">
        <v>584</v>
      </c>
      <c r="M83" s="209"/>
      <c r="N83" s="226">
        <v>0</v>
      </c>
      <c r="O83" s="209"/>
      <c r="P83" s="226" t="s">
        <v>584</v>
      </c>
      <c r="Q83" s="209"/>
      <c r="R83" s="226">
        <v>0</v>
      </c>
      <c r="S83" s="209"/>
      <c r="T83" s="226" t="s">
        <v>584</v>
      </c>
      <c r="U83" s="209"/>
      <c r="V83" s="226">
        <v>0</v>
      </c>
      <c r="W83" s="209"/>
      <c r="X83" s="226">
        <v>0</v>
      </c>
      <c r="Y83" s="209"/>
      <c r="Z83" s="226" t="s">
        <v>584</v>
      </c>
      <c r="AA83" s="209"/>
      <c r="AB83" s="226">
        <v>0</v>
      </c>
      <c r="AC83" s="226">
        <v>0</v>
      </c>
    </row>
    <row r="84" spans="1:29" s="203" customFormat="1" x14ac:dyDescent="0.25">
      <c r="A84" s="204" t="s">
        <v>578</v>
      </c>
      <c r="B84" s="205" t="s">
        <v>557</v>
      </c>
      <c r="C84" s="228"/>
      <c r="D84" s="209"/>
      <c r="E84" s="229"/>
      <c r="F84" s="229"/>
      <c r="G84" s="226">
        <v>0</v>
      </c>
      <c r="H84" s="226" t="s">
        <v>584</v>
      </c>
      <c r="I84" s="229"/>
      <c r="J84" s="226">
        <v>0</v>
      </c>
      <c r="K84" s="209"/>
      <c r="L84" s="226" t="s">
        <v>584</v>
      </c>
      <c r="M84" s="209"/>
      <c r="N84" s="226">
        <v>8</v>
      </c>
      <c r="O84" s="209"/>
      <c r="P84" s="226" t="s">
        <v>584</v>
      </c>
      <c r="Q84" s="209"/>
      <c r="R84" s="226">
        <v>0</v>
      </c>
      <c r="S84" s="209"/>
      <c r="T84" s="226" t="s">
        <v>584</v>
      </c>
      <c r="U84" s="209"/>
      <c r="V84" s="226">
        <v>0</v>
      </c>
      <c r="W84" s="209"/>
      <c r="X84" s="226">
        <v>0</v>
      </c>
      <c r="Y84" s="209"/>
      <c r="Z84" s="226" t="s">
        <v>584</v>
      </c>
      <c r="AA84" s="209"/>
      <c r="AB84" s="226">
        <v>0</v>
      </c>
      <c r="AC84" s="226">
        <v>8</v>
      </c>
    </row>
    <row r="85" spans="1:29" s="203" customFormat="1" x14ac:dyDescent="0.25">
      <c r="A85" s="204" t="s">
        <v>579</v>
      </c>
      <c r="B85" s="205" t="s">
        <v>559</v>
      </c>
      <c r="C85" s="228"/>
      <c r="D85" s="209"/>
      <c r="E85" s="229"/>
      <c r="F85" s="229"/>
      <c r="G85" s="226">
        <v>0</v>
      </c>
      <c r="H85" s="226" t="s">
        <v>584</v>
      </c>
      <c r="I85" s="229"/>
      <c r="J85" s="226">
        <v>0</v>
      </c>
      <c r="K85" s="209"/>
      <c r="L85" s="226" t="s">
        <v>584</v>
      </c>
      <c r="M85" s="209"/>
      <c r="N85" s="226">
        <v>0</v>
      </c>
      <c r="O85" s="209"/>
      <c r="P85" s="226" t="s">
        <v>584</v>
      </c>
      <c r="Q85" s="209"/>
      <c r="R85" s="226">
        <v>0</v>
      </c>
      <c r="S85" s="209"/>
      <c r="T85" s="226" t="s">
        <v>584</v>
      </c>
      <c r="U85" s="209"/>
      <c r="V85" s="226">
        <v>0</v>
      </c>
      <c r="W85" s="209"/>
      <c r="X85" s="226">
        <v>0</v>
      </c>
      <c r="Y85" s="209"/>
      <c r="Z85" s="226" t="s">
        <v>584</v>
      </c>
      <c r="AA85" s="209"/>
      <c r="AB85" s="226">
        <v>0</v>
      </c>
      <c r="AC85" s="226">
        <v>0</v>
      </c>
    </row>
    <row r="86" spans="1:29" s="203" customFormat="1" ht="13.5" customHeight="1" x14ac:dyDescent="0.25">
      <c r="A86" s="204" t="s">
        <v>580</v>
      </c>
      <c r="B86" s="205" t="s">
        <v>561</v>
      </c>
      <c r="C86" s="230"/>
      <c r="D86" s="209"/>
      <c r="E86" s="229"/>
      <c r="F86" s="229"/>
      <c r="G86" s="226">
        <v>0</v>
      </c>
      <c r="H86" s="226" t="s">
        <v>584</v>
      </c>
      <c r="I86" s="229"/>
      <c r="J86" s="226">
        <v>0</v>
      </c>
      <c r="K86" s="209"/>
      <c r="L86" s="226" t="s">
        <v>584</v>
      </c>
      <c r="M86" s="209"/>
      <c r="N86" s="226">
        <v>0</v>
      </c>
      <c r="O86" s="209"/>
      <c r="P86" s="226" t="s">
        <v>584</v>
      </c>
      <c r="Q86" s="209"/>
      <c r="R86" s="226">
        <v>0</v>
      </c>
      <c r="S86" s="209"/>
      <c r="T86" s="226" t="s">
        <v>584</v>
      </c>
      <c r="U86" s="209"/>
      <c r="V86" s="226">
        <v>0</v>
      </c>
      <c r="W86" s="209"/>
      <c r="X86" s="226">
        <v>0</v>
      </c>
      <c r="Y86" s="209"/>
      <c r="Z86" s="226" t="s">
        <v>584</v>
      </c>
      <c r="AA86" s="209"/>
      <c r="AB86" s="226">
        <v>0</v>
      </c>
      <c r="AC86" s="22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25" zoomScale="85" zoomScaleSheetLayoutView="85" workbookViewId="0">
      <selection activeCell="A26" sqref="A26:XFD31"/>
    </sheetView>
  </sheetViews>
  <sheetFormatPr defaultRowHeight="15" x14ac:dyDescent="0.25"/>
  <cols>
    <col min="1" max="1" width="6.140625" style="18" customWidth="1"/>
    <col min="2" max="2" width="23.140625" style="18" customWidth="1"/>
    <col min="3" max="3" width="17.7109375" style="18" customWidth="1"/>
    <col min="4" max="4" width="15.140625" style="18" customWidth="1"/>
    <col min="5" max="12" width="7.7109375" style="18" customWidth="1"/>
    <col min="13" max="13" width="10.7109375" style="18" customWidth="1"/>
    <col min="14" max="14" width="30.140625" style="18" customWidth="1"/>
    <col min="15" max="15" width="10.7109375" style="18" customWidth="1"/>
    <col min="16" max="16" width="13.42578125" style="18" customWidth="1"/>
    <col min="17" max="17" width="37.28515625" style="18" customWidth="1"/>
    <col min="18" max="18" width="17" style="18" customWidth="1"/>
    <col min="19" max="20" width="9.7109375" style="18" customWidth="1"/>
    <col min="21" max="21" width="11.42578125" style="18" customWidth="1"/>
    <col min="22" max="22" width="12.7109375" style="18" customWidth="1"/>
    <col min="23" max="23" width="28" style="18" customWidth="1"/>
    <col min="24" max="25" width="10.7109375" style="18" customWidth="1"/>
    <col min="26" max="26" width="14.140625" style="18" customWidth="1"/>
    <col min="27" max="28" width="10.7109375" style="18" customWidth="1"/>
    <col min="29" max="29" width="21.85546875" style="18" customWidth="1"/>
    <col min="30" max="30" width="10.7109375" style="18" customWidth="1"/>
    <col min="31" max="31" width="15.85546875" style="18" customWidth="1"/>
    <col min="32" max="32" width="17.7109375" style="18" customWidth="1"/>
    <col min="33" max="33" width="16.28515625" style="18" customWidth="1"/>
    <col min="34" max="34" width="14.5703125" style="18" customWidth="1"/>
    <col min="35" max="35" width="15.28515625" style="18" customWidth="1"/>
    <col min="36" max="36" width="14.28515625" style="18" customWidth="1"/>
    <col min="37" max="37" width="15" style="18" customWidth="1"/>
    <col min="38" max="38" width="15.140625" style="18" customWidth="1"/>
    <col min="39" max="39" width="13.7109375" style="18" customWidth="1"/>
    <col min="40" max="40" width="15.42578125" style="18" customWidth="1"/>
    <col min="41" max="41" width="14.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2.1406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394" t="s">
        <v>521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5" customFormat="1" ht="58.5" customHeight="1" x14ac:dyDescent="0.25">
      <c r="A22" s="395" t="s">
        <v>53</v>
      </c>
      <c r="B22" s="398" t="s">
        <v>25</v>
      </c>
      <c r="C22" s="395" t="s">
        <v>52</v>
      </c>
      <c r="D22" s="395" t="s">
        <v>51</v>
      </c>
      <c r="E22" s="401" t="s">
        <v>532</v>
      </c>
      <c r="F22" s="402"/>
      <c r="G22" s="402"/>
      <c r="H22" s="402"/>
      <c r="I22" s="402"/>
      <c r="J22" s="402"/>
      <c r="K22" s="402"/>
      <c r="L22" s="403"/>
      <c r="M22" s="395" t="s">
        <v>50</v>
      </c>
      <c r="N22" s="395" t="s">
        <v>49</v>
      </c>
      <c r="O22" s="395" t="s">
        <v>48</v>
      </c>
      <c r="P22" s="404" t="s">
        <v>258</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5" customFormat="1" ht="64.5" customHeight="1" x14ac:dyDescent="0.25">
      <c r="A23" s="396"/>
      <c r="B23" s="399"/>
      <c r="C23" s="396"/>
      <c r="D23" s="396"/>
      <c r="E23" s="410" t="s">
        <v>24</v>
      </c>
      <c r="F23" s="412" t="s">
        <v>132</v>
      </c>
      <c r="G23" s="412" t="s">
        <v>131</v>
      </c>
      <c r="H23" s="412" t="s">
        <v>130</v>
      </c>
      <c r="I23" s="416" t="s">
        <v>442</v>
      </c>
      <c r="J23" s="416" t="s">
        <v>443</v>
      </c>
      <c r="K23" s="416" t="s">
        <v>444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5"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7" t="s">
        <v>14</v>
      </c>
      <c r="AG24" s="177" t="s">
        <v>13</v>
      </c>
      <c r="AH24" s="178" t="s">
        <v>3</v>
      </c>
      <c r="AI24" s="178" t="s">
        <v>12</v>
      </c>
      <c r="AJ24" s="397"/>
      <c r="AK24" s="397"/>
      <c r="AL24" s="397"/>
      <c r="AM24" s="397"/>
      <c r="AN24" s="397"/>
      <c r="AO24" s="397"/>
      <c r="AP24" s="397"/>
      <c r="AQ24" s="407"/>
      <c r="AR24" s="404"/>
      <c r="AS24" s="404"/>
      <c r="AT24" s="404"/>
      <c r="AU24" s="404"/>
      <c r="AV24" s="40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50" customFormat="1" ht="102" x14ac:dyDescent="0.2">
      <c r="A26" s="241">
        <v>1</v>
      </c>
      <c r="B26" s="242" t="s">
        <v>630</v>
      </c>
      <c r="C26" s="242" t="s">
        <v>631</v>
      </c>
      <c r="D26" s="243">
        <v>45627</v>
      </c>
      <c r="E26" s="241">
        <v>95</v>
      </c>
      <c r="F26" s="241" t="s">
        <v>386</v>
      </c>
      <c r="G26" s="241" t="s">
        <v>386</v>
      </c>
      <c r="H26" s="241" t="s">
        <v>386</v>
      </c>
      <c r="I26" s="241" t="s">
        <v>386</v>
      </c>
      <c r="J26" s="241" t="s">
        <v>386</v>
      </c>
      <c r="K26" s="241" t="s">
        <v>386</v>
      </c>
      <c r="L26" s="241" t="s">
        <v>386</v>
      </c>
      <c r="M26" s="244" t="s">
        <v>632</v>
      </c>
      <c r="N26" s="242" t="s">
        <v>633</v>
      </c>
      <c r="O26" s="242" t="s">
        <v>630</v>
      </c>
      <c r="P26" s="245" t="s">
        <v>634</v>
      </c>
      <c r="Q26" s="246" t="s">
        <v>635</v>
      </c>
      <c r="R26" s="245" t="s">
        <v>636</v>
      </c>
      <c r="S26" s="245" t="s">
        <v>637</v>
      </c>
      <c r="T26" s="245" t="s">
        <v>637</v>
      </c>
      <c r="U26" s="247">
        <v>3</v>
      </c>
      <c r="V26" s="247">
        <v>3</v>
      </c>
      <c r="W26" s="245" t="s">
        <v>638</v>
      </c>
      <c r="X26" s="247">
        <v>20888</v>
      </c>
      <c r="Y26" s="245" t="s">
        <v>639</v>
      </c>
      <c r="Z26" s="245" t="s">
        <v>640</v>
      </c>
      <c r="AA26" s="247" t="s">
        <v>386</v>
      </c>
      <c r="AB26" s="247">
        <v>20888</v>
      </c>
      <c r="AC26" s="245" t="s">
        <v>638</v>
      </c>
      <c r="AD26" s="248">
        <v>25066</v>
      </c>
      <c r="AE26" s="248">
        <v>25066</v>
      </c>
      <c r="AF26" s="245" t="s">
        <v>641</v>
      </c>
      <c r="AG26" s="245" t="s">
        <v>641</v>
      </c>
      <c r="AH26" s="245" t="s">
        <v>641</v>
      </c>
      <c r="AI26" s="245" t="s">
        <v>641</v>
      </c>
      <c r="AJ26" s="245" t="s">
        <v>641</v>
      </c>
      <c r="AK26" s="245" t="s">
        <v>641</v>
      </c>
      <c r="AL26" s="245" t="s">
        <v>642</v>
      </c>
      <c r="AM26" s="245" t="s">
        <v>642</v>
      </c>
      <c r="AN26" s="245" t="s">
        <v>642</v>
      </c>
      <c r="AO26" s="245" t="s">
        <v>642</v>
      </c>
      <c r="AP26" s="245" t="s">
        <v>639</v>
      </c>
      <c r="AQ26" s="249">
        <v>45309</v>
      </c>
      <c r="AR26" s="245" t="s">
        <v>634</v>
      </c>
      <c r="AS26" s="249">
        <v>45309</v>
      </c>
      <c r="AT26" s="249">
        <v>45626</v>
      </c>
      <c r="AU26" s="244"/>
      <c r="AV26" s="242" t="s">
        <v>643</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5" t="s">
        <v>644</v>
      </c>
      <c r="X27" s="247">
        <v>26875</v>
      </c>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5" t="s">
        <v>645</v>
      </c>
      <c r="X28" s="247">
        <v>21758</v>
      </c>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s="250" customFormat="1" ht="114.75" x14ac:dyDescent="0.2">
      <c r="A29" s="241">
        <v>2</v>
      </c>
      <c r="B29" s="242" t="s">
        <v>630</v>
      </c>
      <c r="C29" s="242" t="s">
        <v>631</v>
      </c>
      <c r="D29" s="243">
        <v>45627</v>
      </c>
      <c r="E29" s="241">
        <v>95</v>
      </c>
      <c r="F29" s="241" t="s">
        <v>386</v>
      </c>
      <c r="G29" s="241" t="s">
        <v>386</v>
      </c>
      <c r="H29" s="241" t="s">
        <v>386</v>
      </c>
      <c r="I29" s="241" t="s">
        <v>386</v>
      </c>
      <c r="J29" s="241" t="s">
        <v>386</v>
      </c>
      <c r="K29" s="241" t="s">
        <v>386</v>
      </c>
      <c r="L29" s="241" t="s">
        <v>386</v>
      </c>
      <c r="M29" s="244" t="s">
        <v>632</v>
      </c>
      <c r="N29" s="242" t="s">
        <v>646</v>
      </c>
      <c r="O29" s="242" t="s">
        <v>630</v>
      </c>
      <c r="P29" s="245" t="s">
        <v>634</v>
      </c>
      <c r="Q29" s="246" t="s">
        <v>635</v>
      </c>
      <c r="R29" s="245" t="s">
        <v>636</v>
      </c>
      <c r="S29" s="245" t="s">
        <v>637</v>
      </c>
      <c r="T29" s="245" t="s">
        <v>637</v>
      </c>
      <c r="U29" s="247">
        <v>3</v>
      </c>
      <c r="V29" s="247">
        <v>3</v>
      </c>
      <c r="W29" s="245" t="s">
        <v>638</v>
      </c>
      <c r="X29" s="247">
        <v>46138</v>
      </c>
      <c r="Y29" s="245" t="s">
        <v>639</v>
      </c>
      <c r="Z29" s="245" t="s">
        <v>640</v>
      </c>
      <c r="AA29" s="247" t="s">
        <v>386</v>
      </c>
      <c r="AB29" s="247">
        <v>46138</v>
      </c>
      <c r="AC29" s="245" t="s">
        <v>638</v>
      </c>
      <c r="AD29" s="248">
        <v>55366</v>
      </c>
      <c r="AE29" s="248">
        <v>55366</v>
      </c>
      <c r="AF29" s="245" t="s">
        <v>641</v>
      </c>
      <c r="AG29" s="245" t="s">
        <v>641</v>
      </c>
      <c r="AH29" s="245" t="s">
        <v>641</v>
      </c>
      <c r="AI29" s="245" t="s">
        <v>641</v>
      </c>
      <c r="AJ29" s="245" t="s">
        <v>641</v>
      </c>
      <c r="AK29" s="245" t="s">
        <v>641</v>
      </c>
      <c r="AL29" s="245" t="s">
        <v>642</v>
      </c>
      <c r="AM29" s="245" t="s">
        <v>642</v>
      </c>
      <c r="AN29" s="245" t="s">
        <v>642</v>
      </c>
      <c r="AO29" s="245" t="s">
        <v>642</v>
      </c>
      <c r="AP29" s="245" t="s">
        <v>639</v>
      </c>
      <c r="AQ29" s="249">
        <v>45516</v>
      </c>
      <c r="AR29" s="245" t="s">
        <v>634</v>
      </c>
      <c r="AS29" s="249">
        <v>45516</v>
      </c>
      <c r="AT29" s="249">
        <v>45657</v>
      </c>
      <c r="AU29" s="244"/>
      <c r="AV29" s="242" t="s">
        <v>643</v>
      </c>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5" t="s">
        <v>644</v>
      </c>
      <c r="X30" s="247">
        <v>55283</v>
      </c>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5" t="s">
        <v>645</v>
      </c>
      <c r="X31" s="247">
        <v>50325</v>
      </c>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s="19" customFormat="1" ht="11.25" x14ac:dyDescent="0.2">
      <c r="A32" s="22"/>
      <c r="B32" s="20"/>
      <c r="C32" s="20"/>
      <c r="D32" s="22"/>
      <c r="E32" s="22"/>
      <c r="F32" s="22"/>
      <c r="G32" s="22"/>
      <c r="H32" s="22"/>
      <c r="I32" s="22"/>
      <c r="J32" s="22"/>
      <c r="K32" s="22"/>
      <c r="L32" s="22"/>
      <c r="M32" s="20"/>
      <c r="N32" s="20"/>
      <c r="O32" s="20"/>
      <c r="P32" s="23"/>
      <c r="Q32" s="20"/>
      <c r="R32" s="23"/>
      <c r="S32" s="20"/>
      <c r="T32" s="20"/>
      <c r="U32" s="22"/>
      <c r="V32" s="22"/>
      <c r="W32" s="20"/>
      <c r="X32" s="23"/>
      <c r="Y32" s="20"/>
      <c r="Z32" s="21"/>
      <c r="AA32" s="23"/>
      <c r="AB32" s="23"/>
      <c r="AC32" s="23"/>
      <c r="AD32" s="23"/>
      <c r="AE32" s="23"/>
      <c r="AF32" s="22"/>
      <c r="AG32" s="20"/>
      <c r="AH32" s="21"/>
      <c r="AI32" s="21"/>
      <c r="AJ32" s="21"/>
      <c r="AK32" s="21"/>
      <c r="AL32" s="20"/>
      <c r="AM32" s="20"/>
      <c r="AN32" s="21"/>
      <c r="AO32" s="20"/>
      <c r="AP32" s="21"/>
      <c r="AQ32" s="21"/>
      <c r="AR32" s="21"/>
      <c r="AS32" s="21"/>
      <c r="AT32" s="21"/>
      <c r="AU32" s="20"/>
      <c r="AV32"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19" t="str">
        <f>'1. паспорт местоположение'!A5:C5</f>
        <v>Год раскрытия информации: 2025 год</v>
      </c>
      <c r="B5" s="419"/>
      <c r="C5" s="74"/>
      <c r="D5" s="74"/>
      <c r="E5" s="74"/>
      <c r="F5" s="74"/>
      <c r="G5" s="74"/>
      <c r="H5" s="74"/>
    </row>
    <row r="6" spans="1:8" ht="18.75" x14ac:dyDescent="0.3">
      <c r="A6" s="182"/>
      <c r="B6" s="182"/>
      <c r="C6" s="182"/>
      <c r="D6" s="182"/>
      <c r="E6" s="182"/>
      <c r="F6" s="182"/>
      <c r="G6" s="182"/>
      <c r="H6" s="182"/>
    </row>
    <row r="7" spans="1:8" ht="18.75" x14ac:dyDescent="0.25">
      <c r="A7" s="260" t="s">
        <v>10</v>
      </c>
      <c r="B7" s="260"/>
      <c r="C7" s="181"/>
      <c r="D7" s="181"/>
      <c r="E7" s="181"/>
      <c r="F7" s="181"/>
      <c r="G7" s="181"/>
      <c r="H7" s="181"/>
    </row>
    <row r="8" spans="1:8" ht="18.75" x14ac:dyDescent="0.25">
      <c r="A8" s="181"/>
      <c r="B8" s="181"/>
      <c r="C8" s="181"/>
      <c r="D8" s="181"/>
      <c r="E8" s="181"/>
      <c r="F8" s="181"/>
      <c r="G8" s="181"/>
      <c r="H8" s="181"/>
    </row>
    <row r="9" spans="1:8" ht="18.75" x14ac:dyDescent="0.25">
      <c r="A9" s="259" t="str">
        <f>'1. паспорт местоположение'!A9:C9</f>
        <v>АО "Россети Тюмень"</v>
      </c>
      <c r="B9" s="259"/>
      <c r="C9" s="179"/>
      <c r="D9" s="179"/>
      <c r="E9" s="179"/>
      <c r="F9" s="179"/>
      <c r="G9" s="179"/>
      <c r="H9" s="179"/>
    </row>
    <row r="10" spans="1:8" x14ac:dyDescent="0.25">
      <c r="A10" s="257" t="s">
        <v>9</v>
      </c>
      <c r="B10" s="25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9" t="str">
        <f>'1. паспорт местоположение'!A12:C12</f>
        <v>O_TP3300.PS.0140</v>
      </c>
      <c r="B12" s="259"/>
      <c r="C12" s="179"/>
      <c r="D12" s="179"/>
      <c r="E12" s="179"/>
      <c r="F12" s="179"/>
      <c r="G12" s="179"/>
      <c r="H12" s="179"/>
    </row>
    <row r="13" spans="1:8" x14ac:dyDescent="0.25">
      <c r="A13" s="257" t="s">
        <v>8</v>
      </c>
      <c r="B13" s="257"/>
      <c r="C13" s="180"/>
      <c r="D13" s="180"/>
      <c r="E13" s="180"/>
      <c r="F13" s="180"/>
      <c r="G13" s="180"/>
      <c r="H13" s="180"/>
    </row>
    <row r="14" spans="1:8" ht="18.75" x14ac:dyDescent="0.25">
      <c r="A14" s="10"/>
      <c r="B14" s="10"/>
      <c r="C14" s="10"/>
      <c r="D14" s="10"/>
      <c r="E14" s="10"/>
      <c r="F14" s="10"/>
      <c r="G14" s="10"/>
      <c r="H14" s="10"/>
    </row>
    <row r="15" spans="1:8" ht="54" customHeight="1" x14ac:dyDescent="0.25">
      <c r="A15" s="258" t="str">
        <f>'1. паспорт местоположение'!A15:C15</f>
        <v>Реконструкция ПС 110 кВ Кулаково (замена силовых трансформаторов 2х16 МВА на 2x25 МВА)</v>
      </c>
      <c r="B15" s="258"/>
      <c r="C15" s="179"/>
      <c r="D15" s="179"/>
      <c r="E15" s="179"/>
      <c r="F15" s="179"/>
      <c r="G15" s="179"/>
      <c r="H15" s="179"/>
    </row>
    <row r="16" spans="1:8" x14ac:dyDescent="0.25">
      <c r="A16" s="257" t="s">
        <v>7</v>
      </c>
      <c r="B16" s="257"/>
      <c r="C16" s="180"/>
      <c r="D16" s="180"/>
      <c r="E16" s="180"/>
      <c r="F16" s="180"/>
      <c r="G16" s="180"/>
      <c r="H16" s="180"/>
    </row>
    <row r="17" spans="1:2" x14ac:dyDescent="0.25">
      <c r="B17" s="148"/>
    </row>
    <row r="18" spans="1:2" ht="33.75" customHeight="1" x14ac:dyDescent="0.25">
      <c r="A18" s="423" t="s">
        <v>522</v>
      </c>
      <c r="B18" s="424"/>
    </row>
    <row r="19" spans="1:2" x14ac:dyDescent="0.25">
      <c r="B19" s="46"/>
    </row>
    <row r="20" spans="1:2" ht="16.5" thickBot="1" x14ac:dyDescent="0.3">
      <c r="B20" s="149"/>
    </row>
    <row r="21" spans="1:2" ht="78.75" customHeight="1" thickBot="1" x14ac:dyDescent="0.3">
      <c r="A21" s="221" t="s">
        <v>393</v>
      </c>
      <c r="B21" s="222" t="str">
        <f>A15</f>
        <v>Реконструкция ПС 110 кВ Кулаково (замена силовых трансформаторов 2х16 МВА на 2x25 МВА)</v>
      </c>
    </row>
    <row r="22" spans="1:2" ht="16.5" customHeight="1" thickBot="1" x14ac:dyDescent="0.3">
      <c r="A22" s="150" t="s">
        <v>394</v>
      </c>
      <c r="B22" s="151" t="str">
        <f>'1. паспорт местоположение'!C27</f>
        <v>Тюменский район</v>
      </c>
    </row>
    <row r="23" spans="1:2" ht="16.5" thickBot="1" x14ac:dyDescent="0.3">
      <c r="A23" s="150" t="s">
        <v>360</v>
      </c>
      <c r="B23" s="152" t="s">
        <v>585</v>
      </c>
    </row>
    <row r="24" spans="1:2" ht="16.5" thickBot="1" x14ac:dyDescent="0.3">
      <c r="A24" s="150" t="s">
        <v>395</v>
      </c>
      <c r="B24" s="152" t="s">
        <v>591</v>
      </c>
    </row>
    <row r="25" spans="1:2" ht="16.5" thickBot="1" x14ac:dyDescent="0.3">
      <c r="A25" s="153" t="s">
        <v>396</v>
      </c>
      <c r="B25" s="151">
        <v>2026</v>
      </c>
    </row>
    <row r="26" spans="1:2" ht="16.5" thickBot="1" x14ac:dyDescent="0.3">
      <c r="A26" s="154" t="s">
        <v>397</v>
      </c>
      <c r="B26" s="155" t="s">
        <v>598</v>
      </c>
    </row>
    <row r="27" spans="1:2" ht="29.25" thickBot="1" x14ac:dyDescent="0.3">
      <c r="A27" s="162" t="s">
        <v>581</v>
      </c>
      <c r="B27" s="210">
        <v>412.7667498264783</v>
      </c>
    </row>
    <row r="28" spans="1:2" ht="16.5" thickBot="1" x14ac:dyDescent="0.3">
      <c r="A28" s="157" t="s">
        <v>398</v>
      </c>
      <c r="B28" s="157" t="s">
        <v>582</v>
      </c>
    </row>
    <row r="29" spans="1:2" ht="29.25" thickBot="1" x14ac:dyDescent="0.3">
      <c r="A29" s="163" t="s">
        <v>399</v>
      </c>
      <c r="B29" s="157"/>
    </row>
    <row r="30" spans="1:2" ht="29.25" thickBot="1" x14ac:dyDescent="0.3">
      <c r="A30" s="163" t="s">
        <v>400</v>
      </c>
      <c r="B30" s="157"/>
    </row>
    <row r="31" spans="1:2" ht="16.5" thickBot="1" x14ac:dyDescent="0.3">
      <c r="A31" s="157" t="s">
        <v>401</v>
      </c>
      <c r="B31" s="157"/>
    </row>
    <row r="32" spans="1:2" ht="29.25" thickBot="1" x14ac:dyDescent="0.3">
      <c r="A32" s="163" t="s">
        <v>402</v>
      </c>
      <c r="B32" s="157"/>
    </row>
    <row r="33" spans="1:2" ht="16.5" thickBot="1" x14ac:dyDescent="0.3">
      <c r="A33" s="157" t="s">
        <v>403</v>
      </c>
      <c r="B33" s="157"/>
    </row>
    <row r="34" spans="1:2" ht="16.5" thickBot="1" x14ac:dyDescent="0.3">
      <c r="A34" s="157" t="s">
        <v>404</v>
      </c>
      <c r="B34" s="157"/>
    </row>
    <row r="35" spans="1:2" ht="16.5" thickBot="1" x14ac:dyDescent="0.3">
      <c r="A35" s="157" t="s">
        <v>405</v>
      </c>
      <c r="B35" s="157"/>
    </row>
    <row r="36" spans="1:2" ht="16.5" thickBot="1" x14ac:dyDescent="0.3">
      <c r="A36" s="157" t="s">
        <v>406</v>
      </c>
      <c r="B36" s="157"/>
    </row>
    <row r="37" spans="1:2" ht="29.25" thickBot="1" x14ac:dyDescent="0.3">
      <c r="A37" s="163" t="s">
        <v>407</v>
      </c>
      <c r="B37" s="157"/>
    </row>
    <row r="38" spans="1:2" ht="16.5" thickBot="1" x14ac:dyDescent="0.3">
      <c r="A38" s="157" t="s">
        <v>403</v>
      </c>
      <c r="B38" s="157"/>
    </row>
    <row r="39" spans="1:2" ht="16.5" thickBot="1" x14ac:dyDescent="0.3">
      <c r="A39" s="157" t="s">
        <v>404</v>
      </c>
      <c r="B39" s="157"/>
    </row>
    <row r="40" spans="1:2" ht="16.5" thickBot="1" x14ac:dyDescent="0.3">
      <c r="A40" s="157" t="s">
        <v>405</v>
      </c>
      <c r="B40" s="157"/>
    </row>
    <row r="41" spans="1:2" ht="16.5" thickBot="1" x14ac:dyDescent="0.3">
      <c r="A41" s="157" t="s">
        <v>406</v>
      </c>
      <c r="B41" s="157"/>
    </row>
    <row r="42" spans="1:2" ht="29.25" thickBot="1" x14ac:dyDescent="0.3">
      <c r="A42" s="163" t="s">
        <v>408</v>
      </c>
      <c r="B42" s="157"/>
    </row>
    <row r="43" spans="1:2" ht="16.5" thickBot="1" x14ac:dyDescent="0.3">
      <c r="A43" s="157" t="s">
        <v>403</v>
      </c>
      <c r="B43" s="157"/>
    </row>
    <row r="44" spans="1:2" ht="16.5" thickBot="1" x14ac:dyDescent="0.3">
      <c r="A44" s="157" t="s">
        <v>404</v>
      </c>
      <c r="B44" s="157"/>
    </row>
    <row r="45" spans="1:2" ht="16.5" thickBot="1" x14ac:dyDescent="0.3">
      <c r="A45" s="157" t="s">
        <v>405</v>
      </c>
      <c r="B45" s="157"/>
    </row>
    <row r="46" spans="1:2" ht="16.5" thickBot="1" x14ac:dyDescent="0.3">
      <c r="A46" s="157" t="s">
        <v>406</v>
      </c>
      <c r="B46" s="157"/>
    </row>
    <row r="47" spans="1:2" ht="29.25" thickBot="1" x14ac:dyDescent="0.3">
      <c r="A47" s="156" t="s">
        <v>409</v>
      </c>
      <c r="B47" s="164"/>
    </row>
    <row r="48" spans="1:2" ht="16.5" thickBot="1" x14ac:dyDescent="0.3">
      <c r="A48" s="158" t="s">
        <v>401</v>
      </c>
      <c r="B48" s="164"/>
    </row>
    <row r="49" spans="1:2" ht="16.5" thickBot="1" x14ac:dyDescent="0.3">
      <c r="A49" s="158" t="s">
        <v>410</v>
      </c>
      <c r="B49" s="164"/>
    </row>
    <row r="50" spans="1:2" ht="16.5" thickBot="1" x14ac:dyDescent="0.3">
      <c r="A50" s="158" t="s">
        <v>411</v>
      </c>
      <c r="B50" s="164"/>
    </row>
    <row r="51" spans="1:2" ht="16.5" thickBot="1" x14ac:dyDescent="0.3">
      <c r="A51" s="158" t="s">
        <v>412</v>
      </c>
      <c r="B51" s="164"/>
    </row>
    <row r="52" spans="1:2" ht="16.5" thickBot="1" x14ac:dyDescent="0.3">
      <c r="A52" s="153" t="s">
        <v>413</v>
      </c>
      <c r="B52" s="165"/>
    </row>
    <row r="53" spans="1:2" ht="16.5" thickBot="1" x14ac:dyDescent="0.3">
      <c r="A53" s="153" t="s">
        <v>414</v>
      </c>
      <c r="B53" s="165"/>
    </row>
    <row r="54" spans="1:2" ht="16.5" thickBot="1" x14ac:dyDescent="0.3">
      <c r="A54" s="153" t="s">
        <v>415</v>
      </c>
      <c r="B54" s="165"/>
    </row>
    <row r="55" spans="1:2" ht="16.5" thickBot="1" x14ac:dyDescent="0.3">
      <c r="A55" s="154" t="s">
        <v>416</v>
      </c>
      <c r="B55" s="155"/>
    </row>
    <row r="56" spans="1:2" x14ac:dyDescent="0.25">
      <c r="A56" s="156" t="s">
        <v>417</v>
      </c>
      <c r="B56" s="420" t="s">
        <v>541</v>
      </c>
    </row>
    <row r="57" spans="1:2" x14ac:dyDescent="0.25">
      <c r="A57" s="160" t="s">
        <v>418</v>
      </c>
      <c r="B57" s="421"/>
    </row>
    <row r="58" spans="1:2" x14ac:dyDescent="0.25">
      <c r="A58" s="160" t="s">
        <v>419</v>
      </c>
      <c r="B58" s="421"/>
    </row>
    <row r="59" spans="1:2" x14ac:dyDescent="0.25">
      <c r="A59" s="160" t="s">
        <v>420</v>
      </c>
      <c r="B59" s="421"/>
    </row>
    <row r="60" spans="1:2" x14ac:dyDescent="0.25">
      <c r="A60" s="160" t="s">
        <v>421</v>
      </c>
      <c r="B60" s="421"/>
    </row>
    <row r="61" spans="1:2" ht="16.5" thickBot="1" x14ac:dyDescent="0.3">
      <c r="A61" s="161" t="s">
        <v>422</v>
      </c>
      <c r="B61" s="422"/>
    </row>
    <row r="62" spans="1:2" ht="30.75" thickBot="1" x14ac:dyDescent="0.3">
      <c r="A62" s="158" t="s">
        <v>423</v>
      </c>
      <c r="B62" s="159"/>
    </row>
    <row r="63" spans="1:2" ht="29.25" thickBot="1" x14ac:dyDescent="0.3">
      <c r="A63" s="153" t="s">
        <v>424</v>
      </c>
      <c r="B63" s="159" t="s">
        <v>647</v>
      </c>
    </row>
    <row r="64" spans="1:2" ht="16.5" thickBot="1" x14ac:dyDescent="0.3">
      <c r="A64" s="158" t="s">
        <v>401</v>
      </c>
      <c r="B64" s="166"/>
    </row>
    <row r="65" spans="1:2" ht="16.5" thickBot="1" x14ac:dyDescent="0.3">
      <c r="A65" s="158" t="s">
        <v>425</v>
      </c>
      <c r="B65" s="159"/>
    </row>
    <row r="66" spans="1:2" ht="16.5" thickBot="1" x14ac:dyDescent="0.3">
      <c r="A66" s="158" t="s">
        <v>426</v>
      </c>
      <c r="B66" s="166"/>
    </row>
    <row r="67" spans="1:2" ht="16.5" thickBot="1" x14ac:dyDescent="0.3">
      <c r="A67" s="167" t="s">
        <v>427</v>
      </c>
      <c r="B67" s="183" t="s">
        <v>648</v>
      </c>
    </row>
    <row r="68" spans="1:2" ht="16.5" thickBot="1" x14ac:dyDescent="0.3">
      <c r="A68" s="153" t="s">
        <v>428</v>
      </c>
      <c r="B68" s="165"/>
    </row>
    <row r="69" spans="1:2" ht="16.5" thickBot="1" x14ac:dyDescent="0.3">
      <c r="A69" s="160" t="s">
        <v>429</v>
      </c>
      <c r="B69" s="220">
        <f>'6.1. Паспорт сетевой график'!H43</f>
        <v>45774</v>
      </c>
    </row>
    <row r="70" spans="1:2" ht="16.5" thickBot="1" x14ac:dyDescent="0.3">
      <c r="A70" s="160" t="s">
        <v>430</v>
      </c>
      <c r="B70" s="168"/>
    </row>
    <row r="71" spans="1:2" ht="16.5" thickBot="1" x14ac:dyDescent="0.3">
      <c r="A71" s="160" t="s">
        <v>431</v>
      </c>
      <c r="B71" s="168"/>
    </row>
    <row r="72" spans="1:2" ht="29.25" thickBot="1" x14ac:dyDescent="0.3">
      <c r="A72" s="169" t="s">
        <v>432</v>
      </c>
      <c r="B72" s="166" t="s">
        <v>586</v>
      </c>
    </row>
    <row r="73" spans="1:2" ht="28.5" x14ac:dyDescent="0.25">
      <c r="A73" s="156" t="s">
        <v>433</v>
      </c>
      <c r="B73" s="420" t="s">
        <v>587</v>
      </c>
    </row>
    <row r="74" spans="1:2" x14ac:dyDescent="0.25">
      <c r="A74" s="160" t="s">
        <v>434</v>
      </c>
      <c r="B74" s="421"/>
    </row>
    <row r="75" spans="1:2" x14ac:dyDescent="0.25">
      <c r="A75" s="160" t="s">
        <v>435</v>
      </c>
      <c r="B75" s="421"/>
    </row>
    <row r="76" spans="1:2" x14ac:dyDescent="0.25">
      <c r="A76" s="160" t="s">
        <v>436</v>
      </c>
      <c r="B76" s="421"/>
    </row>
    <row r="77" spans="1:2" x14ac:dyDescent="0.25">
      <c r="A77" s="160" t="s">
        <v>437</v>
      </c>
      <c r="B77" s="421"/>
    </row>
    <row r="78" spans="1:2" ht="16.5" thickBot="1" x14ac:dyDescent="0.3">
      <c r="A78" s="170" t="s">
        <v>438</v>
      </c>
      <c r="B78" s="422"/>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2025-11-04T13:02:29Z</dcterms:modified>
</cp:coreProperties>
</file>