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7\"/>
    </mc:Choice>
  </mc:AlternateContent>
  <bookViews>
    <workbookView xWindow="0" yWindow="0" windowWidth="28800" windowHeight="1230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D31" i="16"/>
  <c r="C32" i="16" s="1"/>
  <c r="C30" i="16"/>
  <c r="D30" i="16" l="1"/>
  <c r="D32" i="16"/>
  <c r="C37" i="16" s="1"/>
  <c r="D37" i="16" s="1"/>
  <c r="C35" i="16" l="1"/>
  <c r="D35" i="16" s="1"/>
  <c r="C39" i="16"/>
  <c r="A9" i="10"/>
  <c r="A14" i="17"/>
  <c r="A15" i="10"/>
  <c r="A14" i="27"/>
  <c r="A15" i="16"/>
  <c r="A12" i="16"/>
  <c r="A9" i="16"/>
  <c r="C40" i="16" l="1"/>
  <c r="D40" i="16" s="1"/>
  <c r="C43" i="16" s="1"/>
  <c r="D43" i="16" s="1"/>
  <c r="C44" i="16" s="1"/>
  <c r="D44" i="16" s="1"/>
  <c r="C47" i="16" s="1"/>
  <c r="D47" i="16" s="1"/>
  <c r="D39" i="16"/>
  <c r="C42" i="16" s="1"/>
  <c r="D42" i="16" s="1"/>
  <c r="A11" i="17"/>
  <c r="A12" i="14"/>
  <c r="B22" i="22" l="1"/>
  <c r="G30" i="16"/>
  <c r="H30" i="16" l="1"/>
  <c r="G42" i="16" l="1"/>
  <c r="G40" i="16"/>
  <c r="H40" i="16" s="1"/>
  <c r="G43" i="16" l="1"/>
  <c r="B69" i="22"/>
  <c r="H43" i="16" l="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2" i="10" l="1"/>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s="1"/>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L85" i="30"/>
  <c r="M81" i="30"/>
  <c r="K91" i="30"/>
  <c r="K92" i="30" l="1"/>
  <c r="L88" i="30"/>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90" i="30"/>
  <c r="AZ86" i="30"/>
  <c r="AY88" i="30"/>
  <c r="AY89" i="30" s="1"/>
  <c r="AY92" i="30" s="1"/>
  <c r="AY90" i="30"/>
  <c r="AY86" i="30"/>
  <c r="AY91" i="30" s="1"/>
  <c r="AZ89" i="30" l="1"/>
  <c r="AZ92" i="30" s="1"/>
  <c r="F25" i="30" s="1"/>
  <c r="AZ91" i="30"/>
  <c r="F24" i="30" s="1"/>
  <c r="F26" i="30" l="1"/>
  <c r="F27" i="30" s="1"/>
</calcChain>
</file>

<file path=xl/sharedStrings.xml><?xml version="1.0" encoding="utf-8"?>
<sst xmlns="http://schemas.openxmlformats.org/spreadsheetml/2006/main" count="1906" uniqueCount="655">
  <si>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</si>
  <si>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</si>
  <si>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</si>
  <si>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</si>
  <si>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</si>
  <si>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</si>
  <si>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</si>
  <si>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</si>
  <si>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</si>
  <si>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</si>
  <si>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</si>
  <si>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</si>
  <si>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</si>
  <si>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</si>
  <si>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</si>
  <si>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</si>
  <si>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</si>
  <si>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</si>
  <si>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</si>
  <si>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</si>
  <si>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</si>
  <si>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</si>
  <si>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</si>
  <si>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</si>
  <si>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</si>
  <si>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</si>
  <si>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</si>
  <si>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</si>
  <si>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</si>
  <si>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</si>
  <si>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</si>
  <si>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</si>
  <si>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</si>
  <si>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</si>
  <si>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</si>
  <si>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</si>
  <si>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</si>
  <si>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</si>
  <si>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</si>
  <si>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</si>
  <si>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</si>
  <si>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</si>
  <si>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</si>
  <si>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</si>
  <si>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</si>
  <si>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</si>
  <si>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</si>
  <si>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</si>
  <si>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</si>
  <si>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</si>
  <si>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</si>
  <si>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</si>
  <si>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</si>
  <si>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</si>
  <si>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</si>
  <si>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</si>
  <si>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</si>
  <si>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</si>
  <si>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</si>
  <si>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</si>
  <si>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</si>
  <si>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</si>
  <si>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</si>
  <si>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</si>
  <si>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</si>
  <si>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</si>
  <si>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</si>
  <si>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</si>
  <si>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</si>
  <si>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</si>
  <si>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</si>
  <si>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</si>
  <si>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</si>
  <si>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</si>
  <si>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</si>
  <si>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</si>
  <si>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</si>
  <si>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</si>
  <si>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</si>
  <si>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</si>
  <si>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</si>
  <si>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</si>
  <si>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</si>
  <si>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</si>
  <si>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</si>
  <si>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</si>
  <si>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</si>
  <si>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</si>
  <si>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</si>
  <si>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</si>
  <si>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</si>
  <si>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</si>
  <si>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</si>
  <si>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</si>
  <si>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</si>
  <si>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</si>
  <si>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</si>
  <si>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</si>
  <si>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</si>
  <si>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</si>
  <si>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</si>
  <si>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</si>
  <si>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</si>
  <si>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</si>
  <si>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</si>
  <si>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</si>
  <si>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</si>
  <si>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</si>
  <si>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</si>
  <si>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</si>
  <si>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</si>
  <si>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</si>
  <si>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</si>
  <si>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</si>
  <si>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</si>
  <si>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</si>
  <si>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</si>
  <si>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</si>
  <si>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</si>
  <si>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</si>
  <si>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</si>
  <si>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</si>
  <si>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</si>
  <si>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</si>
  <si>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</si>
  <si>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</si>
  <si>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</si>
  <si>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</si>
  <si>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</si>
  <si>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</si>
  <si>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</si>
  <si>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</si>
  <si>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</si>
  <si>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</si>
  <si>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</si>
  <si>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</si>
  <si>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</si>
  <si>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</si>
  <si>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</si>
  <si>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</si>
  <si>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</si>
  <si>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</si>
  <si>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</si>
  <si>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</si>
  <si>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</si>
  <si>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</si>
  <si>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</si>
  <si>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</si>
  <si>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</si>
  <si>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</si>
  <si>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</si>
  <si>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</si>
  <si>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</si>
  <si>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</si>
  <si>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</si>
  <si>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</si>
  <si>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</si>
  <si>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</si>
  <si>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</si>
  <si>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</si>
  <si>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</si>
  <si>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</si>
  <si>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</si>
  <si>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</si>
  <si>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</si>
  <si>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</si>
  <si>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</si>
  <si>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</si>
  <si>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</si>
  <si>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</si>
  <si>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</si>
  <si>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</si>
  <si>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</si>
  <si>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</si>
  <si>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</si>
  <si>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</si>
  <si>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</si>
  <si>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</si>
  <si>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</si>
  <si>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</si>
  <si>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</si>
  <si>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</si>
  <si>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</si>
  <si>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</si>
  <si>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</si>
  <si>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</si>
  <si>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</si>
  <si>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</si>
  <si>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</si>
  <si>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</si>
  <si>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</si>
  <si>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</si>
  <si>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</si>
  <si>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</si>
  <si>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</si>
  <si>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</si>
  <si>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</si>
  <si>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</si>
  <si>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</si>
  <si>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</si>
  <si>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</si>
  <si>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</si>
  <si>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</si>
  <si>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</si>
  <si>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</si>
  <si>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</si>
  <si>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</si>
  <si>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</si>
  <si>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</si>
  <si>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</si>
  <si>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</si>
  <si>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</si>
  <si>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</si>
  <si>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</si>
  <si>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</si>
  <si>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</si>
  <si>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</si>
  <si>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</si>
  <si>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</si>
  <si>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</si>
  <si>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</si>
  <si>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</si>
  <si>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</si>
  <si>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</si>
  <si>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</si>
  <si>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</si>
  <si>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</si>
  <si>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</si>
  <si>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</si>
  <si>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</si>
  <si>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</si>
  <si>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</si>
  <si>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</si>
  <si>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</si>
  <si>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</si>
  <si>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</si>
  <si>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</si>
  <si>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</si>
  <si>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</si>
  <si>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</si>
  <si>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</si>
  <si>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</si>
  <si>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</si>
  <si>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</si>
  <si>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</si>
  <si>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</si>
  <si>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</si>
  <si>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</si>
  <si>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</si>
  <si>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</si>
  <si>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</si>
  <si>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</si>
  <si>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</si>
  <si>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</si>
  <si>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</si>
  <si>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</si>
  <si>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</si>
  <si>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</si>
  <si>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</si>
  <si>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</si>
  <si>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</si>
  <si>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</si>
  <si>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</si>
  <si>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</si>
  <si>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</si>
  <si>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</si>
  <si>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</si>
  <si>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</si>
  <si>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</si>
  <si>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</si>
  <si>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</si>
  <si>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</si>
  <si>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</si>
  <si>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</si>
  <si>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</si>
  <si>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</si>
  <si>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</si>
  <si>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</si>
  <si>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</si>
  <si>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</si>
  <si>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</si>
  <si>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</si>
  <si>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</si>
  <si>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</si>
  <si>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</si>
  <si>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</si>
  <si>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</si>
  <si>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</si>
  <si>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</si>
  <si>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</si>
  <si>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</si>
  <si>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</si>
  <si>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</si>
  <si>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</si>
  <si>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</si>
  <si>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</si>
  <si>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</si>
  <si>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</si>
  <si>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</si>
  <si>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</si>
  <si>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</si>
  <si>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</si>
  <si>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</si>
  <si>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</si>
  <si>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</si>
  <si>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</si>
  <si>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</si>
  <si>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</si>
  <si>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</si>
  <si>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</si>
  <si>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</si>
  <si>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</si>
  <si>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</si>
  <si>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</si>
  <si>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</si>
  <si>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</si>
  <si>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</si>
  <si>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</si>
  <si>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</si>
  <si>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</si>
  <si>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</si>
  <si>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</si>
  <si>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</si>
  <si>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</si>
  <si>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</si>
  <si>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</si>
  <si>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</si>
  <si>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</si>
  <si>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</si>
  <si>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</si>
  <si>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</si>
  <si>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</si>
  <si>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</si>
  <si>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</si>
  <si>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</si>
  <si>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</si>
  <si>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</si>
  <si>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</si>
  <si>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</si>
  <si>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</si>
  <si>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</si>
  <si>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</si>
  <si>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</si>
  <si>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</si>
  <si>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</si>
  <si>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</si>
  <si>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</si>
  <si>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</si>
  <si>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</si>
  <si>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</si>
  <si>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</si>
  <si>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</si>
  <si>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</si>
  <si>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</si>
  <si>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</si>
  <si>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</si>
  <si>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</si>
  <si>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</si>
  <si>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</si>
  <si>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</si>
  <si>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</si>
  <si>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</si>
  <si>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</si>
  <si>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</si>
  <si>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</si>
  <si>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</si>
  <si>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</si>
  <si>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</si>
  <si>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</si>
  <si>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</si>
  <si>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</si>
  <si>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</si>
  <si>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</si>
  <si>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</si>
  <si>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</si>
  <si>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</si>
  <si>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</si>
  <si>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</si>
  <si>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</si>
  <si>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</si>
  <si>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</si>
  <si>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</si>
  <si>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</si>
  <si>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</si>
  <si>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</si>
  <si>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</si>
  <si>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</si>
  <si>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</si>
  <si>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</si>
  <si>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</si>
  <si>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</si>
  <si>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</si>
  <si>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</si>
  <si>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</si>
  <si>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</si>
  <si>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</si>
  <si>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</si>
  <si>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</si>
  <si>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</si>
  <si>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</si>
  <si>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</si>
  <si>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</si>
  <si>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</si>
  <si>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</si>
  <si>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</si>
  <si>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</si>
  <si>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</si>
  <si>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</si>
  <si>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</si>
  <si>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</si>
  <si>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</si>
  <si>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</si>
  <si>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</si>
  <si>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</si>
  <si>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</si>
  <si>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</si>
  <si>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</si>
  <si>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</si>
  <si>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</si>
  <si>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</si>
  <si>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</si>
  <si>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</si>
  <si>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</si>
  <si>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</si>
  <si>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</si>
  <si>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</si>
  <si>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</si>
  <si>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</si>
  <si>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</si>
  <si>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</si>
  <si>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</si>
  <si>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</si>
  <si>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</si>
  <si>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</si>
  <si>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</si>
  <si>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</si>
  <si>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</si>
  <si>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</si>
  <si>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</si>
  <si>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</si>
  <si>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</si>
  <si>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</si>
  <si>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</si>
  <si>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</si>
  <si>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</si>
  <si>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</si>
  <si>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</si>
  <si>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</si>
  <si>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</si>
  <si>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</si>
  <si>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</si>
  <si>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</si>
  <si>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</si>
  <si>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</si>
  <si>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</si>
  <si>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</si>
  <si>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</si>
  <si>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</si>
  <si>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</si>
  <si>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</si>
  <si>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</si>
  <si>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</si>
  <si>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</si>
  <si>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</si>
  <si>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</si>
  <si>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</si>
  <si>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</si>
  <si>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</si>
  <si>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</si>
  <si>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</si>
  <si>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</si>
  <si>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</si>
  <si>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</si>
  <si>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</si>
  <si>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</si>
  <si>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</si>
  <si>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</si>
  <si>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</si>
  <si>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</si>
  <si>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</si>
  <si>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</si>
  <si>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</si>
  <si>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</si>
  <si>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</si>
  <si>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</si>
  <si>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</si>
  <si>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</si>
  <si>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</si>
  <si>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</si>
  <si>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</si>
  <si>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</si>
  <si>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</si>
  <si>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</si>
  <si>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</si>
  <si>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</si>
  <si>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</si>
  <si>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</si>
  <si>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</si>
  <si>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</si>
  <si>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</si>
  <si>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</si>
  <si>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</si>
  <si>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</si>
  <si>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</si>
  <si>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</si>
  <si>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</si>
  <si>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</si>
  <si>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</si>
  <si>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</si>
  <si>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</si>
  <si>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</si>
  <si>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</si>
  <si>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</si>
  <si>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</si>
  <si>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</si>
  <si>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</si>
  <si>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</si>
  <si>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</si>
  <si>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</si>
  <si>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</si>
  <si>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</si>
  <si>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</si>
  <si>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</si>
  <si>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</si>
  <si>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</si>
  <si>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2025</t>
  </si>
  <si>
    <t>Год 2026</t>
  </si>
  <si>
    <t>Год 2027</t>
  </si>
  <si>
    <t>Этапы не предусмотрены</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</si>
  <si>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</si>
  <si>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</si>
  <si>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</si>
  <si>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</si>
  <si>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</si>
  <si>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</si>
  <si>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</si>
  <si>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</si>
  <si>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</si>
  <si>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</si>
  <si>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</si>
  <si>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нд</t>
  </si>
  <si>
    <t>Реконструкция ВЛ 10 кВ с установкой дополнительного оборудования (установка реклоузеров 10 кВ - 35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</si>
  <si>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</si>
  <si>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116.0124 млн руб.
Реклоузер 35 шт.</t>
  </si>
  <si>
    <t>2.026 млн.руб./шт.</t>
  </si>
  <si>
    <t xml:space="preserve">В целях реализации мероприятий по предотвращению отбора мощности смежными ТСО сверх договорных значений </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</si>
  <si>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</si>
  <si>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</si>
  <si>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</si>
  <si>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</si>
  <si>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</si>
  <si>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Год 2028</t>
  </si>
  <si>
    <t>Реконструкция ВЛ 10 кВ с установкой дополнительного оборудования (реклоузеры 10 кВ - 35 шт.)</t>
  </si>
  <si>
    <t>ВЛ 10 кВ Антипино от ПС Антипино отп ТП-1465</t>
  </si>
  <si>
    <t>Одноцепная линия</t>
  </si>
  <si>
    <t>50,70</t>
  </si>
  <si>
    <t>А</t>
  </si>
  <si>
    <t>П10-7ДБ
ПоБ10-2</t>
  </si>
  <si>
    <t xml:space="preserve">Акт ТО от 18.02.2019 г. </t>
  </si>
  <si>
    <t>Срок использования продлён на 5 лет</t>
  </si>
  <si>
    <t>ВЛ 10 кВ Мальково от ПС Антипино</t>
  </si>
  <si>
    <t>Промежуточные [П]</t>
  </si>
  <si>
    <t>ВЛ 10 кВ Перевалово от ПС 110 Перевалово</t>
  </si>
  <si>
    <t>ВЛ 10 кВ Перевалово от ПС Перевалово отп ТП 1268-1274 оп. 186</t>
  </si>
  <si>
    <t>50,70,120</t>
  </si>
  <si>
    <t>АС, СИП3</t>
  </si>
  <si>
    <t>ВЛ 10 кВ Перевалово  от ПС 110 Перевалово отп ТП 1268-1274 оп. 2</t>
  </si>
  <si>
    <t>ВЛ 10 кВ Перевалово  от ПС 110 Перевалово, отп ТП 1268-1274 оп. 2</t>
  </si>
  <si>
    <t>ВЛ 10 кВ Гусево -2 от ПС Молодежная</t>
  </si>
  <si>
    <t>ВЛ 10 кВ Гусево -2 от ПС Молодежная отп. ТП 1198/3680 оп. 2</t>
  </si>
  <si>
    <t>95</t>
  </si>
  <si>
    <t>СИП3</t>
  </si>
  <si>
    <t>ВЛ 10 кВ Гусево -2 от ПС Молодежная отп. ТП 2082 оп. 115</t>
  </si>
  <si>
    <t>ВЛ 10 кВ Гусево -2 от ПС Молодежная отп. ТП 2173 оп. 1</t>
  </si>
  <si>
    <t>ВЛ 10 кВ Есаулы от ПС Чикча</t>
  </si>
  <si>
    <t>ВЛ 10 кВ Есаулы от ПС Чикча отп. на ТП 1156 оп. 115</t>
  </si>
  <si>
    <t>2019</t>
  </si>
  <si>
    <t>ВЛ 10 кВ Есаулы от ПС Чикча отп. на ТП 1292 оп. 72</t>
  </si>
  <si>
    <t>ВЛ 10 кВ РП Чикча от ПС Чикча</t>
  </si>
  <si>
    <t>ВЛ 10 кВ РП Чикча от ПС Чикча отп. ТП 1155 оп. 121</t>
  </si>
  <si>
    <t>1972</t>
  </si>
  <si>
    <t>Акт ТО от 30.06.2023 г.</t>
  </si>
  <si>
    <t>ВЛ 10 кВ РП Чикча от ПС Чикча отп. ТП 1292 оп. 82</t>
  </si>
  <si>
    <t>ВЛ 10 Юрты от ПС Чикча</t>
  </si>
  <si>
    <t>ВЛ 10 Юрты от ПС Чикча отп ТП 1335 оп. 1</t>
  </si>
  <si>
    <t>50,70, 95</t>
  </si>
  <si>
    <t>2023</t>
  </si>
  <si>
    <t>ВЛ 10 кВ Воронино от ПС Сибдилстрой</t>
  </si>
  <si>
    <t>ВЛ 10 кВ Воронино от ПС Сибдилстрой отп. ТП 953/3615 оп. 69</t>
  </si>
  <si>
    <t>ВЛ 10 кВ Воронино от ПС Сибдилстрой отп. ТП 803 оп. 43</t>
  </si>
  <si>
    <t>ВЛ 10 кВ Воронино от ПС Сибдилстрой отп. ТП 1528 оп. 38</t>
  </si>
  <si>
    <t>ВЛ 10 кВ Воронино от ПС Сибдилстрой отп. ТП 1050 оп. 44</t>
  </si>
  <si>
    <t>ВЛ 10 кВ Дружба от ПС Казарово</t>
  </si>
  <si>
    <t>ВЛ 10 кВ Дружба от ПС Казарово отп. ТП 574 оп. 57</t>
  </si>
  <si>
    <t>А, СИП3</t>
  </si>
  <si>
    <t>ВЛ 10 кВ Дружба от ПС Казарово отп. ТП 954 оп. 8</t>
  </si>
  <si>
    <t>ВЛ 10 кВ Дружба от ПС Казарово отп. ТП 574 оп. 1</t>
  </si>
  <si>
    <t>ВЛ 10 кВ Дружба от ПС Казарово отп. ТП 876 оп. 166</t>
  </si>
  <si>
    <t>ВЛ 10 кВ Дружба от ПС Казарово отп. ТП 655/1849 оп. 158</t>
  </si>
  <si>
    <t>ВЛ 10 кВ Луговая от ПС Кулаково</t>
  </si>
  <si>
    <t>ВЛ 10 кВ Луговая от ПС Кулаково отп. ТП 1332 оп. 170</t>
  </si>
  <si>
    <t>ВЛ 10 кВ Московский от ПС Утяшево</t>
  </si>
  <si>
    <t>ВЛ 10 кВ Московский от ПС Утяшево, отп. ТП 1312</t>
  </si>
  <si>
    <t>ВЛ 10 кВ Дербыши от ПС Молчаново</t>
  </si>
  <si>
    <t>ВЛ 10 кВ Дербыши от ПС Молчаново отп. ТП 2011 оп. 138</t>
  </si>
  <si>
    <t>70,95</t>
  </si>
  <si>
    <t>ВЛ 10 кВ Н.Тарманский от ПС Молчаново</t>
  </si>
  <si>
    <t>ВЛ 10 кВ Н.Тарманский от ПС Молчаново отп. ТП 929 оп. 83</t>
  </si>
  <si>
    <t>ВЛ 10 кВ Н.Тарманский от ПС Молчаново отп. ТП 1880 оп. 28</t>
  </si>
  <si>
    <t>ВЛ 10 кВ Н.Тарманский от ПС Молчаново отп. ТП 1097/3630 оп. 58</t>
  </si>
  <si>
    <t>ВЛ 10 кВ Н.Тарманский от ПС Молчаново отп. ТП 1572/3228 оп. 46</t>
  </si>
  <si>
    <t>ВЛ 10 кВ Речкино от ПС Кулаково</t>
  </si>
  <si>
    <t>ВЛ 10 кВ Речкино от ПС Кулаково отп. ТП 1260 оп. 46/1</t>
  </si>
  <si>
    <t>2024</t>
  </si>
  <si>
    <t>ВЛ 10 кВ Речкино от ПС Кулаково отп. ТП 1416 оп. 116</t>
  </si>
  <si>
    <t>ВЛ 10 кВ Решетниково от ПС Молчаново</t>
  </si>
  <si>
    <t>ВЛ 10 кВ Решетниково от ПС Молчаново отп. ТП 416 оп. 190</t>
  </si>
  <si>
    <t>Акт ТО от 17.05.2023</t>
  </si>
  <si>
    <t>ВЛ 10 кВ Судостроитель от ПС Созоново</t>
  </si>
  <si>
    <t>ВЛ 10 кВ Судостроитель от ПС Созоново отп ТП790 оп. 57</t>
  </si>
  <si>
    <t>2020</t>
  </si>
  <si>
    <t>ВЛ 10 кВ Чикча от ПС Борки</t>
  </si>
  <si>
    <t>ВЛ 10 кВ Чикча от ПС Борки отп. ТП 1431 оп. 164</t>
  </si>
  <si>
    <t>ВЛ 10 кВ В.Бор от ПС Казарово</t>
  </si>
  <si>
    <t>ВЛ 10 кВ В.Бор от ПС Казарово отп. ТП 26 оп. 12</t>
  </si>
  <si>
    <t>ВЛ 10 кВ В.Бор от ПС Казарово отп. ТП 26 оп. 46/1</t>
  </si>
  <si>
    <t>Год раскрытия информации: 2025 год</t>
  </si>
  <si>
    <t>2024.0408</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</si>
  <si>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</si>
  <si>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</si>
  <si>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</si>
  <si>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ВЛ 10 кВ с установкой дополнительного оборудования (установка реклоузеров10 кВ – 35 шт.) для нужд филиала АО "Россети Тюмень" Тюменские электрические сети</t>
  </si>
  <si>
    <t>Предварительный расчет стоимости работ</t>
  </si>
  <si>
    <t>ВЗ</t>
  </si>
  <si>
    <t>ОК ЕП</t>
  </si>
  <si>
    <t>ООО "Таврида Электрик Омск"</t>
  </si>
  <si>
    <t>www.roseltorg.ru</t>
  </si>
  <si>
    <t>08.07.2024</t>
  </si>
  <si>
    <t>04.07.2024</t>
  </si>
  <si>
    <t>22.07.2024</t>
  </si>
  <si>
    <t>29.07.2024</t>
  </si>
  <si>
    <t>п.7.5.3.</t>
  </si>
  <si>
    <t>Закупочная комиссия</t>
  </si>
  <si>
    <t>32413777386/2024.0408-3</t>
  </si>
  <si>
    <t>14.08.2024</t>
  </si>
  <si>
    <t>19.08.2024</t>
  </si>
  <si>
    <t>22.08.2024</t>
  </si>
  <si>
    <t>15.12.2024</t>
  </si>
  <si>
    <t>Инвестиционный проект включён в проект ИПР на 2024 – 2028 годы, опубликованный на сайте Минэнерго РФ 21.05.2024г.В целях реализации мероприятий по предотвращению отбора мощности смежными ТСО сверх договорных значений</t>
  </si>
  <si>
    <t xml:space="preserve">оценка плановой (полной) стоимости </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</si>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</sst>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1" fillId="0" borderId="1" xfId="102"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49" fontId="48" fillId="24" borderId="1" xfId="0" applyNumberFormat="1" applyFont="1" applyFill="1" applyBorder="1" applyAlignment="1">
      <alignment horizontal="center" vertical="center" wrapText="1"/>
    </xf>
    <xf numFmtId="0" fontId="11" fillId="0" borderId="1" xfId="102" applyFont="1" applyFill="1" applyBorder="1" applyAlignment="1">
      <alignment horizontal="center" vertical="center"/>
    </xf>
    <xf numFmtId="2" fontId="11" fillId="0" borderId="1" xfId="102" applyNumberFormat="1" applyFont="1" applyFill="1" applyBorder="1" applyAlignment="1">
      <alignment horizontal="center" vertical="center"/>
    </xf>
    <xf numFmtId="49" fontId="48" fillId="24" borderId="10"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refreshError="1"/>
      <sheetData sheetId="1238">
        <row r="1">
          <cell r="B1">
            <v>0</v>
          </cell>
        </row>
      </sheetData>
      <sheetData sheetId="1239"/>
      <sheetData sheetId="1240"/>
      <sheetData sheetId="1241"/>
      <sheetData sheetId="1242">
        <row r="1">
          <cell r="B1">
            <v>0</v>
          </cell>
        </row>
      </sheetData>
      <sheetData sheetId="1243"/>
      <sheetData sheetId="1244">
        <row r="1">
          <cell r="B1">
            <v>0</v>
          </cell>
        </row>
      </sheetData>
      <sheetData sheetId="1245"/>
      <sheetData sheetId="1246"/>
      <sheetData sheetId="1247"/>
      <sheetData sheetId="1248"/>
      <sheetData sheetId="1249">
        <row r="1">
          <cell r="B1">
            <v>0</v>
          </cell>
        </row>
      </sheetData>
      <sheetData sheetId="1250">
        <row r="1">
          <cell r="B1">
            <v>0</v>
          </cell>
        </row>
      </sheetData>
      <sheetData sheetId="1251">
        <row r="1">
          <cell r="B1">
            <v>0</v>
          </cell>
        </row>
      </sheetData>
      <sheetData sheetId="1252"/>
      <sheetData sheetId="1253">
        <row r="1">
          <cell r="B1">
            <v>0</v>
          </cell>
        </row>
      </sheetData>
      <sheetData sheetId="1254"/>
      <sheetData sheetId="1255">
        <row r="1">
          <cell r="B1">
            <v>0</v>
          </cell>
        </row>
      </sheetData>
      <sheetData sheetId="1256"/>
      <sheetData sheetId="1257">
        <row r="1">
          <cell r="B1">
            <v>0</v>
          </cell>
        </row>
      </sheetData>
      <sheetData sheetId="1258"/>
      <sheetData sheetId="1259"/>
      <sheetData sheetId="1260">
        <row r="1">
          <cell r="B1">
            <v>0</v>
          </cell>
        </row>
      </sheetData>
      <sheetData sheetId="1261"/>
      <sheetData sheetId="1262">
        <row r="1">
          <cell r="B1">
            <v>0</v>
          </cell>
        </row>
      </sheetData>
      <sheetData sheetId="1263"/>
      <sheetData sheetId="1264"/>
      <sheetData sheetId="1265"/>
      <sheetData sheetId="1266"/>
      <sheetData sheetId="1267">
        <row r="1">
          <cell r="B1">
            <v>0</v>
          </cell>
        </row>
      </sheetData>
      <sheetData sheetId="1268"/>
      <sheetData sheetId="1269"/>
      <sheetData sheetId="1270"/>
      <sheetData sheetId="1271">
        <row r="1">
          <cell r="B1">
            <v>0</v>
          </cell>
        </row>
      </sheetData>
      <sheetData sheetId="1272"/>
      <sheetData sheetId="1273"/>
      <sheetData sheetId="1274"/>
      <sheetData sheetId="1275"/>
      <sheetData sheetId="1276"/>
      <sheetData sheetId="1277">
        <row r="1">
          <cell r="B1">
            <v>0</v>
          </cell>
        </row>
      </sheetData>
      <sheetData sheetId="1278"/>
      <sheetData sheetId="1279"/>
      <sheetData sheetId="1280">
        <row r="1">
          <cell r="B1">
            <v>0</v>
          </cell>
        </row>
      </sheetData>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row r="1">
          <cell r="B1">
            <v>0</v>
          </cell>
        </row>
      </sheetData>
      <sheetData sheetId="1295">
        <row r="1">
          <cell r="B1">
            <v>0</v>
          </cell>
        </row>
      </sheetData>
      <sheetData sheetId="1296"/>
      <sheetData sheetId="1297"/>
      <sheetData sheetId="1298"/>
      <sheetData sheetId="1299"/>
      <sheetData sheetId="1300"/>
      <sheetData sheetId="1301">
        <row r="1">
          <cell r="B1">
            <v>0</v>
          </cell>
        </row>
      </sheetData>
      <sheetData sheetId="1302"/>
      <sheetData sheetId="1303"/>
      <sheetData sheetId="1304"/>
      <sheetData sheetId="1305" refreshError="1"/>
      <sheetData sheetId="1306">
        <row r="1">
          <cell r="B1">
            <v>0</v>
          </cell>
        </row>
      </sheetData>
      <sheetData sheetId="1307"/>
      <sheetData sheetId="1308"/>
      <sheetData sheetId="1309"/>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261" customFormat="1" ht="18.75" customHeight="1" x14ac:dyDescent="0.2">
      <c r="A1" s="260"/>
      <c r="C1" s="262" t="s">
        <v>69</v>
      </c>
    </row>
    <row r="2" spans="1:22" s="261" customFormat="1" ht="18.75" customHeight="1" x14ac:dyDescent="0.3">
      <c r="A2" s="260"/>
      <c r="C2" s="263" t="s">
        <v>10</v>
      </c>
    </row>
    <row r="3" spans="1:22" s="261" customFormat="1" ht="18.75" x14ac:dyDescent="0.3">
      <c r="A3" s="264"/>
      <c r="C3" s="263" t="s">
        <v>68</v>
      </c>
    </row>
    <row r="4" spans="1:22" s="261" customFormat="1" ht="18.75" x14ac:dyDescent="0.3">
      <c r="A4" s="264"/>
      <c r="H4" s="263"/>
    </row>
    <row r="5" spans="1:22" s="261" customFormat="1" ht="15.75" x14ac:dyDescent="0.25">
      <c r="A5" s="368" t="s">
        <v>626</v>
      </c>
      <c r="B5" s="368"/>
      <c r="C5" s="368"/>
      <c r="D5" s="265"/>
      <c r="E5" s="265"/>
      <c r="F5" s="265"/>
      <c r="G5" s="265"/>
      <c r="H5" s="265"/>
      <c r="I5" s="265"/>
      <c r="J5" s="265"/>
    </row>
    <row r="6" spans="1:22" s="261" customFormat="1" ht="18.75" x14ac:dyDescent="0.3">
      <c r="A6" s="264"/>
      <c r="H6" s="263"/>
    </row>
    <row r="7" spans="1:22" s="261" customFormat="1" ht="18.75" x14ac:dyDescent="0.2">
      <c r="A7" s="372" t="s">
        <v>9</v>
      </c>
      <c r="B7" s="372"/>
      <c r="C7" s="372"/>
      <c r="D7" s="266"/>
      <c r="E7" s="266"/>
      <c r="F7" s="266"/>
      <c r="G7" s="266"/>
      <c r="H7" s="266"/>
      <c r="I7" s="266"/>
      <c r="J7" s="266"/>
      <c r="K7" s="266"/>
      <c r="L7" s="266"/>
      <c r="M7" s="266"/>
      <c r="N7" s="266"/>
      <c r="O7" s="266"/>
      <c r="P7" s="266"/>
      <c r="Q7" s="266"/>
      <c r="R7" s="266"/>
      <c r="S7" s="266"/>
      <c r="T7" s="266"/>
      <c r="U7" s="266"/>
      <c r="V7" s="266"/>
    </row>
    <row r="8" spans="1:22" s="261"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61" customFormat="1" ht="18.75" x14ac:dyDescent="0.2">
      <c r="A9" s="373" t="s">
        <v>529</v>
      </c>
      <c r="B9" s="373"/>
      <c r="C9" s="373"/>
      <c r="D9" s="268"/>
      <c r="E9" s="268"/>
      <c r="F9" s="268"/>
      <c r="G9" s="268"/>
      <c r="H9" s="268"/>
      <c r="I9" s="266"/>
      <c r="J9" s="266"/>
      <c r="K9" s="266"/>
      <c r="L9" s="266"/>
      <c r="M9" s="266"/>
      <c r="N9" s="266"/>
      <c r="O9" s="266"/>
      <c r="P9" s="266"/>
      <c r="Q9" s="266"/>
      <c r="R9" s="266"/>
      <c r="S9" s="266"/>
      <c r="T9" s="266"/>
      <c r="U9" s="266"/>
      <c r="V9" s="266"/>
    </row>
    <row r="10" spans="1:22" s="261" customFormat="1" ht="18.75" x14ac:dyDescent="0.2">
      <c r="A10" s="374" t="s">
        <v>8</v>
      </c>
      <c r="B10" s="374"/>
      <c r="C10" s="374"/>
      <c r="D10" s="269"/>
      <c r="E10" s="269"/>
      <c r="F10" s="269"/>
      <c r="G10" s="269"/>
      <c r="H10" s="269"/>
      <c r="I10" s="266"/>
      <c r="J10" s="266"/>
      <c r="K10" s="266"/>
      <c r="L10" s="266"/>
      <c r="M10" s="266"/>
      <c r="N10" s="266"/>
      <c r="O10" s="266"/>
      <c r="P10" s="266"/>
      <c r="Q10" s="266"/>
      <c r="R10" s="266"/>
      <c r="S10" s="266"/>
      <c r="T10" s="266"/>
      <c r="U10" s="266"/>
      <c r="V10" s="266"/>
    </row>
    <row r="11" spans="1:22" s="261"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61" customFormat="1" ht="18.75" x14ac:dyDescent="0.2">
      <c r="A12" s="375" t="s">
        <v>550</v>
      </c>
      <c r="B12" s="375"/>
      <c r="C12" s="375"/>
      <c r="D12" s="268"/>
      <c r="E12" s="268"/>
      <c r="F12" s="268"/>
      <c r="G12" s="268"/>
      <c r="H12" s="268"/>
      <c r="I12" s="266"/>
      <c r="J12" s="266"/>
      <c r="K12" s="266"/>
      <c r="L12" s="266"/>
      <c r="M12" s="266"/>
      <c r="N12" s="266"/>
      <c r="O12" s="266"/>
      <c r="P12" s="266"/>
      <c r="Q12" s="266"/>
      <c r="R12" s="266"/>
      <c r="S12" s="266"/>
      <c r="T12" s="266"/>
      <c r="U12" s="266"/>
      <c r="V12" s="266"/>
    </row>
    <row r="13" spans="1:22" s="261" customFormat="1" ht="18.75" x14ac:dyDescent="0.2">
      <c r="A13" s="374" t="s">
        <v>7</v>
      </c>
      <c r="B13" s="374"/>
      <c r="C13" s="374"/>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s="271" customFormat="1" ht="44.25" customHeight="1" x14ac:dyDescent="0.2">
      <c r="A15" s="376" t="s">
        <v>552</v>
      </c>
      <c r="B15" s="376"/>
      <c r="C15" s="376"/>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69" t="s">
        <v>6</v>
      </c>
      <c r="B16" s="369"/>
      <c r="C16" s="369"/>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70" t="s">
        <v>431</v>
      </c>
      <c r="B18" s="371"/>
      <c r="C18" s="371"/>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276" t="s">
        <v>66</v>
      </c>
      <c r="D20" s="277"/>
      <c r="E20" s="277"/>
      <c r="F20" s="277"/>
      <c r="G20" s="277"/>
      <c r="H20" s="277"/>
      <c r="I20" s="259"/>
      <c r="J20" s="259"/>
      <c r="K20" s="259"/>
      <c r="L20" s="259"/>
      <c r="M20" s="259"/>
      <c r="N20" s="259"/>
      <c r="O20" s="259"/>
      <c r="P20" s="259"/>
      <c r="Q20" s="259"/>
      <c r="R20" s="259"/>
      <c r="S20" s="259"/>
      <c r="T20" s="278"/>
      <c r="U20" s="278"/>
      <c r="V20" s="278"/>
    </row>
    <row r="21" spans="1:22" s="271" customFormat="1" ht="16.5" customHeight="1" x14ac:dyDescent="0.2">
      <c r="A21" s="276">
        <v>1</v>
      </c>
      <c r="B21" s="275">
        <v>2</v>
      </c>
      <c r="C21" s="276">
        <v>3</v>
      </c>
      <c r="D21" s="277"/>
      <c r="E21" s="277"/>
      <c r="F21" s="277"/>
      <c r="G21" s="277"/>
      <c r="H21" s="277"/>
      <c r="I21" s="259"/>
      <c r="J21" s="259"/>
      <c r="K21" s="259"/>
      <c r="L21" s="259"/>
      <c r="M21" s="259"/>
      <c r="N21" s="259"/>
      <c r="O21" s="259"/>
      <c r="P21" s="259"/>
      <c r="Q21" s="259"/>
      <c r="R21" s="259"/>
      <c r="S21" s="259"/>
      <c r="T21" s="278"/>
      <c r="U21" s="278"/>
      <c r="V21" s="278"/>
    </row>
    <row r="22" spans="1:22" s="271" customFormat="1" ht="39" customHeight="1" x14ac:dyDescent="0.2">
      <c r="A22" s="279" t="s">
        <v>65</v>
      </c>
      <c r="B22" s="280" t="s">
        <v>294</v>
      </c>
      <c r="C22" s="276" t="s">
        <v>522</v>
      </c>
      <c r="D22" s="277"/>
      <c r="E22" s="277"/>
      <c r="F22" s="277"/>
      <c r="G22" s="277"/>
      <c r="H22" s="277"/>
      <c r="I22" s="259"/>
      <c r="J22" s="259"/>
      <c r="K22" s="259"/>
      <c r="L22" s="259"/>
      <c r="M22" s="259"/>
      <c r="N22" s="259"/>
      <c r="O22" s="259"/>
      <c r="P22" s="259"/>
      <c r="Q22" s="259"/>
      <c r="R22" s="259"/>
      <c r="S22" s="259"/>
      <c r="T22" s="278"/>
      <c r="U22" s="278"/>
      <c r="V22" s="278"/>
    </row>
    <row r="23" spans="1:22" s="271" customFormat="1" ht="58.5" customHeight="1" x14ac:dyDescent="0.2">
      <c r="A23" s="279" t="s">
        <v>63</v>
      </c>
      <c r="B23" s="281" t="s">
        <v>64</v>
      </c>
      <c r="C23" s="287" t="s">
        <v>523</v>
      </c>
      <c r="D23" s="277"/>
      <c r="E23" s="277"/>
      <c r="F23" s="277"/>
      <c r="G23" s="277"/>
      <c r="H23" s="277"/>
      <c r="I23" s="259"/>
      <c r="J23" s="259"/>
      <c r="K23" s="259"/>
      <c r="L23" s="259"/>
      <c r="M23" s="259"/>
      <c r="N23" s="259"/>
      <c r="O23" s="259"/>
      <c r="P23" s="259"/>
      <c r="Q23" s="259"/>
      <c r="R23" s="259"/>
      <c r="S23" s="259"/>
      <c r="T23" s="278"/>
      <c r="U23" s="278"/>
      <c r="V23" s="278"/>
    </row>
    <row r="24" spans="1:22" s="271" customFormat="1" ht="22.5" customHeight="1" x14ac:dyDescent="0.2">
      <c r="A24" s="365"/>
      <c r="B24" s="366"/>
      <c r="C24" s="367"/>
      <c r="D24" s="277"/>
      <c r="E24" s="277"/>
      <c r="F24" s="277"/>
      <c r="G24" s="277"/>
      <c r="H24" s="277"/>
      <c r="I24" s="259"/>
      <c r="J24" s="259"/>
      <c r="K24" s="259"/>
      <c r="L24" s="259"/>
      <c r="M24" s="259"/>
      <c r="N24" s="259"/>
      <c r="O24" s="259"/>
      <c r="P24" s="259"/>
      <c r="Q24" s="259"/>
      <c r="R24" s="259"/>
      <c r="S24" s="259"/>
      <c r="T24" s="278"/>
      <c r="U24" s="278"/>
      <c r="V24" s="278"/>
    </row>
    <row r="25" spans="1:22" s="271" customFormat="1" ht="58.5" customHeight="1" x14ac:dyDescent="0.2">
      <c r="A25" s="279" t="s">
        <v>62</v>
      </c>
      <c r="B25" s="282" t="s">
        <v>381</v>
      </c>
      <c r="C25" s="241" t="s">
        <v>479</v>
      </c>
      <c r="D25" s="277"/>
      <c r="E25" s="277"/>
      <c r="F25" s="277"/>
      <c r="G25" s="277"/>
      <c r="H25" s="259"/>
      <c r="I25" s="259"/>
      <c r="J25" s="259"/>
      <c r="K25" s="259"/>
      <c r="L25" s="259"/>
      <c r="M25" s="259"/>
      <c r="N25" s="259"/>
      <c r="O25" s="259"/>
      <c r="P25" s="259"/>
      <c r="Q25" s="259"/>
      <c r="R25" s="259"/>
      <c r="S25" s="278"/>
      <c r="T25" s="278"/>
      <c r="U25" s="278"/>
      <c r="V25" s="278"/>
    </row>
    <row r="26" spans="1:22" s="271" customFormat="1" ht="42.75" customHeight="1" x14ac:dyDescent="0.2">
      <c r="A26" s="279" t="s">
        <v>61</v>
      </c>
      <c r="B26" s="282" t="s">
        <v>75</v>
      </c>
      <c r="C26" s="241" t="s">
        <v>450</v>
      </c>
      <c r="D26" s="277"/>
      <c r="E26" s="277"/>
      <c r="F26" s="277"/>
      <c r="G26" s="277"/>
      <c r="H26" s="259"/>
      <c r="I26" s="259"/>
      <c r="J26" s="259"/>
      <c r="K26" s="259"/>
      <c r="L26" s="259"/>
      <c r="M26" s="259"/>
      <c r="N26" s="259"/>
      <c r="O26" s="259"/>
      <c r="P26" s="259"/>
      <c r="Q26" s="259"/>
      <c r="R26" s="259"/>
      <c r="S26" s="278"/>
      <c r="T26" s="278"/>
      <c r="U26" s="278"/>
      <c r="V26" s="278"/>
    </row>
    <row r="27" spans="1:22" s="271" customFormat="1" ht="51.75" customHeight="1" x14ac:dyDescent="0.2">
      <c r="A27" s="279" t="s">
        <v>59</v>
      </c>
      <c r="B27" s="282" t="s">
        <v>74</v>
      </c>
      <c r="C27" s="241" t="s">
        <v>542</v>
      </c>
      <c r="D27" s="277"/>
      <c r="E27" s="277"/>
      <c r="F27" s="277"/>
      <c r="G27" s="277"/>
      <c r="H27" s="259"/>
      <c r="I27" s="259"/>
      <c r="J27" s="259"/>
      <c r="K27" s="259"/>
      <c r="L27" s="259"/>
      <c r="M27" s="259"/>
      <c r="N27" s="259"/>
      <c r="O27" s="259"/>
      <c r="P27" s="259"/>
      <c r="Q27" s="259"/>
      <c r="R27" s="259"/>
      <c r="S27" s="278"/>
      <c r="T27" s="278"/>
      <c r="U27" s="278"/>
      <c r="V27" s="278"/>
    </row>
    <row r="28" spans="1:22" s="271" customFormat="1" ht="42.75" customHeight="1" x14ac:dyDescent="0.2">
      <c r="A28" s="279" t="s">
        <v>58</v>
      </c>
      <c r="B28" s="282" t="s">
        <v>382</v>
      </c>
      <c r="C28" s="241" t="s">
        <v>451</v>
      </c>
      <c r="D28" s="277"/>
      <c r="E28" s="277"/>
      <c r="F28" s="277"/>
      <c r="G28" s="277"/>
      <c r="H28" s="259"/>
      <c r="I28" s="259"/>
      <c r="J28" s="259"/>
      <c r="K28" s="259"/>
      <c r="L28" s="259"/>
      <c r="M28" s="259"/>
      <c r="N28" s="259"/>
      <c r="O28" s="259"/>
      <c r="P28" s="259"/>
      <c r="Q28" s="259"/>
      <c r="R28" s="259"/>
      <c r="S28" s="278"/>
      <c r="T28" s="278"/>
      <c r="U28" s="278"/>
      <c r="V28" s="278"/>
    </row>
    <row r="29" spans="1:22" s="271" customFormat="1" ht="51.75" customHeight="1" x14ac:dyDescent="0.2">
      <c r="A29" s="279" t="s">
        <v>56</v>
      </c>
      <c r="B29" s="282" t="s">
        <v>383</v>
      </c>
      <c r="C29" s="241" t="s">
        <v>451</v>
      </c>
      <c r="D29" s="277"/>
      <c r="E29" s="277"/>
      <c r="F29" s="277"/>
      <c r="G29" s="277"/>
      <c r="H29" s="259"/>
      <c r="I29" s="259"/>
      <c r="J29" s="259"/>
      <c r="K29" s="259"/>
      <c r="L29" s="259"/>
      <c r="M29" s="259"/>
      <c r="N29" s="259"/>
      <c r="O29" s="259"/>
      <c r="P29" s="259"/>
      <c r="Q29" s="259"/>
      <c r="R29" s="259"/>
      <c r="S29" s="278"/>
      <c r="T29" s="278"/>
      <c r="U29" s="278"/>
      <c r="V29" s="278"/>
    </row>
    <row r="30" spans="1:22" s="271" customFormat="1" ht="51.75" customHeight="1" x14ac:dyDescent="0.2">
      <c r="A30" s="279" t="s">
        <v>54</v>
      </c>
      <c r="B30" s="282" t="s">
        <v>384</v>
      </c>
      <c r="C30" s="241" t="s">
        <v>451</v>
      </c>
      <c r="D30" s="277"/>
      <c r="E30" s="277"/>
      <c r="F30" s="277"/>
      <c r="G30" s="277"/>
      <c r="H30" s="259"/>
      <c r="I30" s="259"/>
      <c r="J30" s="259"/>
      <c r="K30" s="259"/>
      <c r="L30" s="259"/>
      <c r="M30" s="259"/>
      <c r="N30" s="259"/>
      <c r="O30" s="259"/>
      <c r="P30" s="259"/>
      <c r="Q30" s="259"/>
      <c r="R30" s="259"/>
      <c r="S30" s="278"/>
      <c r="T30" s="278"/>
      <c r="U30" s="278"/>
      <c r="V30" s="278"/>
    </row>
    <row r="31" spans="1:22" s="271" customFormat="1" ht="51.75" customHeight="1" x14ac:dyDescent="0.2">
      <c r="A31" s="279" t="s">
        <v>73</v>
      </c>
      <c r="B31" s="282" t="s">
        <v>385</v>
      </c>
      <c r="C31" s="241" t="s">
        <v>476</v>
      </c>
      <c r="D31" s="277"/>
      <c r="E31" s="277"/>
      <c r="F31" s="277"/>
      <c r="G31" s="277"/>
      <c r="H31" s="259"/>
      <c r="I31" s="259"/>
      <c r="J31" s="259"/>
      <c r="K31" s="259"/>
      <c r="L31" s="259"/>
      <c r="M31" s="259"/>
      <c r="N31" s="259"/>
      <c r="O31" s="259"/>
      <c r="P31" s="259"/>
      <c r="Q31" s="259"/>
      <c r="R31" s="259"/>
      <c r="S31" s="278"/>
      <c r="T31" s="278"/>
      <c r="U31" s="278"/>
      <c r="V31" s="278"/>
    </row>
    <row r="32" spans="1:22" s="271" customFormat="1" ht="51.75" customHeight="1" x14ac:dyDescent="0.2">
      <c r="A32" s="279" t="s">
        <v>71</v>
      </c>
      <c r="B32" s="282" t="s">
        <v>386</v>
      </c>
      <c r="C32" s="241" t="s">
        <v>451</v>
      </c>
      <c r="D32" s="277"/>
      <c r="E32" s="277"/>
      <c r="F32" s="277"/>
      <c r="G32" s="277"/>
      <c r="H32" s="259"/>
      <c r="I32" s="259"/>
      <c r="J32" s="259"/>
      <c r="K32" s="259"/>
      <c r="L32" s="259"/>
      <c r="M32" s="259"/>
      <c r="N32" s="259"/>
      <c r="O32" s="259"/>
      <c r="P32" s="259"/>
      <c r="Q32" s="259"/>
      <c r="R32" s="259"/>
      <c r="S32" s="278"/>
      <c r="T32" s="278"/>
      <c r="U32" s="278"/>
      <c r="V32" s="278"/>
    </row>
    <row r="33" spans="1:22" s="271" customFormat="1" ht="101.25" customHeight="1" x14ac:dyDescent="0.2">
      <c r="A33" s="279" t="s">
        <v>70</v>
      </c>
      <c r="B33" s="282" t="s">
        <v>387</v>
      </c>
      <c r="C33" s="241" t="s">
        <v>478</v>
      </c>
      <c r="D33" s="277"/>
      <c r="E33" s="277"/>
      <c r="F33" s="277"/>
      <c r="G33" s="277"/>
      <c r="H33" s="259"/>
      <c r="I33" s="259"/>
      <c r="J33" s="259"/>
      <c r="K33" s="259"/>
      <c r="L33" s="259"/>
      <c r="M33" s="259"/>
      <c r="N33" s="259"/>
      <c r="O33" s="259"/>
      <c r="P33" s="259"/>
      <c r="Q33" s="259"/>
      <c r="R33" s="259"/>
      <c r="S33" s="278"/>
      <c r="T33" s="278"/>
      <c r="U33" s="278"/>
      <c r="V33" s="278"/>
    </row>
    <row r="34" spans="1:22" ht="111" customHeight="1" x14ac:dyDescent="0.25">
      <c r="A34" s="279" t="s">
        <v>401</v>
      </c>
      <c r="B34" s="282" t="s">
        <v>388</v>
      </c>
      <c r="C34" s="241" t="s">
        <v>451</v>
      </c>
      <c r="D34" s="283"/>
      <c r="E34" s="283"/>
      <c r="F34" s="283"/>
      <c r="G34" s="283"/>
      <c r="H34" s="283"/>
      <c r="I34" s="283"/>
      <c r="J34" s="283"/>
      <c r="K34" s="283"/>
      <c r="L34" s="283"/>
      <c r="M34" s="283"/>
      <c r="N34" s="283"/>
      <c r="O34" s="283"/>
      <c r="P34" s="283"/>
      <c r="Q34" s="283"/>
      <c r="R34" s="283"/>
      <c r="S34" s="283"/>
      <c r="T34" s="283"/>
      <c r="U34" s="283"/>
      <c r="V34" s="283"/>
    </row>
    <row r="35" spans="1:22" ht="58.5" customHeight="1" x14ac:dyDescent="0.25">
      <c r="A35" s="279" t="s">
        <v>391</v>
      </c>
      <c r="B35" s="282" t="s">
        <v>72</v>
      </c>
      <c r="C35" s="241" t="s">
        <v>451</v>
      </c>
      <c r="D35" s="283"/>
      <c r="E35" s="283"/>
      <c r="F35" s="283"/>
      <c r="G35" s="283"/>
      <c r="H35" s="283"/>
      <c r="I35" s="283"/>
      <c r="J35" s="283"/>
      <c r="K35" s="283"/>
      <c r="L35" s="283"/>
      <c r="M35" s="283"/>
      <c r="N35" s="283"/>
      <c r="O35" s="283"/>
      <c r="P35" s="283"/>
      <c r="Q35" s="283"/>
      <c r="R35" s="283"/>
      <c r="S35" s="283"/>
      <c r="T35" s="283"/>
      <c r="U35" s="283"/>
      <c r="V35" s="283"/>
    </row>
    <row r="36" spans="1:22" ht="51.75" customHeight="1" x14ac:dyDescent="0.25">
      <c r="A36" s="279" t="s">
        <v>402</v>
      </c>
      <c r="B36" s="282" t="s">
        <v>389</v>
      </c>
      <c r="C36" s="241" t="s">
        <v>451</v>
      </c>
      <c r="D36" s="283"/>
      <c r="E36" s="283"/>
      <c r="F36" s="283"/>
      <c r="G36" s="283"/>
      <c r="H36" s="283"/>
      <c r="I36" s="283"/>
      <c r="J36" s="283"/>
      <c r="K36" s="283"/>
      <c r="L36" s="283"/>
      <c r="M36" s="283"/>
      <c r="N36" s="283"/>
      <c r="O36" s="283"/>
      <c r="P36" s="283"/>
      <c r="Q36" s="283"/>
      <c r="R36" s="283"/>
      <c r="S36" s="283"/>
      <c r="T36" s="283"/>
      <c r="U36" s="283"/>
      <c r="V36" s="283"/>
    </row>
    <row r="37" spans="1:22" ht="43.5" customHeight="1" x14ac:dyDescent="0.25">
      <c r="A37" s="279" t="s">
        <v>392</v>
      </c>
      <c r="B37" s="282" t="s">
        <v>390</v>
      </c>
      <c r="C37" s="241" t="s">
        <v>476</v>
      </c>
      <c r="D37" s="283"/>
      <c r="E37" s="283"/>
      <c r="F37" s="283"/>
      <c r="G37" s="283"/>
      <c r="H37" s="283"/>
      <c r="I37" s="283"/>
      <c r="J37" s="283"/>
      <c r="K37" s="283"/>
      <c r="L37" s="283"/>
      <c r="M37" s="283"/>
      <c r="N37" s="283"/>
      <c r="O37" s="283"/>
      <c r="P37" s="283"/>
      <c r="Q37" s="283"/>
      <c r="R37" s="283"/>
      <c r="S37" s="283"/>
      <c r="T37" s="283"/>
      <c r="U37" s="283"/>
      <c r="V37" s="283"/>
    </row>
    <row r="38" spans="1:22" ht="43.5" customHeight="1" x14ac:dyDescent="0.25">
      <c r="A38" s="279" t="s">
        <v>403</v>
      </c>
      <c r="B38" s="282" t="s">
        <v>229</v>
      </c>
      <c r="C38" s="241" t="s">
        <v>451</v>
      </c>
      <c r="D38" s="283"/>
      <c r="E38" s="283"/>
      <c r="F38" s="283"/>
      <c r="G38" s="283"/>
      <c r="H38" s="283"/>
      <c r="I38" s="283"/>
      <c r="J38" s="283"/>
      <c r="K38" s="283"/>
      <c r="L38" s="283"/>
      <c r="M38" s="283"/>
      <c r="N38" s="283"/>
      <c r="O38" s="283"/>
      <c r="P38" s="283"/>
      <c r="Q38" s="283"/>
      <c r="R38" s="283"/>
      <c r="S38" s="283"/>
      <c r="T38" s="283"/>
      <c r="U38" s="283"/>
      <c r="V38" s="283"/>
    </row>
    <row r="39" spans="1:22" ht="23.25" customHeight="1" x14ac:dyDescent="0.25">
      <c r="A39" s="365"/>
      <c r="B39" s="366"/>
      <c r="C39" s="367"/>
      <c r="D39" s="283"/>
      <c r="E39" s="283"/>
      <c r="F39" s="283"/>
      <c r="G39" s="283"/>
      <c r="H39" s="283"/>
      <c r="I39" s="283"/>
      <c r="J39" s="283"/>
      <c r="K39" s="283"/>
      <c r="L39" s="283"/>
      <c r="M39" s="283"/>
      <c r="N39" s="283"/>
      <c r="O39" s="283"/>
      <c r="P39" s="283"/>
      <c r="Q39" s="283"/>
      <c r="R39" s="283"/>
      <c r="S39" s="283"/>
      <c r="T39" s="283"/>
      <c r="U39" s="283"/>
      <c r="V39" s="283"/>
    </row>
    <row r="40" spans="1:22" ht="63" x14ac:dyDescent="0.25">
      <c r="A40" s="279" t="s">
        <v>393</v>
      </c>
      <c r="B40" s="282" t="s">
        <v>444</v>
      </c>
      <c r="C40" s="276" t="s">
        <v>543</v>
      </c>
      <c r="D40" s="283"/>
      <c r="E40" s="283"/>
      <c r="F40" s="283"/>
      <c r="G40" s="283"/>
      <c r="H40" s="283"/>
      <c r="I40" s="283"/>
      <c r="J40" s="283"/>
      <c r="K40" s="283"/>
      <c r="L40" s="283"/>
      <c r="M40" s="283"/>
      <c r="N40" s="283"/>
      <c r="O40" s="283"/>
      <c r="P40" s="283"/>
      <c r="Q40" s="283"/>
      <c r="R40" s="283"/>
      <c r="S40" s="283"/>
      <c r="T40" s="283"/>
      <c r="U40" s="283"/>
      <c r="V40" s="283"/>
    </row>
    <row r="41" spans="1:22" ht="105.75" customHeight="1" x14ac:dyDescent="0.25">
      <c r="A41" s="279" t="s">
        <v>404</v>
      </c>
      <c r="B41" s="282" t="s">
        <v>426</v>
      </c>
      <c r="C41" s="276" t="s">
        <v>449</v>
      </c>
      <c r="D41" s="283"/>
      <c r="E41" s="283"/>
      <c r="F41" s="283"/>
      <c r="G41" s="283"/>
      <c r="H41" s="283"/>
      <c r="I41" s="283"/>
      <c r="J41" s="283"/>
      <c r="K41" s="283"/>
      <c r="L41" s="283"/>
      <c r="M41" s="283"/>
      <c r="N41" s="283"/>
      <c r="O41" s="283"/>
      <c r="P41" s="283"/>
      <c r="Q41" s="283"/>
      <c r="R41" s="283"/>
      <c r="S41" s="283"/>
      <c r="T41" s="283"/>
      <c r="U41" s="283"/>
      <c r="V41" s="283"/>
    </row>
    <row r="42" spans="1:22" ht="83.25" customHeight="1" x14ac:dyDescent="0.25">
      <c r="A42" s="279" t="s">
        <v>394</v>
      </c>
      <c r="B42" s="282" t="s">
        <v>441</v>
      </c>
      <c r="C42" s="276" t="s">
        <v>449</v>
      </c>
      <c r="D42" s="283"/>
      <c r="E42" s="283"/>
      <c r="F42" s="283"/>
      <c r="G42" s="283"/>
      <c r="H42" s="283"/>
      <c r="I42" s="283"/>
      <c r="J42" s="283"/>
      <c r="K42" s="283"/>
      <c r="L42" s="283"/>
      <c r="M42" s="283"/>
      <c r="N42" s="283"/>
      <c r="O42" s="283"/>
      <c r="P42" s="283"/>
      <c r="Q42" s="283"/>
      <c r="R42" s="283"/>
      <c r="S42" s="283"/>
      <c r="T42" s="283"/>
      <c r="U42" s="283"/>
      <c r="V42" s="283"/>
    </row>
    <row r="43" spans="1:22" ht="186" customHeight="1" x14ac:dyDescent="0.25">
      <c r="A43" s="279" t="s">
        <v>407</v>
      </c>
      <c r="B43" s="282" t="s">
        <v>408</v>
      </c>
      <c r="C43" s="276" t="s">
        <v>449</v>
      </c>
      <c r="D43" s="283"/>
      <c r="E43" s="283"/>
      <c r="F43" s="283"/>
      <c r="G43" s="283"/>
      <c r="H43" s="283"/>
      <c r="I43" s="283"/>
      <c r="J43" s="283"/>
      <c r="K43" s="283"/>
      <c r="L43" s="283"/>
      <c r="M43" s="283"/>
      <c r="N43" s="283"/>
      <c r="O43" s="283"/>
      <c r="P43" s="283"/>
      <c r="Q43" s="283"/>
      <c r="R43" s="283"/>
      <c r="S43" s="283"/>
      <c r="T43" s="283"/>
      <c r="U43" s="283"/>
      <c r="V43" s="283"/>
    </row>
    <row r="44" spans="1:22" ht="111" customHeight="1" x14ac:dyDescent="0.25">
      <c r="A44" s="279" t="s">
        <v>395</v>
      </c>
      <c r="B44" s="282" t="s">
        <v>432</v>
      </c>
      <c r="C44" s="276" t="s">
        <v>449</v>
      </c>
      <c r="D44" s="283"/>
      <c r="E44" s="283"/>
      <c r="F44" s="283"/>
      <c r="G44" s="283"/>
      <c r="H44" s="283"/>
      <c r="I44" s="283"/>
      <c r="J44" s="283"/>
      <c r="K44" s="283"/>
      <c r="L44" s="283"/>
      <c r="M44" s="283"/>
      <c r="N44" s="283"/>
      <c r="O44" s="283"/>
      <c r="P44" s="283"/>
      <c r="Q44" s="283"/>
      <c r="R44" s="283"/>
      <c r="S44" s="283"/>
      <c r="T44" s="283"/>
      <c r="U44" s="283"/>
      <c r="V44" s="283"/>
    </row>
    <row r="45" spans="1:22" ht="120" customHeight="1" x14ac:dyDescent="0.25">
      <c r="A45" s="279" t="s">
        <v>427</v>
      </c>
      <c r="B45" s="282" t="s">
        <v>433</v>
      </c>
      <c r="C45" s="276" t="s">
        <v>449</v>
      </c>
      <c r="D45" s="283"/>
      <c r="E45" s="283"/>
      <c r="F45" s="283"/>
      <c r="G45" s="283"/>
      <c r="H45" s="283"/>
      <c r="I45" s="283"/>
      <c r="J45" s="283"/>
      <c r="K45" s="283"/>
      <c r="L45" s="283"/>
      <c r="M45" s="283"/>
      <c r="N45" s="283"/>
      <c r="O45" s="283"/>
      <c r="P45" s="283"/>
      <c r="Q45" s="283"/>
      <c r="R45" s="283"/>
      <c r="S45" s="283"/>
      <c r="T45" s="283"/>
      <c r="U45" s="283"/>
      <c r="V45" s="283"/>
    </row>
    <row r="46" spans="1:22" ht="101.25" customHeight="1" x14ac:dyDescent="0.25">
      <c r="A46" s="279" t="s">
        <v>396</v>
      </c>
      <c r="B46" s="282" t="s">
        <v>434</v>
      </c>
      <c r="C46" s="276" t="s">
        <v>449</v>
      </c>
      <c r="D46" s="283"/>
      <c r="E46" s="283"/>
      <c r="F46" s="283"/>
      <c r="G46" s="283"/>
      <c r="H46" s="283"/>
      <c r="I46" s="283"/>
      <c r="J46" s="283"/>
      <c r="K46" s="283"/>
      <c r="L46" s="283"/>
      <c r="M46" s="283"/>
      <c r="N46" s="283"/>
      <c r="O46" s="283"/>
      <c r="P46" s="283"/>
      <c r="Q46" s="283"/>
      <c r="R46" s="283"/>
      <c r="S46" s="283"/>
      <c r="T46" s="283"/>
      <c r="U46" s="283"/>
      <c r="V46" s="283"/>
    </row>
    <row r="47" spans="1:22" ht="18.75" customHeight="1" x14ac:dyDescent="0.25">
      <c r="A47" s="365"/>
      <c r="B47" s="366"/>
      <c r="C47" s="367"/>
      <c r="D47" s="283"/>
      <c r="E47" s="283"/>
      <c r="F47" s="283"/>
      <c r="G47" s="283"/>
      <c r="H47" s="283"/>
      <c r="I47" s="283"/>
      <c r="J47" s="283"/>
      <c r="K47" s="283"/>
      <c r="L47" s="283"/>
      <c r="M47" s="283"/>
      <c r="N47" s="283"/>
      <c r="O47" s="283"/>
      <c r="P47" s="283"/>
      <c r="Q47" s="283"/>
      <c r="R47" s="283"/>
      <c r="S47" s="283"/>
      <c r="T47" s="283"/>
      <c r="U47" s="283"/>
      <c r="V47" s="283"/>
    </row>
    <row r="48" spans="1:22" ht="75.75" customHeight="1" x14ac:dyDescent="0.25">
      <c r="A48" s="279" t="s">
        <v>428</v>
      </c>
      <c r="B48" s="282" t="s">
        <v>442</v>
      </c>
      <c r="C48" s="285">
        <v>116.01242201758546</v>
      </c>
      <c r="D48" s="283"/>
      <c r="E48" s="283"/>
      <c r="F48" s="283"/>
      <c r="G48" s="283"/>
      <c r="H48" s="283"/>
      <c r="I48" s="283"/>
      <c r="J48" s="283"/>
      <c r="K48" s="283"/>
      <c r="L48" s="283"/>
      <c r="M48" s="283"/>
      <c r="N48" s="283"/>
      <c r="O48" s="283"/>
      <c r="P48" s="283"/>
      <c r="Q48" s="283"/>
      <c r="R48" s="283"/>
      <c r="S48" s="283"/>
      <c r="T48" s="283"/>
      <c r="U48" s="283"/>
      <c r="V48" s="283"/>
    </row>
    <row r="49" spans="1:22" ht="71.25" customHeight="1" x14ac:dyDescent="0.25">
      <c r="A49" s="279" t="s">
        <v>397</v>
      </c>
      <c r="B49" s="282" t="s">
        <v>443</v>
      </c>
      <c r="C49" s="285">
        <v>32.365151888103981</v>
      </c>
      <c r="D49" s="283"/>
      <c r="E49" s="283"/>
      <c r="F49" s="283"/>
      <c r="G49" s="283"/>
      <c r="H49" s="283"/>
      <c r="I49" s="283"/>
      <c r="J49" s="283"/>
      <c r="K49" s="283"/>
      <c r="L49" s="283"/>
      <c r="M49" s="283"/>
      <c r="N49" s="283"/>
      <c r="O49" s="283"/>
      <c r="P49" s="283"/>
      <c r="Q49" s="283"/>
      <c r="R49" s="283"/>
      <c r="S49" s="283"/>
      <c r="T49" s="283"/>
      <c r="U49" s="283"/>
      <c r="V49" s="283"/>
    </row>
    <row r="50" spans="1:22"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6" customWidth="1"/>
    <col min="9" max="9" width="20.5703125" style="105" customWidth="1"/>
    <col min="10" max="10" width="20.5703125" style="136" customWidth="1"/>
    <col min="11" max="11" width="16" style="105" customWidth="1"/>
    <col min="12" max="12" width="20.5703125" style="105" customWidth="1"/>
    <col min="13" max="13" width="21.28515625" style="136"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6"/>
      <c r="J1" s="126"/>
      <c r="M1" s="126"/>
      <c r="S1" s="91" t="s">
        <v>69</v>
      </c>
    </row>
    <row r="2" spans="1:28" s="80" customFormat="1" ht="18.75" customHeight="1" x14ac:dyDescent="0.3">
      <c r="A2" s="90"/>
      <c r="H2" s="126"/>
      <c r="J2" s="126"/>
      <c r="M2" s="126"/>
      <c r="S2" s="92" t="s">
        <v>10</v>
      </c>
    </row>
    <row r="3" spans="1:28" s="80" customFormat="1" ht="18.75" x14ac:dyDescent="0.3">
      <c r="H3" s="126"/>
      <c r="J3" s="126"/>
      <c r="M3" s="126"/>
      <c r="S3" s="92" t="s">
        <v>68</v>
      </c>
    </row>
    <row r="4" spans="1:28" s="80"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80" customFormat="1" ht="15.75" x14ac:dyDescent="0.2">
      <c r="A5" s="93"/>
      <c r="H5" s="126"/>
      <c r="J5" s="126"/>
      <c r="M5" s="126"/>
    </row>
    <row r="6" spans="1:28" s="80" customFormat="1" ht="18.75" x14ac:dyDescent="0.2">
      <c r="A6" s="380" t="s">
        <v>9</v>
      </c>
      <c r="B6" s="380"/>
      <c r="C6" s="380"/>
      <c r="D6" s="380"/>
      <c r="E6" s="380"/>
      <c r="F6" s="380"/>
      <c r="G6" s="380"/>
      <c r="H6" s="380"/>
      <c r="I6" s="380"/>
      <c r="J6" s="380"/>
      <c r="K6" s="380"/>
      <c r="L6" s="380"/>
      <c r="M6" s="380"/>
      <c r="N6" s="380"/>
      <c r="O6" s="380"/>
      <c r="P6" s="380"/>
      <c r="Q6" s="380"/>
      <c r="R6" s="380"/>
      <c r="S6" s="380"/>
      <c r="T6" s="79"/>
      <c r="U6" s="79"/>
      <c r="V6" s="79"/>
      <c r="W6" s="79"/>
      <c r="X6" s="79"/>
      <c r="Y6" s="79"/>
      <c r="Z6" s="79"/>
      <c r="AA6" s="79"/>
      <c r="AB6" s="79"/>
    </row>
    <row r="7" spans="1:28" s="80" customFormat="1" ht="18.75" x14ac:dyDescent="0.2">
      <c r="A7" s="380"/>
      <c r="B7" s="380"/>
      <c r="C7" s="380"/>
      <c r="D7" s="380"/>
      <c r="E7" s="380"/>
      <c r="F7" s="380"/>
      <c r="G7" s="380"/>
      <c r="H7" s="380"/>
      <c r="I7" s="380"/>
      <c r="J7" s="380"/>
      <c r="K7" s="380"/>
      <c r="L7" s="380"/>
      <c r="M7" s="380"/>
      <c r="N7" s="380"/>
      <c r="O7" s="380"/>
      <c r="P7" s="380"/>
      <c r="Q7" s="380"/>
      <c r="R7" s="380"/>
      <c r="S7" s="380"/>
      <c r="T7" s="79"/>
      <c r="U7" s="79"/>
      <c r="V7" s="79"/>
      <c r="W7" s="79"/>
      <c r="X7" s="79"/>
      <c r="Y7" s="79"/>
      <c r="Z7" s="79"/>
      <c r="AA7" s="79"/>
      <c r="AB7" s="79"/>
    </row>
    <row r="8" spans="1:28" s="80"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79"/>
      <c r="U8" s="79"/>
      <c r="V8" s="79"/>
      <c r="W8" s="79"/>
      <c r="X8" s="79"/>
      <c r="Y8" s="79"/>
      <c r="Z8" s="79"/>
      <c r="AA8" s="79"/>
      <c r="AB8" s="79"/>
    </row>
    <row r="9" spans="1:28" s="80" customFormat="1" ht="18.75" x14ac:dyDescent="0.2">
      <c r="A9" s="385" t="s">
        <v>8</v>
      </c>
      <c r="B9" s="385"/>
      <c r="C9" s="385"/>
      <c r="D9" s="385"/>
      <c r="E9" s="385"/>
      <c r="F9" s="385"/>
      <c r="G9" s="385"/>
      <c r="H9" s="385"/>
      <c r="I9" s="385"/>
      <c r="J9" s="385"/>
      <c r="K9" s="385"/>
      <c r="L9" s="385"/>
      <c r="M9" s="385"/>
      <c r="N9" s="385"/>
      <c r="O9" s="385"/>
      <c r="P9" s="385"/>
      <c r="Q9" s="385"/>
      <c r="R9" s="385"/>
      <c r="S9" s="385"/>
      <c r="T9" s="79"/>
      <c r="U9" s="79"/>
      <c r="V9" s="79"/>
      <c r="W9" s="79"/>
      <c r="X9" s="79"/>
      <c r="Y9" s="79"/>
      <c r="Z9" s="79"/>
      <c r="AA9" s="79"/>
      <c r="AB9" s="79"/>
    </row>
    <row r="10" spans="1:28" s="80" customFormat="1" ht="18.75" x14ac:dyDescent="0.2">
      <c r="A10" s="380"/>
      <c r="B10" s="380"/>
      <c r="C10" s="380"/>
      <c r="D10" s="380"/>
      <c r="E10" s="380"/>
      <c r="F10" s="380"/>
      <c r="G10" s="380"/>
      <c r="H10" s="380"/>
      <c r="I10" s="380"/>
      <c r="J10" s="380"/>
      <c r="K10" s="380"/>
      <c r="L10" s="380"/>
      <c r="M10" s="380"/>
      <c r="N10" s="380"/>
      <c r="O10" s="380"/>
      <c r="P10" s="380"/>
      <c r="Q10" s="380"/>
      <c r="R10" s="380"/>
      <c r="S10" s="380"/>
      <c r="T10" s="79"/>
      <c r="U10" s="79"/>
      <c r="V10" s="79"/>
      <c r="W10" s="79"/>
      <c r="X10" s="79"/>
      <c r="Y10" s="79"/>
      <c r="Z10" s="79"/>
      <c r="AA10" s="79"/>
      <c r="AB10" s="79"/>
    </row>
    <row r="11" spans="1:28" s="80" customFormat="1" ht="18.75" x14ac:dyDescent="0.2">
      <c r="A11" s="386" t="str">
        <f>'1. паспорт местоположение'!A12:C12</f>
        <v>O_TP3300.VL.0117</v>
      </c>
      <c r="B11" s="386"/>
      <c r="C11" s="386"/>
      <c r="D11" s="386"/>
      <c r="E11" s="386"/>
      <c r="F11" s="386"/>
      <c r="G11" s="386"/>
      <c r="H11" s="386"/>
      <c r="I11" s="386"/>
      <c r="J11" s="386"/>
      <c r="K11" s="386"/>
      <c r="L11" s="386"/>
      <c r="M11" s="386"/>
      <c r="N11" s="386"/>
      <c r="O11" s="386"/>
      <c r="P11" s="386"/>
      <c r="Q11" s="386"/>
      <c r="R11" s="386"/>
      <c r="S11" s="386"/>
      <c r="T11" s="79"/>
      <c r="U11" s="79"/>
      <c r="V11" s="79"/>
      <c r="W11" s="79"/>
      <c r="X11" s="79"/>
      <c r="Y11" s="79"/>
      <c r="Z11" s="79"/>
      <c r="AA11" s="79"/>
      <c r="AB11" s="79"/>
    </row>
    <row r="12" spans="1:28" s="80"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79"/>
      <c r="U12" s="79"/>
      <c r="V12" s="79"/>
      <c r="W12" s="79"/>
      <c r="X12" s="79"/>
      <c r="Y12" s="79"/>
      <c r="Z12" s="79"/>
      <c r="AA12" s="79"/>
      <c r="AB12" s="79"/>
    </row>
    <row r="13" spans="1:28" s="96"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95"/>
      <c r="U13" s="95"/>
      <c r="V13" s="95"/>
      <c r="W13" s="95"/>
      <c r="X13" s="95"/>
      <c r="Y13" s="95"/>
      <c r="Z13" s="95"/>
      <c r="AA13" s="95"/>
      <c r="AB13" s="95"/>
    </row>
    <row r="14" spans="1:28" s="97" customFormat="1" ht="18" customHeight="1" x14ac:dyDescent="0.2">
      <c r="A14" s="386" t="str">
        <f>'1. паспорт местоположение'!A15:C15</f>
        <v>Реконструкция ВЛ 10 кВ с установкой дополнительного оборудования (реклоузеры 10 кВ - 35 шт.)</v>
      </c>
      <c r="B14" s="386"/>
      <c r="C14" s="386"/>
      <c r="D14" s="386"/>
      <c r="E14" s="386"/>
      <c r="F14" s="386"/>
      <c r="G14" s="386"/>
      <c r="H14" s="386"/>
      <c r="I14" s="386"/>
      <c r="J14" s="386"/>
      <c r="K14" s="386"/>
      <c r="L14" s="386"/>
      <c r="M14" s="386"/>
      <c r="N14" s="386"/>
      <c r="O14" s="386"/>
      <c r="P14" s="386"/>
      <c r="Q14" s="386"/>
      <c r="R14" s="386"/>
      <c r="S14" s="386"/>
      <c r="T14" s="78"/>
      <c r="U14" s="78"/>
      <c r="V14" s="78"/>
      <c r="W14" s="78"/>
      <c r="X14" s="78"/>
      <c r="Y14" s="78"/>
      <c r="Z14" s="78"/>
      <c r="AA14" s="78"/>
      <c r="AB14" s="78"/>
    </row>
    <row r="15" spans="1:28" s="97"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94"/>
      <c r="U15" s="94"/>
      <c r="V15" s="94"/>
      <c r="W15" s="94"/>
      <c r="X15" s="94"/>
      <c r="Y15" s="94"/>
      <c r="Z15" s="94"/>
      <c r="AA15" s="94"/>
      <c r="AB15" s="94"/>
    </row>
    <row r="16" spans="1:28" s="97"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98"/>
      <c r="U16" s="98"/>
      <c r="V16" s="98"/>
      <c r="W16" s="98"/>
      <c r="X16" s="98"/>
      <c r="Y16" s="98"/>
    </row>
    <row r="17" spans="1:28" s="97" customFormat="1" ht="45.75" customHeight="1" x14ac:dyDescent="0.2">
      <c r="A17" s="389" t="s">
        <v>406</v>
      </c>
      <c r="B17" s="389"/>
      <c r="C17" s="389"/>
      <c r="D17" s="389"/>
      <c r="E17" s="389"/>
      <c r="F17" s="389"/>
      <c r="G17" s="389"/>
      <c r="H17" s="389"/>
      <c r="I17" s="389"/>
      <c r="J17" s="389"/>
      <c r="K17" s="389"/>
      <c r="L17" s="389"/>
      <c r="M17" s="389"/>
      <c r="N17" s="389"/>
      <c r="O17" s="389"/>
      <c r="P17" s="389"/>
      <c r="Q17" s="389"/>
      <c r="R17" s="389"/>
      <c r="S17" s="389"/>
      <c r="T17" s="99"/>
      <c r="U17" s="99"/>
      <c r="V17" s="99"/>
      <c r="W17" s="99"/>
      <c r="X17" s="99"/>
      <c r="Y17" s="99"/>
      <c r="Z17" s="99"/>
      <c r="AA17" s="99"/>
      <c r="AB17" s="99"/>
    </row>
    <row r="18" spans="1:28" s="97"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98"/>
      <c r="U18" s="98"/>
      <c r="V18" s="98"/>
      <c r="W18" s="98"/>
      <c r="X18" s="98"/>
      <c r="Y18" s="98"/>
    </row>
    <row r="19" spans="1:28" s="97" customFormat="1" ht="30.75" customHeight="1" x14ac:dyDescent="0.2">
      <c r="A19" s="377" t="s">
        <v>5</v>
      </c>
      <c r="B19" s="377" t="s">
        <v>100</v>
      </c>
      <c r="C19" s="382" t="s">
        <v>309</v>
      </c>
      <c r="D19" s="377" t="s">
        <v>308</v>
      </c>
      <c r="E19" s="377" t="s">
        <v>99</v>
      </c>
      <c r="F19" s="377" t="s">
        <v>98</v>
      </c>
      <c r="G19" s="377" t="s">
        <v>304</v>
      </c>
      <c r="H19" s="378" t="s">
        <v>97</v>
      </c>
      <c r="I19" s="377" t="s">
        <v>96</v>
      </c>
      <c r="J19" s="378" t="s">
        <v>95</v>
      </c>
      <c r="K19" s="377" t="s">
        <v>94</v>
      </c>
      <c r="L19" s="377" t="s">
        <v>93</v>
      </c>
      <c r="M19" s="378" t="s">
        <v>92</v>
      </c>
      <c r="N19" s="377" t="s">
        <v>91</v>
      </c>
      <c r="O19" s="377" t="s">
        <v>90</v>
      </c>
      <c r="P19" s="377" t="s">
        <v>89</v>
      </c>
      <c r="Q19" s="377" t="s">
        <v>307</v>
      </c>
      <c r="R19" s="377"/>
      <c r="S19" s="384" t="s">
        <v>400</v>
      </c>
      <c r="T19" s="98"/>
      <c r="U19" s="98"/>
      <c r="V19" s="98"/>
      <c r="W19" s="98"/>
      <c r="X19" s="98"/>
      <c r="Y19" s="98"/>
    </row>
    <row r="20" spans="1:28" s="97" customFormat="1" ht="157.5" x14ac:dyDescent="0.2">
      <c r="A20" s="377"/>
      <c r="B20" s="377"/>
      <c r="C20" s="383"/>
      <c r="D20" s="377"/>
      <c r="E20" s="377"/>
      <c r="F20" s="377"/>
      <c r="G20" s="377"/>
      <c r="H20" s="378"/>
      <c r="I20" s="377"/>
      <c r="J20" s="378"/>
      <c r="K20" s="377"/>
      <c r="L20" s="377"/>
      <c r="M20" s="378"/>
      <c r="N20" s="377"/>
      <c r="O20" s="377"/>
      <c r="P20" s="377"/>
      <c r="Q20" s="127" t="s">
        <v>305</v>
      </c>
      <c r="R20" s="128" t="s">
        <v>306</v>
      </c>
      <c r="S20" s="384"/>
      <c r="T20" s="95"/>
      <c r="U20" s="95"/>
      <c r="V20" s="95"/>
      <c r="W20" s="95"/>
      <c r="X20" s="95"/>
      <c r="Y20" s="95"/>
      <c r="Z20" s="103"/>
      <c r="AA20" s="103"/>
      <c r="AB20" s="103"/>
    </row>
    <row r="21" spans="1:28" s="97" customFormat="1" ht="18.75" x14ac:dyDescent="0.2">
      <c r="A21" s="127">
        <v>1</v>
      </c>
      <c r="B21" s="129">
        <v>2</v>
      </c>
      <c r="C21" s="127">
        <v>3</v>
      </c>
      <c r="D21" s="129">
        <v>4</v>
      </c>
      <c r="E21" s="127">
        <v>5</v>
      </c>
      <c r="F21" s="129">
        <v>6</v>
      </c>
      <c r="G21" s="127">
        <v>7</v>
      </c>
      <c r="H21" s="130">
        <v>8</v>
      </c>
      <c r="I21" s="127">
        <v>9</v>
      </c>
      <c r="J21" s="130">
        <v>10</v>
      </c>
      <c r="K21" s="127">
        <v>11</v>
      </c>
      <c r="L21" s="129">
        <v>12</v>
      </c>
      <c r="M21" s="131">
        <v>13</v>
      </c>
      <c r="N21" s="129">
        <v>14</v>
      </c>
      <c r="O21" s="127">
        <v>15</v>
      </c>
      <c r="P21" s="129">
        <v>16</v>
      </c>
      <c r="Q21" s="127">
        <v>17</v>
      </c>
      <c r="R21" s="129">
        <v>18</v>
      </c>
      <c r="S21" s="127">
        <v>19</v>
      </c>
      <c r="T21" s="95"/>
      <c r="U21" s="95"/>
      <c r="V21" s="95"/>
      <c r="W21" s="95"/>
      <c r="X21" s="95"/>
      <c r="Y21" s="95"/>
      <c r="Z21" s="103"/>
      <c r="AA21" s="103"/>
      <c r="AB21" s="103"/>
    </row>
    <row r="22" spans="1:28" s="134" customFormat="1" ht="231" customHeight="1" x14ac:dyDescent="0.2">
      <c r="A22" s="238"/>
      <c r="B22" s="100"/>
      <c r="C22" s="100"/>
      <c r="D22" s="100"/>
      <c r="E22" s="239"/>
      <c r="F22" s="239"/>
      <c r="G22" s="239"/>
      <c r="H22" s="101"/>
      <c r="I22" s="100"/>
      <c r="J22" s="101"/>
      <c r="K22" s="100"/>
      <c r="L22" s="100"/>
      <c r="M22" s="100"/>
      <c r="N22" s="100"/>
      <c r="O22" s="100"/>
      <c r="P22" s="100"/>
      <c r="Q22" s="239"/>
      <c r="R22" s="238"/>
      <c r="S22" s="240"/>
      <c r="T22" s="132"/>
      <c r="U22" s="132"/>
      <c r="V22" s="132"/>
      <c r="W22" s="132"/>
      <c r="X22" s="132"/>
      <c r="Y22" s="132"/>
      <c r="Z22" s="133"/>
      <c r="AA22" s="133"/>
      <c r="AB22" s="133"/>
    </row>
    <row r="23" spans="1:28" x14ac:dyDescent="0.25">
      <c r="A23" s="104"/>
      <c r="B23" s="104"/>
      <c r="C23" s="104"/>
      <c r="D23" s="104"/>
      <c r="E23" s="104"/>
      <c r="F23" s="104"/>
      <c r="G23" s="104"/>
      <c r="H23" s="135"/>
      <c r="I23" s="104"/>
      <c r="J23" s="135"/>
      <c r="K23" s="104"/>
      <c r="L23" s="104"/>
      <c r="M23" s="135"/>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5"/>
      <c r="I24" s="104"/>
      <c r="J24" s="135"/>
      <c r="K24" s="104"/>
      <c r="L24" s="104"/>
      <c r="M24" s="135"/>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5"/>
      <c r="I25" s="104"/>
      <c r="J25" s="135"/>
      <c r="K25" s="104"/>
      <c r="L25" s="104"/>
      <c r="M25" s="135"/>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5"/>
      <c r="I26" s="104"/>
      <c r="J26" s="135"/>
      <c r="K26" s="104"/>
      <c r="L26" s="104"/>
      <c r="M26" s="135"/>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5"/>
      <c r="I27" s="104"/>
      <c r="J27" s="135"/>
      <c r="K27" s="104"/>
      <c r="L27" s="104"/>
      <c r="M27" s="135"/>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5"/>
      <c r="I28" s="104"/>
      <c r="J28" s="135"/>
      <c r="K28" s="104"/>
      <c r="L28" s="104"/>
      <c r="M28" s="135"/>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5"/>
      <c r="I29" s="104"/>
      <c r="J29" s="135"/>
      <c r="K29" s="104"/>
      <c r="L29" s="104"/>
      <c r="M29" s="135"/>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5"/>
      <c r="I30" s="104"/>
      <c r="J30" s="135"/>
      <c r="K30" s="104"/>
      <c r="L30" s="104"/>
      <c r="M30" s="135"/>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5"/>
      <c r="I31" s="104"/>
      <c r="J31" s="135"/>
      <c r="K31" s="104"/>
      <c r="L31" s="104"/>
      <c r="M31" s="135"/>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5"/>
      <c r="I32" s="104"/>
      <c r="J32" s="135"/>
      <c r="K32" s="104"/>
      <c r="L32" s="104"/>
      <c r="M32" s="135"/>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5"/>
      <c r="I33" s="104"/>
      <c r="J33" s="135"/>
      <c r="K33" s="104"/>
      <c r="L33" s="104"/>
      <c r="M33" s="135"/>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5"/>
      <c r="I34" s="104"/>
      <c r="J34" s="135"/>
      <c r="K34" s="104"/>
      <c r="L34" s="104"/>
      <c r="M34" s="135"/>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5"/>
      <c r="I35" s="104"/>
      <c r="J35" s="135"/>
      <c r="K35" s="104"/>
      <c r="L35" s="104"/>
      <c r="M35" s="135"/>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5"/>
      <c r="I36" s="104"/>
      <c r="J36" s="135"/>
      <c r="K36" s="104"/>
      <c r="L36" s="104"/>
      <c r="M36" s="135"/>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5"/>
      <c r="I37" s="104"/>
      <c r="J37" s="135"/>
      <c r="K37" s="104"/>
      <c r="L37" s="104"/>
      <c r="M37" s="135"/>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5"/>
      <c r="I38" s="104"/>
      <c r="J38" s="135"/>
      <c r="K38" s="104"/>
      <c r="L38" s="104"/>
      <c r="M38" s="135"/>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5"/>
      <c r="I39" s="104"/>
      <c r="J39" s="135"/>
      <c r="K39" s="104"/>
      <c r="L39" s="104"/>
      <c r="M39" s="135"/>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5"/>
      <c r="I40" s="104"/>
      <c r="J40" s="135"/>
      <c r="K40" s="104"/>
      <c r="L40" s="104"/>
      <c r="M40" s="135"/>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5"/>
      <c r="I41" s="104"/>
      <c r="J41" s="135"/>
      <c r="K41" s="104"/>
      <c r="L41" s="104"/>
      <c r="M41" s="135"/>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5"/>
      <c r="I42" s="104"/>
      <c r="J42" s="135"/>
      <c r="K42" s="104"/>
      <c r="L42" s="104"/>
      <c r="M42" s="135"/>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5"/>
      <c r="I43" s="104"/>
      <c r="J43" s="135"/>
      <c r="K43" s="104"/>
      <c r="L43" s="104"/>
      <c r="M43" s="135"/>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5"/>
      <c r="I44" s="104"/>
      <c r="J44" s="135"/>
      <c r="K44" s="104"/>
      <c r="L44" s="104"/>
      <c r="M44" s="135"/>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5"/>
      <c r="I45" s="104"/>
      <c r="J45" s="135"/>
      <c r="K45" s="104"/>
      <c r="L45" s="104"/>
      <c r="M45" s="135"/>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5"/>
      <c r="I46" s="104"/>
      <c r="J46" s="135"/>
      <c r="K46" s="104"/>
      <c r="L46" s="104"/>
      <c r="M46" s="135"/>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5"/>
      <c r="I47" s="104"/>
      <c r="J47" s="135"/>
      <c r="K47" s="104"/>
      <c r="L47" s="104"/>
      <c r="M47" s="135"/>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5"/>
      <c r="I48" s="104"/>
      <c r="J48" s="135"/>
      <c r="K48" s="104"/>
      <c r="L48" s="104"/>
      <c r="M48" s="135"/>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5"/>
      <c r="I49" s="104"/>
      <c r="J49" s="135"/>
      <c r="K49" s="104"/>
      <c r="L49" s="104"/>
      <c r="M49" s="135"/>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5"/>
      <c r="I50" s="104"/>
      <c r="J50" s="135"/>
      <c r="K50" s="104"/>
      <c r="L50" s="104"/>
      <c r="M50" s="135"/>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5"/>
      <c r="I51" s="104"/>
      <c r="J51" s="135"/>
      <c r="K51" s="104"/>
      <c r="L51" s="104"/>
      <c r="M51" s="135"/>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5"/>
      <c r="I52" s="104"/>
      <c r="J52" s="135"/>
      <c r="K52" s="104"/>
      <c r="L52" s="104"/>
      <c r="M52" s="135"/>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5"/>
      <c r="I53" s="104"/>
      <c r="J53" s="135"/>
      <c r="K53" s="104"/>
      <c r="L53" s="104"/>
      <c r="M53" s="135"/>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5"/>
      <c r="I54" s="104"/>
      <c r="J54" s="135"/>
      <c r="K54" s="104"/>
      <c r="L54" s="104"/>
      <c r="M54" s="135"/>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5"/>
      <c r="I55" s="104"/>
      <c r="J55" s="135"/>
      <c r="K55" s="104"/>
      <c r="L55" s="104"/>
      <c r="M55" s="135"/>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5"/>
      <c r="I56" s="104"/>
      <c r="J56" s="135"/>
      <c r="K56" s="104"/>
      <c r="L56" s="104"/>
      <c r="M56" s="135"/>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5"/>
      <c r="I57" s="104"/>
      <c r="J57" s="135"/>
      <c r="K57" s="104"/>
      <c r="L57" s="104"/>
      <c r="M57" s="135"/>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5"/>
      <c r="I58" s="104"/>
      <c r="J58" s="135"/>
      <c r="K58" s="104"/>
      <c r="L58" s="104"/>
      <c r="M58" s="135"/>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5"/>
      <c r="I59" s="104"/>
      <c r="J59" s="135"/>
      <c r="K59" s="104"/>
      <c r="L59" s="104"/>
      <c r="M59" s="135"/>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5"/>
      <c r="I60" s="104"/>
      <c r="J60" s="135"/>
      <c r="K60" s="104"/>
      <c r="L60" s="104"/>
      <c r="M60" s="135"/>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5"/>
      <c r="I61" s="104"/>
      <c r="J61" s="135"/>
      <c r="K61" s="104"/>
      <c r="L61" s="104"/>
      <c r="M61" s="135"/>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5"/>
      <c r="I62" s="104"/>
      <c r="J62" s="135"/>
      <c r="K62" s="104"/>
      <c r="L62" s="104"/>
      <c r="M62" s="135"/>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5"/>
      <c r="I63" s="104"/>
      <c r="J63" s="135"/>
      <c r="K63" s="104"/>
      <c r="L63" s="104"/>
      <c r="M63" s="135"/>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5"/>
      <c r="I64" s="104"/>
      <c r="J64" s="135"/>
      <c r="K64" s="104"/>
      <c r="L64" s="104"/>
      <c r="M64" s="135"/>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5"/>
      <c r="I65" s="104"/>
      <c r="J65" s="135"/>
      <c r="K65" s="104"/>
      <c r="L65" s="104"/>
      <c r="M65" s="135"/>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5"/>
      <c r="I66" s="104"/>
      <c r="J66" s="135"/>
      <c r="K66" s="104"/>
      <c r="L66" s="104"/>
      <c r="M66" s="135"/>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5"/>
      <c r="I67" s="104"/>
      <c r="J67" s="135"/>
      <c r="K67" s="104"/>
      <c r="L67" s="104"/>
      <c r="M67" s="135"/>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5"/>
      <c r="I68" s="104"/>
      <c r="J68" s="135"/>
      <c r="K68" s="104"/>
      <c r="L68" s="104"/>
      <c r="M68" s="135"/>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5"/>
      <c r="I69" s="104"/>
      <c r="J69" s="135"/>
      <c r="K69" s="104"/>
      <c r="L69" s="104"/>
      <c r="M69" s="135"/>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5"/>
      <c r="I70" s="104"/>
      <c r="J70" s="135"/>
      <c r="K70" s="104"/>
      <c r="L70" s="104"/>
      <c r="M70" s="135"/>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5"/>
      <c r="I71" s="104"/>
      <c r="J71" s="135"/>
      <c r="K71" s="104"/>
      <c r="L71" s="104"/>
      <c r="M71" s="135"/>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5"/>
      <c r="I72" s="104"/>
      <c r="J72" s="135"/>
      <c r="K72" s="104"/>
      <c r="L72" s="104"/>
      <c r="M72" s="135"/>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5"/>
      <c r="I73" s="104"/>
      <c r="J73" s="135"/>
      <c r="K73" s="104"/>
      <c r="L73" s="104"/>
      <c r="M73" s="135"/>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5"/>
      <c r="I74" s="104"/>
      <c r="J74" s="135"/>
      <c r="K74" s="104"/>
      <c r="L74" s="104"/>
      <c r="M74" s="135"/>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5"/>
      <c r="I75" s="104"/>
      <c r="J75" s="135"/>
      <c r="K75" s="104"/>
      <c r="L75" s="104"/>
      <c r="M75" s="135"/>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5"/>
      <c r="I76" s="104"/>
      <c r="J76" s="135"/>
      <c r="K76" s="104"/>
      <c r="L76" s="104"/>
      <c r="M76" s="135"/>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5"/>
      <c r="I77" s="104"/>
      <c r="J77" s="135"/>
      <c r="K77" s="104"/>
      <c r="L77" s="104"/>
      <c r="M77" s="135"/>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5"/>
      <c r="I78" s="104"/>
      <c r="J78" s="135"/>
      <c r="K78" s="104"/>
      <c r="L78" s="104"/>
      <c r="M78" s="135"/>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5"/>
      <c r="I79" s="104"/>
      <c r="J79" s="135"/>
      <c r="K79" s="104"/>
      <c r="L79" s="104"/>
      <c r="M79" s="135"/>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5"/>
      <c r="I80" s="104"/>
      <c r="J80" s="135"/>
      <c r="K80" s="104"/>
      <c r="L80" s="104"/>
      <c r="M80" s="135"/>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5"/>
      <c r="I81" s="104"/>
      <c r="J81" s="135"/>
      <c r="K81" s="104"/>
      <c r="L81" s="104"/>
      <c r="M81" s="135"/>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5"/>
      <c r="I82" s="104"/>
      <c r="J82" s="135"/>
      <c r="K82" s="104"/>
      <c r="L82" s="104"/>
      <c r="M82" s="135"/>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5"/>
      <c r="I83" s="104"/>
      <c r="J83" s="135"/>
      <c r="K83" s="104"/>
      <c r="L83" s="104"/>
      <c r="M83" s="135"/>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5"/>
      <c r="I84" s="104"/>
      <c r="J84" s="135"/>
      <c r="K84" s="104"/>
      <c r="L84" s="104"/>
      <c r="M84" s="135"/>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5"/>
      <c r="I85" s="104"/>
      <c r="J85" s="135"/>
      <c r="K85" s="104"/>
      <c r="L85" s="104"/>
      <c r="M85" s="135"/>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5"/>
      <c r="I86" s="104"/>
      <c r="J86" s="135"/>
      <c r="K86" s="104"/>
      <c r="L86" s="104"/>
      <c r="M86" s="135"/>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5"/>
      <c r="I87" s="104"/>
      <c r="J87" s="135"/>
      <c r="K87" s="104"/>
      <c r="L87" s="104"/>
      <c r="M87" s="135"/>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5"/>
      <c r="I88" s="104"/>
      <c r="J88" s="135"/>
      <c r="K88" s="104"/>
      <c r="L88" s="104"/>
      <c r="M88" s="135"/>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5"/>
      <c r="I89" s="104"/>
      <c r="J89" s="135"/>
      <c r="K89" s="104"/>
      <c r="L89" s="104"/>
      <c r="M89" s="135"/>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5"/>
      <c r="I90" s="104"/>
      <c r="J90" s="135"/>
      <c r="K90" s="104"/>
      <c r="L90" s="104"/>
      <c r="M90" s="135"/>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5"/>
      <c r="I91" s="104"/>
      <c r="J91" s="135"/>
      <c r="K91" s="104"/>
      <c r="L91" s="104"/>
      <c r="M91" s="135"/>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5"/>
      <c r="I92" s="104"/>
      <c r="J92" s="135"/>
      <c r="K92" s="104"/>
      <c r="L92" s="104"/>
      <c r="M92" s="135"/>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5"/>
      <c r="I93" s="104"/>
      <c r="J93" s="135"/>
      <c r="K93" s="104"/>
      <c r="L93" s="104"/>
      <c r="M93" s="135"/>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5"/>
      <c r="I94" s="104"/>
      <c r="J94" s="135"/>
      <c r="K94" s="104"/>
      <c r="L94" s="104"/>
      <c r="M94" s="135"/>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5"/>
      <c r="I95" s="104"/>
      <c r="J95" s="135"/>
      <c r="K95" s="104"/>
      <c r="L95" s="104"/>
      <c r="M95" s="135"/>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5"/>
      <c r="I96" s="104"/>
      <c r="J96" s="135"/>
      <c r="K96" s="104"/>
      <c r="L96" s="104"/>
      <c r="M96" s="135"/>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5"/>
      <c r="I97" s="104"/>
      <c r="J97" s="135"/>
      <c r="K97" s="104"/>
      <c r="L97" s="104"/>
      <c r="M97" s="135"/>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5"/>
      <c r="I98" s="104"/>
      <c r="J98" s="135"/>
      <c r="K98" s="104"/>
      <c r="L98" s="104"/>
      <c r="M98" s="135"/>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5"/>
      <c r="I99" s="104"/>
      <c r="J99" s="135"/>
      <c r="K99" s="104"/>
      <c r="L99" s="104"/>
      <c r="M99" s="135"/>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5"/>
      <c r="I100" s="104"/>
      <c r="J100" s="135"/>
      <c r="K100" s="104"/>
      <c r="L100" s="104"/>
      <c r="M100" s="135"/>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5"/>
      <c r="I101" s="104"/>
      <c r="J101" s="135"/>
      <c r="K101" s="104"/>
      <c r="L101" s="104"/>
      <c r="M101" s="135"/>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5"/>
      <c r="I102" s="104"/>
      <c r="J102" s="135"/>
      <c r="K102" s="104"/>
      <c r="L102" s="104"/>
      <c r="M102" s="135"/>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5"/>
      <c r="I103" s="104"/>
      <c r="J103" s="135"/>
      <c r="K103" s="104"/>
      <c r="L103" s="104"/>
      <c r="M103" s="135"/>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5"/>
      <c r="I104" s="104"/>
      <c r="J104" s="135"/>
      <c r="K104" s="104"/>
      <c r="L104" s="104"/>
      <c r="M104" s="135"/>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5"/>
      <c r="I105" s="104"/>
      <c r="J105" s="135"/>
      <c r="K105" s="104"/>
      <c r="L105" s="104"/>
      <c r="M105" s="135"/>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5"/>
      <c r="I106" s="104"/>
      <c r="J106" s="135"/>
      <c r="K106" s="104"/>
      <c r="L106" s="104"/>
      <c r="M106" s="135"/>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5"/>
      <c r="I107" s="104"/>
      <c r="J107" s="135"/>
      <c r="K107" s="104"/>
      <c r="L107" s="104"/>
      <c r="M107" s="135"/>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5"/>
      <c r="I108" s="104"/>
      <c r="J108" s="135"/>
      <c r="K108" s="104"/>
      <c r="L108" s="104"/>
      <c r="M108" s="135"/>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5"/>
      <c r="I109" s="104"/>
      <c r="J109" s="135"/>
      <c r="K109" s="104"/>
      <c r="L109" s="104"/>
      <c r="M109" s="135"/>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5"/>
      <c r="I110" s="104"/>
      <c r="J110" s="135"/>
      <c r="K110" s="104"/>
      <c r="L110" s="104"/>
      <c r="M110" s="135"/>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5"/>
      <c r="I111" s="104"/>
      <c r="J111" s="135"/>
      <c r="K111" s="104"/>
      <c r="L111" s="104"/>
      <c r="M111" s="135"/>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5"/>
      <c r="I112" s="104"/>
      <c r="J112" s="135"/>
      <c r="K112" s="104"/>
      <c r="L112" s="104"/>
      <c r="M112" s="135"/>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5"/>
      <c r="I113" s="104"/>
      <c r="J113" s="135"/>
      <c r="K113" s="104"/>
      <c r="L113" s="104"/>
      <c r="M113" s="135"/>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5"/>
      <c r="I114" s="104"/>
      <c r="J114" s="135"/>
      <c r="K114" s="104"/>
      <c r="L114" s="104"/>
      <c r="M114" s="135"/>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5"/>
      <c r="I115" s="104"/>
      <c r="J115" s="135"/>
      <c r="K115" s="104"/>
      <c r="L115" s="104"/>
      <c r="M115" s="135"/>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5"/>
      <c r="I116" s="104"/>
      <c r="J116" s="135"/>
      <c r="K116" s="104"/>
      <c r="L116" s="104"/>
      <c r="M116" s="135"/>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5"/>
      <c r="I117" s="104"/>
      <c r="J117" s="135"/>
      <c r="K117" s="104"/>
      <c r="L117" s="104"/>
      <c r="M117" s="135"/>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5"/>
      <c r="I118" s="104"/>
      <c r="J118" s="135"/>
      <c r="K118" s="104"/>
      <c r="L118" s="104"/>
      <c r="M118" s="135"/>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5"/>
      <c r="I119" s="104"/>
      <c r="J119" s="135"/>
      <c r="K119" s="104"/>
      <c r="L119" s="104"/>
      <c r="M119" s="135"/>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5"/>
      <c r="I120" s="104"/>
      <c r="J120" s="135"/>
      <c r="K120" s="104"/>
      <c r="L120" s="104"/>
      <c r="M120" s="135"/>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5"/>
      <c r="I121" s="104"/>
      <c r="J121" s="135"/>
      <c r="K121" s="104"/>
      <c r="L121" s="104"/>
      <c r="M121" s="135"/>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5"/>
      <c r="I122" s="104"/>
      <c r="J122" s="135"/>
      <c r="K122" s="104"/>
      <c r="L122" s="104"/>
      <c r="M122" s="135"/>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5"/>
      <c r="I123" s="104"/>
      <c r="J123" s="135"/>
      <c r="K123" s="104"/>
      <c r="L123" s="104"/>
      <c r="M123" s="135"/>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5"/>
      <c r="I124" s="104"/>
      <c r="J124" s="135"/>
      <c r="K124" s="104"/>
      <c r="L124" s="104"/>
      <c r="M124" s="135"/>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5"/>
      <c r="I125" s="104"/>
      <c r="J125" s="135"/>
      <c r="K125" s="104"/>
      <c r="L125" s="104"/>
      <c r="M125" s="135"/>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5"/>
      <c r="I126" s="104"/>
      <c r="J126" s="135"/>
      <c r="K126" s="104"/>
      <c r="L126" s="104"/>
      <c r="M126" s="135"/>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5"/>
      <c r="I127" s="104"/>
      <c r="J127" s="135"/>
      <c r="K127" s="104"/>
      <c r="L127" s="104"/>
      <c r="M127" s="135"/>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5"/>
      <c r="I128" s="104"/>
      <c r="J128" s="135"/>
      <c r="K128" s="104"/>
      <c r="L128" s="104"/>
      <c r="M128" s="135"/>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5"/>
      <c r="I129" s="104"/>
      <c r="J129" s="135"/>
      <c r="K129" s="104"/>
      <c r="L129" s="104"/>
      <c r="M129" s="135"/>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5"/>
      <c r="I130" s="104"/>
      <c r="J130" s="135"/>
      <c r="K130" s="104"/>
      <c r="L130" s="104"/>
      <c r="M130" s="135"/>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5"/>
      <c r="I131" s="104"/>
      <c r="J131" s="135"/>
      <c r="K131" s="104"/>
      <c r="L131" s="104"/>
      <c r="M131" s="135"/>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5"/>
      <c r="I132" s="104"/>
      <c r="J132" s="135"/>
      <c r="K132" s="104"/>
      <c r="L132" s="104"/>
      <c r="M132" s="135"/>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5"/>
      <c r="I133" s="104"/>
      <c r="J133" s="135"/>
      <c r="K133" s="104"/>
      <c r="L133" s="104"/>
      <c r="M133" s="135"/>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5"/>
      <c r="I134" s="104"/>
      <c r="J134" s="135"/>
      <c r="K134" s="104"/>
      <c r="L134" s="104"/>
      <c r="M134" s="135"/>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5"/>
      <c r="I135" s="104"/>
      <c r="J135" s="135"/>
      <c r="K135" s="104"/>
      <c r="L135" s="104"/>
      <c r="M135" s="135"/>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5"/>
      <c r="I136" s="104"/>
      <c r="J136" s="135"/>
      <c r="K136" s="104"/>
      <c r="L136" s="104"/>
      <c r="M136" s="135"/>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5"/>
      <c r="I137" s="104"/>
      <c r="J137" s="135"/>
      <c r="K137" s="104"/>
      <c r="L137" s="104"/>
      <c r="M137" s="135"/>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5"/>
      <c r="I138" s="104"/>
      <c r="J138" s="135"/>
      <c r="K138" s="104"/>
      <c r="L138" s="104"/>
      <c r="M138" s="135"/>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5"/>
      <c r="I139" s="104"/>
      <c r="J139" s="135"/>
      <c r="K139" s="104"/>
      <c r="L139" s="104"/>
      <c r="M139" s="135"/>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5"/>
      <c r="I140" s="104"/>
      <c r="J140" s="135"/>
      <c r="K140" s="104"/>
      <c r="L140" s="104"/>
      <c r="M140" s="135"/>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5"/>
      <c r="I141" s="104"/>
      <c r="J141" s="135"/>
      <c r="K141" s="104"/>
      <c r="L141" s="104"/>
      <c r="M141" s="135"/>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5"/>
      <c r="I142" s="104"/>
      <c r="J142" s="135"/>
      <c r="K142" s="104"/>
      <c r="L142" s="104"/>
      <c r="M142" s="135"/>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5"/>
      <c r="I143" s="104"/>
      <c r="J143" s="135"/>
      <c r="K143" s="104"/>
      <c r="L143" s="104"/>
      <c r="M143" s="135"/>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5"/>
      <c r="I144" s="104"/>
      <c r="J144" s="135"/>
      <c r="K144" s="104"/>
      <c r="L144" s="104"/>
      <c r="M144" s="135"/>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5"/>
      <c r="I145" s="104"/>
      <c r="J145" s="135"/>
      <c r="K145" s="104"/>
      <c r="L145" s="104"/>
      <c r="M145" s="135"/>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5"/>
      <c r="I146" s="104"/>
      <c r="J146" s="135"/>
      <c r="K146" s="104"/>
      <c r="L146" s="104"/>
      <c r="M146" s="135"/>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5"/>
      <c r="I147" s="104"/>
      <c r="J147" s="135"/>
      <c r="K147" s="104"/>
      <c r="L147" s="104"/>
      <c r="M147" s="135"/>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5"/>
      <c r="I148" s="104"/>
      <c r="J148" s="135"/>
      <c r="K148" s="104"/>
      <c r="L148" s="104"/>
      <c r="M148" s="135"/>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5"/>
      <c r="I149" s="104"/>
      <c r="J149" s="135"/>
      <c r="K149" s="104"/>
      <c r="L149" s="104"/>
      <c r="M149" s="135"/>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5"/>
      <c r="I150" s="104"/>
      <c r="J150" s="135"/>
      <c r="K150" s="104"/>
      <c r="L150" s="104"/>
      <c r="M150" s="135"/>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5"/>
      <c r="I151" s="104"/>
      <c r="J151" s="135"/>
      <c r="K151" s="104"/>
      <c r="L151" s="104"/>
      <c r="M151" s="135"/>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5"/>
      <c r="I152" s="104"/>
      <c r="J152" s="135"/>
      <c r="K152" s="104"/>
      <c r="L152" s="104"/>
      <c r="M152" s="135"/>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5"/>
      <c r="I153" s="104"/>
      <c r="J153" s="135"/>
      <c r="K153" s="104"/>
      <c r="L153" s="104"/>
      <c r="M153" s="135"/>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5"/>
      <c r="I154" s="104"/>
      <c r="J154" s="135"/>
      <c r="K154" s="104"/>
      <c r="L154" s="104"/>
      <c r="M154" s="135"/>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5"/>
      <c r="I155" s="104"/>
      <c r="J155" s="135"/>
      <c r="K155" s="104"/>
      <c r="L155" s="104"/>
      <c r="M155" s="135"/>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5"/>
      <c r="I156" s="104"/>
      <c r="J156" s="135"/>
      <c r="K156" s="104"/>
      <c r="L156" s="104"/>
      <c r="M156" s="135"/>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5"/>
      <c r="I157" s="104"/>
      <c r="J157" s="135"/>
      <c r="K157" s="104"/>
      <c r="L157" s="104"/>
      <c r="M157" s="135"/>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5"/>
      <c r="I158" s="104"/>
      <c r="J158" s="135"/>
      <c r="K158" s="104"/>
      <c r="L158" s="104"/>
      <c r="M158" s="135"/>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5"/>
      <c r="I159" s="104"/>
      <c r="J159" s="135"/>
      <c r="K159" s="104"/>
      <c r="L159" s="104"/>
      <c r="M159" s="135"/>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5"/>
      <c r="I160" s="104"/>
      <c r="J160" s="135"/>
      <c r="K160" s="104"/>
      <c r="L160" s="104"/>
      <c r="M160" s="135"/>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5"/>
      <c r="I161" s="104"/>
      <c r="J161" s="135"/>
      <c r="K161" s="104"/>
      <c r="L161" s="104"/>
      <c r="M161" s="135"/>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5"/>
      <c r="I162" s="104"/>
      <c r="J162" s="135"/>
      <c r="K162" s="104"/>
      <c r="L162" s="104"/>
      <c r="M162" s="135"/>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5"/>
      <c r="I163" s="104"/>
      <c r="J163" s="135"/>
      <c r="K163" s="104"/>
      <c r="L163" s="104"/>
      <c r="M163" s="135"/>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5"/>
      <c r="I164" s="104"/>
      <c r="J164" s="135"/>
      <c r="K164" s="104"/>
      <c r="L164" s="104"/>
      <c r="M164" s="135"/>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5"/>
      <c r="I165" s="104"/>
      <c r="J165" s="135"/>
      <c r="K165" s="104"/>
      <c r="L165" s="104"/>
      <c r="M165" s="135"/>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5"/>
      <c r="I166" s="104"/>
      <c r="J166" s="135"/>
      <c r="K166" s="104"/>
      <c r="L166" s="104"/>
      <c r="M166" s="135"/>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5"/>
      <c r="I167" s="104"/>
      <c r="J167" s="135"/>
      <c r="K167" s="104"/>
      <c r="L167" s="104"/>
      <c r="M167" s="135"/>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5"/>
      <c r="I168" s="104"/>
      <c r="J168" s="135"/>
      <c r="K168" s="104"/>
      <c r="L168" s="104"/>
      <c r="M168" s="135"/>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5"/>
      <c r="I169" s="104"/>
      <c r="J169" s="135"/>
      <c r="K169" s="104"/>
      <c r="L169" s="104"/>
      <c r="M169" s="135"/>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5"/>
      <c r="I170" s="104"/>
      <c r="J170" s="135"/>
      <c r="K170" s="104"/>
      <c r="L170" s="104"/>
      <c r="M170" s="135"/>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5"/>
      <c r="I171" s="104"/>
      <c r="J171" s="135"/>
      <c r="K171" s="104"/>
      <c r="L171" s="104"/>
      <c r="M171" s="135"/>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5"/>
      <c r="I172" s="104"/>
      <c r="J172" s="135"/>
      <c r="K172" s="104"/>
      <c r="L172" s="104"/>
      <c r="M172" s="135"/>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5"/>
      <c r="I173" s="104"/>
      <c r="J173" s="135"/>
      <c r="K173" s="104"/>
      <c r="L173" s="104"/>
      <c r="M173" s="135"/>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5"/>
      <c r="I174" s="104"/>
      <c r="J174" s="135"/>
      <c r="K174" s="104"/>
      <c r="L174" s="104"/>
      <c r="M174" s="135"/>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5"/>
      <c r="I175" s="104"/>
      <c r="J175" s="135"/>
      <c r="K175" s="104"/>
      <c r="L175" s="104"/>
      <c r="M175" s="135"/>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5"/>
      <c r="I176" s="104"/>
      <c r="J176" s="135"/>
      <c r="K176" s="104"/>
      <c r="L176" s="104"/>
      <c r="M176" s="135"/>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5"/>
      <c r="I177" s="104"/>
      <c r="J177" s="135"/>
      <c r="K177" s="104"/>
      <c r="L177" s="104"/>
      <c r="M177" s="135"/>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5"/>
      <c r="I178" s="104"/>
      <c r="J178" s="135"/>
      <c r="K178" s="104"/>
      <c r="L178" s="104"/>
      <c r="M178" s="135"/>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5"/>
      <c r="I179" s="104"/>
      <c r="J179" s="135"/>
      <c r="K179" s="104"/>
      <c r="L179" s="104"/>
      <c r="M179" s="135"/>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5"/>
      <c r="I180" s="104"/>
      <c r="J180" s="135"/>
      <c r="K180" s="104"/>
      <c r="L180" s="104"/>
      <c r="M180" s="135"/>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5"/>
      <c r="I181" s="104"/>
      <c r="J181" s="135"/>
      <c r="K181" s="104"/>
      <c r="L181" s="104"/>
      <c r="M181" s="135"/>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5"/>
      <c r="I182" s="104"/>
      <c r="J182" s="135"/>
      <c r="K182" s="104"/>
      <c r="L182" s="104"/>
      <c r="M182" s="135"/>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5"/>
      <c r="I183" s="104"/>
      <c r="J183" s="135"/>
      <c r="K183" s="104"/>
      <c r="L183" s="104"/>
      <c r="M183" s="135"/>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5"/>
      <c r="I184" s="104"/>
      <c r="J184" s="135"/>
      <c r="K184" s="104"/>
      <c r="L184" s="104"/>
      <c r="M184" s="135"/>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5"/>
      <c r="I185" s="104"/>
      <c r="J185" s="135"/>
      <c r="K185" s="104"/>
      <c r="L185" s="104"/>
      <c r="M185" s="135"/>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5"/>
      <c r="I186" s="104"/>
      <c r="J186" s="135"/>
      <c r="K186" s="104"/>
      <c r="L186" s="104"/>
      <c r="M186" s="135"/>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5"/>
      <c r="I187" s="104"/>
      <c r="J187" s="135"/>
      <c r="K187" s="104"/>
      <c r="L187" s="104"/>
      <c r="M187" s="135"/>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5"/>
      <c r="I188" s="104"/>
      <c r="J188" s="135"/>
      <c r="K188" s="104"/>
      <c r="L188" s="104"/>
      <c r="M188" s="135"/>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5"/>
      <c r="I189" s="104"/>
      <c r="J189" s="135"/>
      <c r="K189" s="104"/>
      <c r="L189" s="104"/>
      <c r="M189" s="135"/>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5"/>
      <c r="I190" s="104"/>
      <c r="J190" s="135"/>
      <c r="K190" s="104"/>
      <c r="L190" s="104"/>
      <c r="M190" s="135"/>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5"/>
      <c r="I191" s="104"/>
      <c r="J191" s="135"/>
      <c r="K191" s="104"/>
      <c r="L191" s="104"/>
      <c r="M191" s="135"/>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5"/>
      <c r="I192" s="104"/>
      <c r="J192" s="135"/>
      <c r="K192" s="104"/>
      <c r="L192" s="104"/>
      <c r="M192" s="135"/>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5"/>
      <c r="I193" s="104"/>
      <c r="J193" s="135"/>
      <c r="K193" s="104"/>
      <c r="L193" s="104"/>
      <c r="M193" s="135"/>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5"/>
      <c r="I194" s="104"/>
      <c r="J194" s="135"/>
      <c r="K194" s="104"/>
      <c r="L194" s="104"/>
      <c r="M194" s="135"/>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5"/>
      <c r="I195" s="104"/>
      <c r="J195" s="135"/>
      <c r="K195" s="104"/>
      <c r="L195" s="104"/>
      <c r="M195" s="135"/>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5"/>
      <c r="I196" s="104"/>
      <c r="J196" s="135"/>
      <c r="K196" s="104"/>
      <c r="L196" s="104"/>
      <c r="M196" s="135"/>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5"/>
      <c r="I197" s="104"/>
      <c r="J197" s="135"/>
      <c r="K197" s="104"/>
      <c r="L197" s="104"/>
      <c r="M197" s="135"/>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5"/>
      <c r="I198" s="104"/>
      <c r="J198" s="135"/>
      <c r="K198" s="104"/>
      <c r="L198" s="104"/>
      <c r="M198" s="135"/>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5"/>
      <c r="I199" s="104"/>
      <c r="J199" s="135"/>
      <c r="K199" s="104"/>
      <c r="L199" s="104"/>
      <c r="M199" s="135"/>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5"/>
      <c r="I200" s="104"/>
      <c r="J200" s="135"/>
      <c r="K200" s="104"/>
      <c r="L200" s="104"/>
      <c r="M200" s="135"/>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5"/>
      <c r="I201" s="104"/>
      <c r="J201" s="135"/>
      <c r="K201" s="104"/>
      <c r="L201" s="104"/>
      <c r="M201" s="135"/>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5"/>
      <c r="I202" s="104"/>
      <c r="J202" s="135"/>
      <c r="K202" s="104"/>
      <c r="L202" s="104"/>
      <c r="M202" s="135"/>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5"/>
      <c r="I203" s="104"/>
      <c r="J203" s="135"/>
      <c r="K203" s="104"/>
      <c r="L203" s="104"/>
      <c r="M203" s="135"/>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5"/>
      <c r="I204" s="104"/>
      <c r="J204" s="135"/>
      <c r="K204" s="104"/>
      <c r="L204" s="104"/>
      <c r="M204" s="135"/>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5"/>
      <c r="I205" s="104"/>
      <c r="J205" s="135"/>
      <c r="K205" s="104"/>
      <c r="L205" s="104"/>
      <c r="M205" s="135"/>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5"/>
      <c r="I206" s="104"/>
      <c r="J206" s="135"/>
      <c r="K206" s="104"/>
      <c r="L206" s="104"/>
      <c r="M206" s="135"/>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5"/>
      <c r="I207" s="104"/>
      <c r="J207" s="135"/>
      <c r="K207" s="104"/>
      <c r="L207" s="104"/>
      <c r="M207" s="135"/>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5"/>
      <c r="I208" s="104"/>
      <c r="J208" s="135"/>
      <c r="K208" s="104"/>
      <c r="L208" s="104"/>
      <c r="M208" s="135"/>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5"/>
      <c r="I209" s="104"/>
      <c r="J209" s="135"/>
      <c r="K209" s="104"/>
      <c r="L209" s="104"/>
      <c r="M209" s="135"/>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5"/>
      <c r="I210" s="104"/>
      <c r="J210" s="135"/>
      <c r="K210" s="104"/>
      <c r="L210" s="104"/>
      <c r="M210" s="135"/>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5"/>
      <c r="I211" s="104"/>
      <c r="J211" s="135"/>
      <c r="K211" s="104"/>
      <c r="L211" s="104"/>
      <c r="M211" s="135"/>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5"/>
      <c r="I212" s="104"/>
      <c r="J212" s="135"/>
      <c r="K212" s="104"/>
      <c r="L212" s="104"/>
      <c r="M212" s="135"/>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5"/>
      <c r="I213" s="104"/>
      <c r="J213" s="135"/>
      <c r="K213" s="104"/>
      <c r="L213" s="104"/>
      <c r="M213" s="135"/>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5"/>
      <c r="I214" s="104"/>
      <c r="J214" s="135"/>
      <c r="K214" s="104"/>
      <c r="L214" s="104"/>
      <c r="M214" s="135"/>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5"/>
      <c r="I215" s="104"/>
      <c r="J215" s="135"/>
      <c r="K215" s="104"/>
      <c r="L215" s="104"/>
      <c r="M215" s="135"/>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5"/>
      <c r="I216" s="104"/>
      <c r="J216" s="135"/>
      <c r="K216" s="104"/>
      <c r="L216" s="104"/>
      <c r="M216" s="135"/>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5"/>
      <c r="I217" s="104"/>
      <c r="J217" s="135"/>
      <c r="K217" s="104"/>
      <c r="L217" s="104"/>
      <c r="M217" s="135"/>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5"/>
      <c r="I218" s="104"/>
      <c r="J218" s="135"/>
      <c r="K218" s="104"/>
      <c r="L218" s="104"/>
      <c r="M218" s="135"/>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5"/>
      <c r="I219" s="104"/>
      <c r="J219" s="135"/>
      <c r="K219" s="104"/>
      <c r="L219" s="104"/>
      <c r="M219" s="135"/>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5"/>
      <c r="I220" s="104"/>
      <c r="J220" s="135"/>
      <c r="K220" s="104"/>
      <c r="L220" s="104"/>
      <c r="M220" s="135"/>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5"/>
      <c r="I221" s="104"/>
      <c r="J221" s="135"/>
      <c r="K221" s="104"/>
      <c r="L221" s="104"/>
      <c r="M221" s="135"/>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5"/>
      <c r="I222" s="104"/>
      <c r="J222" s="135"/>
      <c r="K222" s="104"/>
      <c r="L222" s="104"/>
      <c r="M222" s="135"/>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5"/>
      <c r="I223" s="104"/>
      <c r="J223" s="135"/>
      <c r="K223" s="104"/>
      <c r="L223" s="104"/>
      <c r="M223" s="135"/>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5"/>
      <c r="I224" s="104"/>
      <c r="J224" s="135"/>
      <c r="K224" s="104"/>
      <c r="L224" s="104"/>
      <c r="M224" s="135"/>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5"/>
      <c r="I225" s="104"/>
      <c r="J225" s="135"/>
      <c r="K225" s="104"/>
      <c r="L225" s="104"/>
      <c r="M225" s="135"/>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5"/>
      <c r="I226" s="104"/>
      <c r="J226" s="135"/>
      <c r="K226" s="104"/>
      <c r="L226" s="104"/>
      <c r="M226" s="135"/>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5"/>
      <c r="I227" s="104"/>
      <c r="J227" s="135"/>
      <c r="K227" s="104"/>
      <c r="L227" s="104"/>
      <c r="M227" s="135"/>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5"/>
      <c r="I228" s="104"/>
      <c r="J228" s="135"/>
      <c r="K228" s="104"/>
      <c r="L228" s="104"/>
      <c r="M228" s="135"/>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5"/>
      <c r="I229" s="104"/>
      <c r="J229" s="135"/>
      <c r="K229" s="104"/>
      <c r="L229" s="104"/>
      <c r="M229" s="135"/>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5"/>
      <c r="I230" s="104"/>
      <c r="J230" s="135"/>
      <c r="K230" s="104"/>
      <c r="L230" s="104"/>
      <c r="M230" s="135"/>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5"/>
      <c r="I231" s="104"/>
      <c r="J231" s="135"/>
      <c r="K231" s="104"/>
      <c r="L231" s="104"/>
      <c r="M231" s="135"/>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5"/>
      <c r="I232" s="104"/>
      <c r="J232" s="135"/>
      <c r="K232" s="104"/>
      <c r="L232" s="104"/>
      <c r="M232" s="135"/>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5"/>
      <c r="I233" s="104"/>
      <c r="J233" s="135"/>
      <c r="K233" s="104"/>
      <c r="L233" s="104"/>
      <c r="M233" s="135"/>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5"/>
      <c r="I234" s="104"/>
      <c r="J234" s="135"/>
      <c r="K234" s="104"/>
      <c r="L234" s="104"/>
      <c r="M234" s="135"/>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5"/>
      <c r="I235" s="104"/>
      <c r="J235" s="135"/>
      <c r="K235" s="104"/>
      <c r="L235" s="104"/>
      <c r="M235" s="135"/>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5"/>
      <c r="I236" s="104"/>
      <c r="J236" s="135"/>
      <c r="K236" s="104"/>
      <c r="L236" s="104"/>
      <c r="M236" s="135"/>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5"/>
      <c r="I237" s="104"/>
      <c r="J237" s="135"/>
      <c r="K237" s="104"/>
      <c r="L237" s="104"/>
      <c r="M237" s="135"/>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5"/>
      <c r="I238" s="104"/>
      <c r="J238" s="135"/>
      <c r="K238" s="104"/>
      <c r="L238" s="104"/>
      <c r="M238" s="135"/>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5"/>
      <c r="I239" s="104"/>
      <c r="J239" s="135"/>
      <c r="K239" s="104"/>
      <c r="L239" s="104"/>
      <c r="M239" s="135"/>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5"/>
      <c r="I240" s="104"/>
      <c r="J240" s="135"/>
      <c r="K240" s="104"/>
      <c r="L240" s="104"/>
      <c r="M240" s="135"/>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5"/>
      <c r="I241" s="104"/>
      <c r="J241" s="135"/>
      <c r="K241" s="104"/>
      <c r="L241" s="104"/>
      <c r="M241" s="135"/>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5"/>
      <c r="I242" s="104"/>
      <c r="J242" s="135"/>
      <c r="K242" s="104"/>
      <c r="L242" s="104"/>
      <c r="M242" s="135"/>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5"/>
      <c r="I243" s="104"/>
      <c r="J243" s="135"/>
      <c r="K243" s="104"/>
      <c r="L243" s="104"/>
      <c r="M243" s="135"/>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5"/>
      <c r="I244" s="104"/>
      <c r="J244" s="135"/>
      <c r="K244" s="104"/>
      <c r="L244" s="104"/>
      <c r="M244" s="135"/>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5"/>
      <c r="I245" s="104"/>
      <c r="J245" s="135"/>
      <c r="K245" s="104"/>
      <c r="L245" s="104"/>
      <c r="M245" s="135"/>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5"/>
      <c r="I246" s="104"/>
      <c r="J246" s="135"/>
      <c r="K246" s="104"/>
      <c r="L246" s="104"/>
      <c r="M246" s="135"/>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5"/>
      <c r="I247" s="104"/>
      <c r="J247" s="135"/>
      <c r="K247" s="104"/>
      <c r="L247" s="104"/>
      <c r="M247" s="135"/>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5"/>
      <c r="I248" s="104"/>
      <c r="J248" s="135"/>
      <c r="K248" s="104"/>
      <c r="L248" s="104"/>
      <c r="M248" s="135"/>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5"/>
      <c r="I249" s="104"/>
      <c r="J249" s="135"/>
      <c r="K249" s="104"/>
      <c r="L249" s="104"/>
      <c r="M249" s="135"/>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5"/>
      <c r="I250" s="104"/>
      <c r="J250" s="135"/>
      <c r="K250" s="104"/>
      <c r="L250" s="104"/>
      <c r="M250" s="135"/>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5"/>
      <c r="I251" s="104"/>
      <c r="J251" s="135"/>
      <c r="K251" s="104"/>
      <c r="L251" s="104"/>
      <c r="M251" s="135"/>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5"/>
      <c r="I252" s="104"/>
      <c r="J252" s="135"/>
      <c r="K252" s="104"/>
      <c r="L252" s="104"/>
      <c r="M252" s="135"/>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5"/>
      <c r="I253" s="104"/>
      <c r="J253" s="135"/>
      <c r="K253" s="104"/>
      <c r="L253" s="104"/>
      <c r="M253" s="135"/>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5"/>
      <c r="I254" s="104"/>
      <c r="J254" s="135"/>
      <c r="K254" s="104"/>
      <c r="L254" s="104"/>
      <c r="M254" s="135"/>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5"/>
      <c r="I255" s="104"/>
      <c r="J255" s="135"/>
      <c r="K255" s="104"/>
      <c r="L255" s="104"/>
      <c r="M255" s="135"/>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5"/>
      <c r="I256" s="104"/>
      <c r="J256" s="135"/>
      <c r="K256" s="104"/>
      <c r="L256" s="104"/>
      <c r="M256" s="135"/>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5"/>
      <c r="I257" s="104"/>
      <c r="J257" s="135"/>
      <c r="K257" s="104"/>
      <c r="L257" s="104"/>
      <c r="M257" s="135"/>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5"/>
      <c r="I258" s="104"/>
      <c r="J258" s="135"/>
      <c r="K258" s="104"/>
      <c r="L258" s="104"/>
      <c r="M258" s="135"/>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5"/>
      <c r="I259" s="104"/>
      <c r="J259" s="135"/>
      <c r="K259" s="104"/>
      <c r="L259" s="104"/>
      <c r="M259" s="135"/>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5"/>
      <c r="I260" s="104"/>
      <c r="J260" s="135"/>
      <c r="K260" s="104"/>
      <c r="L260" s="104"/>
      <c r="M260" s="135"/>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5"/>
      <c r="I261" s="104"/>
      <c r="J261" s="135"/>
      <c r="K261" s="104"/>
      <c r="L261" s="104"/>
      <c r="M261" s="135"/>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5"/>
      <c r="I262" s="104"/>
      <c r="J262" s="135"/>
      <c r="K262" s="104"/>
      <c r="L262" s="104"/>
      <c r="M262" s="135"/>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5"/>
      <c r="I263" s="104"/>
      <c r="J263" s="135"/>
      <c r="K263" s="104"/>
      <c r="L263" s="104"/>
      <c r="M263" s="135"/>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5"/>
      <c r="I264" s="104"/>
      <c r="J264" s="135"/>
      <c r="K264" s="104"/>
      <c r="L264" s="104"/>
      <c r="M264" s="135"/>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5"/>
      <c r="I265" s="104"/>
      <c r="J265" s="135"/>
      <c r="K265" s="104"/>
      <c r="L265" s="104"/>
      <c r="M265" s="135"/>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5"/>
      <c r="I266" s="104"/>
      <c r="J266" s="135"/>
      <c r="K266" s="104"/>
      <c r="L266" s="104"/>
      <c r="M266" s="135"/>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5"/>
      <c r="I267" s="104"/>
      <c r="J267" s="135"/>
      <c r="K267" s="104"/>
      <c r="L267" s="104"/>
      <c r="M267" s="135"/>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5"/>
      <c r="I268" s="104"/>
      <c r="J268" s="135"/>
      <c r="K268" s="104"/>
      <c r="L268" s="104"/>
      <c r="M268" s="135"/>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5"/>
      <c r="I269" s="104"/>
      <c r="J269" s="135"/>
      <c r="K269" s="104"/>
      <c r="L269" s="104"/>
      <c r="M269" s="135"/>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5"/>
      <c r="I270" s="104"/>
      <c r="J270" s="135"/>
      <c r="K270" s="104"/>
      <c r="L270" s="104"/>
      <c r="M270" s="135"/>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5"/>
      <c r="I271" s="104"/>
      <c r="J271" s="135"/>
      <c r="K271" s="104"/>
      <c r="L271" s="104"/>
      <c r="M271" s="135"/>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5"/>
      <c r="I272" s="104"/>
      <c r="J272" s="135"/>
      <c r="K272" s="104"/>
      <c r="L272" s="104"/>
      <c r="M272" s="135"/>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5"/>
      <c r="I273" s="104"/>
      <c r="J273" s="135"/>
      <c r="K273" s="104"/>
      <c r="L273" s="104"/>
      <c r="M273" s="135"/>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5"/>
      <c r="I274" s="104"/>
      <c r="J274" s="135"/>
      <c r="K274" s="104"/>
      <c r="L274" s="104"/>
      <c r="M274" s="135"/>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5"/>
      <c r="I275" s="104"/>
      <c r="J275" s="135"/>
      <c r="K275" s="104"/>
      <c r="L275" s="104"/>
      <c r="M275" s="135"/>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5"/>
      <c r="I276" s="104"/>
      <c r="J276" s="135"/>
      <c r="K276" s="104"/>
      <c r="L276" s="104"/>
      <c r="M276" s="135"/>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5"/>
      <c r="I277" s="104"/>
      <c r="J277" s="135"/>
      <c r="K277" s="104"/>
      <c r="L277" s="104"/>
      <c r="M277" s="135"/>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5"/>
      <c r="I278" s="104"/>
      <c r="J278" s="135"/>
      <c r="K278" s="104"/>
      <c r="L278" s="104"/>
      <c r="M278" s="135"/>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5"/>
      <c r="I279" s="104"/>
      <c r="J279" s="135"/>
      <c r="K279" s="104"/>
      <c r="L279" s="104"/>
      <c r="M279" s="135"/>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5"/>
      <c r="I280" s="104"/>
      <c r="J280" s="135"/>
      <c r="K280" s="104"/>
      <c r="L280" s="104"/>
      <c r="M280" s="135"/>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5"/>
      <c r="I281" s="104"/>
      <c r="J281" s="135"/>
      <c r="K281" s="104"/>
      <c r="L281" s="104"/>
      <c r="M281" s="135"/>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5"/>
      <c r="I282" s="104"/>
      <c r="J282" s="135"/>
      <c r="K282" s="104"/>
      <c r="L282" s="104"/>
      <c r="M282" s="135"/>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5"/>
      <c r="I283" s="104"/>
      <c r="J283" s="135"/>
      <c r="K283" s="104"/>
      <c r="L283" s="104"/>
      <c r="M283" s="135"/>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5"/>
      <c r="I284" s="104"/>
      <c r="J284" s="135"/>
      <c r="K284" s="104"/>
      <c r="L284" s="104"/>
      <c r="M284" s="135"/>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5"/>
      <c r="I285" s="104"/>
      <c r="J285" s="135"/>
      <c r="K285" s="104"/>
      <c r="L285" s="104"/>
      <c r="M285" s="135"/>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5"/>
      <c r="I286" s="104"/>
      <c r="J286" s="135"/>
      <c r="K286" s="104"/>
      <c r="L286" s="104"/>
      <c r="M286" s="135"/>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5"/>
      <c r="I287" s="104"/>
      <c r="J287" s="135"/>
      <c r="K287" s="104"/>
      <c r="L287" s="104"/>
      <c r="M287" s="135"/>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5"/>
      <c r="I288" s="104"/>
      <c r="J288" s="135"/>
      <c r="K288" s="104"/>
      <c r="L288" s="104"/>
      <c r="M288" s="135"/>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5"/>
      <c r="I289" s="104"/>
      <c r="J289" s="135"/>
      <c r="K289" s="104"/>
      <c r="L289" s="104"/>
      <c r="M289" s="135"/>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5"/>
      <c r="I290" s="104"/>
      <c r="J290" s="135"/>
      <c r="K290" s="104"/>
      <c r="L290" s="104"/>
      <c r="M290" s="135"/>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5"/>
      <c r="I291" s="104"/>
      <c r="J291" s="135"/>
      <c r="K291" s="104"/>
      <c r="L291" s="104"/>
      <c r="M291" s="135"/>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5"/>
      <c r="I292" s="104"/>
      <c r="J292" s="135"/>
      <c r="K292" s="104"/>
      <c r="L292" s="104"/>
      <c r="M292" s="135"/>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5"/>
      <c r="I293" s="104"/>
      <c r="J293" s="135"/>
      <c r="K293" s="104"/>
      <c r="L293" s="104"/>
      <c r="M293" s="135"/>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5"/>
      <c r="I294" s="104"/>
      <c r="J294" s="135"/>
      <c r="K294" s="104"/>
      <c r="L294" s="104"/>
      <c r="M294" s="135"/>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5"/>
      <c r="I295" s="104"/>
      <c r="J295" s="135"/>
      <c r="K295" s="104"/>
      <c r="L295" s="104"/>
      <c r="M295" s="135"/>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5"/>
      <c r="I296" s="104"/>
      <c r="J296" s="135"/>
      <c r="K296" s="104"/>
      <c r="L296" s="104"/>
      <c r="M296" s="135"/>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5"/>
      <c r="I297" s="104"/>
      <c r="J297" s="135"/>
      <c r="K297" s="104"/>
      <c r="L297" s="104"/>
      <c r="M297" s="135"/>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5"/>
      <c r="I298" s="104"/>
      <c r="J298" s="135"/>
      <c r="K298" s="104"/>
      <c r="L298" s="104"/>
      <c r="M298" s="135"/>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5"/>
      <c r="I299" s="104"/>
      <c r="J299" s="135"/>
      <c r="K299" s="104"/>
      <c r="L299" s="104"/>
      <c r="M299" s="135"/>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5"/>
      <c r="I300" s="104"/>
      <c r="J300" s="135"/>
      <c r="K300" s="104"/>
      <c r="L300" s="104"/>
      <c r="M300" s="135"/>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5"/>
      <c r="I301" s="104"/>
      <c r="J301" s="135"/>
      <c r="K301" s="104"/>
      <c r="L301" s="104"/>
      <c r="M301" s="135"/>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5"/>
      <c r="I302" s="104"/>
      <c r="J302" s="135"/>
      <c r="K302" s="104"/>
      <c r="L302" s="104"/>
      <c r="M302" s="135"/>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5"/>
      <c r="I303" s="104"/>
      <c r="J303" s="135"/>
      <c r="K303" s="104"/>
      <c r="L303" s="104"/>
      <c r="M303" s="135"/>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5"/>
      <c r="I304" s="104"/>
      <c r="J304" s="135"/>
      <c r="K304" s="104"/>
      <c r="L304" s="104"/>
      <c r="M304" s="135"/>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5"/>
      <c r="I305" s="104"/>
      <c r="J305" s="135"/>
      <c r="K305" s="104"/>
      <c r="L305" s="104"/>
      <c r="M305" s="135"/>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5"/>
      <c r="I306" s="104"/>
      <c r="J306" s="135"/>
      <c r="K306" s="104"/>
      <c r="L306" s="104"/>
      <c r="M306" s="135"/>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5"/>
      <c r="I307" s="104"/>
      <c r="J307" s="135"/>
      <c r="K307" s="104"/>
      <c r="L307" s="104"/>
      <c r="M307" s="135"/>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5"/>
      <c r="I308" s="104"/>
      <c r="J308" s="135"/>
      <c r="K308" s="104"/>
      <c r="L308" s="104"/>
      <c r="M308" s="135"/>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5"/>
      <c r="I309" s="104"/>
      <c r="J309" s="135"/>
      <c r="K309" s="104"/>
      <c r="L309" s="104"/>
      <c r="M309" s="135"/>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5"/>
      <c r="I310" s="104"/>
      <c r="J310" s="135"/>
      <c r="K310" s="104"/>
      <c r="L310" s="104"/>
      <c r="M310" s="135"/>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5"/>
      <c r="I311" s="104"/>
      <c r="J311" s="135"/>
      <c r="K311" s="104"/>
      <c r="L311" s="104"/>
      <c r="M311" s="135"/>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5"/>
      <c r="I312" s="104"/>
      <c r="J312" s="135"/>
      <c r="K312" s="104"/>
      <c r="L312" s="104"/>
      <c r="M312" s="135"/>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5"/>
      <c r="I313" s="104"/>
      <c r="J313" s="135"/>
      <c r="K313" s="104"/>
      <c r="L313" s="104"/>
      <c r="M313" s="135"/>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5"/>
      <c r="I314" s="104"/>
      <c r="J314" s="135"/>
      <c r="K314" s="104"/>
      <c r="L314" s="104"/>
      <c r="M314" s="135"/>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5"/>
      <c r="I315" s="104"/>
      <c r="J315" s="135"/>
      <c r="K315" s="104"/>
      <c r="L315" s="104"/>
      <c r="M315" s="135"/>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5"/>
      <c r="I316" s="104"/>
      <c r="J316" s="135"/>
      <c r="K316" s="104"/>
      <c r="L316" s="104"/>
      <c r="M316" s="135"/>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5"/>
      <c r="I317" s="104"/>
      <c r="J317" s="135"/>
      <c r="K317" s="104"/>
      <c r="L317" s="104"/>
      <c r="M317" s="135"/>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5"/>
      <c r="I318" s="104"/>
      <c r="J318" s="135"/>
      <c r="K318" s="104"/>
      <c r="L318" s="104"/>
      <c r="M318" s="135"/>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5"/>
      <c r="I319" s="104"/>
      <c r="J319" s="135"/>
      <c r="K319" s="104"/>
      <c r="L319" s="104"/>
      <c r="M319" s="135"/>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5"/>
      <c r="I320" s="104"/>
      <c r="J320" s="135"/>
      <c r="K320" s="104"/>
      <c r="L320" s="104"/>
      <c r="M320" s="135"/>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5"/>
      <c r="I321" s="104"/>
      <c r="J321" s="135"/>
      <c r="K321" s="104"/>
      <c r="L321" s="104"/>
      <c r="M321" s="135"/>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5"/>
      <c r="I322" s="104"/>
      <c r="J322" s="135"/>
      <c r="K322" s="104"/>
      <c r="L322" s="104"/>
      <c r="M322" s="135"/>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5"/>
      <c r="I323" s="104"/>
      <c r="J323" s="135"/>
      <c r="K323" s="104"/>
      <c r="L323" s="104"/>
      <c r="M323" s="135"/>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5"/>
      <c r="I324" s="104"/>
      <c r="J324" s="135"/>
      <c r="K324" s="104"/>
      <c r="L324" s="104"/>
      <c r="M324" s="135"/>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5"/>
      <c r="I325" s="104"/>
      <c r="J325" s="135"/>
      <c r="K325" s="104"/>
      <c r="L325" s="104"/>
      <c r="M325" s="135"/>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5"/>
      <c r="I326" s="104"/>
      <c r="J326" s="135"/>
      <c r="K326" s="104"/>
      <c r="L326" s="104"/>
      <c r="M326" s="135"/>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5"/>
      <c r="I327" s="104"/>
      <c r="J327" s="135"/>
      <c r="K327" s="104"/>
      <c r="L327" s="104"/>
      <c r="M327" s="135"/>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5"/>
      <c r="I328" s="104"/>
      <c r="J328" s="135"/>
      <c r="K328" s="104"/>
      <c r="L328" s="104"/>
      <c r="M328" s="135"/>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5"/>
      <c r="I329" s="104"/>
      <c r="J329" s="135"/>
      <c r="K329" s="104"/>
      <c r="L329" s="104"/>
      <c r="M329" s="135"/>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5"/>
      <c r="I330" s="104"/>
      <c r="J330" s="135"/>
      <c r="K330" s="104"/>
      <c r="L330" s="104"/>
      <c r="M330" s="135"/>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5"/>
      <c r="I331" s="104"/>
      <c r="J331" s="135"/>
      <c r="K331" s="104"/>
      <c r="L331" s="104"/>
      <c r="M331" s="135"/>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5"/>
      <c r="I332" s="104"/>
      <c r="J332" s="135"/>
      <c r="K332" s="104"/>
      <c r="L332" s="104"/>
      <c r="M332" s="135"/>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5"/>
      <c r="I333" s="104"/>
      <c r="J333" s="135"/>
      <c r="K333" s="104"/>
      <c r="L333" s="104"/>
      <c r="M333" s="135"/>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5"/>
      <c r="I334" s="104"/>
      <c r="J334" s="135"/>
      <c r="K334" s="104"/>
      <c r="L334" s="104"/>
      <c r="M334" s="135"/>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5"/>
      <c r="I335" s="104"/>
      <c r="J335" s="135"/>
      <c r="K335" s="104"/>
      <c r="L335" s="104"/>
      <c r="M335" s="135"/>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5"/>
      <c r="I336" s="104"/>
      <c r="J336" s="135"/>
      <c r="K336" s="104"/>
      <c r="L336" s="104"/>
      <c r="M336" s="135"/>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5"/>
      <c r="I337" s="104"/>
      <c r="J337" s="135"/>
      <c r="K337" s="104"/>
      <c r="L337" s="104"/>
      <c r="M337" s="135"/>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5"/>
      <c r="I338" s="104"/>
      <c r="J338" s="135"/>
      <c r="K338" s="104"/>
      <c r="L338" s="104"/>
      <c r="M338" s="135"/>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5"/>
      <c r="I339" s="104"/>
      <c r="J339" s="135"/>
      <c r="K339" s="104"/>
      <c r="L339" s="104"/>
      <c r="M339" s="135"/>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5"/>
      <c r="I340" s="104"/>
      <c r="J340" s="135"/>
      <c r="K340" s="104"/>
      <c r="L340" s="104"/>
      <c r="M340" s="135"/>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5"/>
      <c r="I341" s="104"/>
      <c r="J341" s="135"/>
      <c r="K341" s="104"/>
      <c r="L341" s="104"/>
      <c r="M341" s="135"/>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5"/>
      <c r="I342" s="104"/>
      <c r="J342" s="135"/>
      <c r="K342" s="104"/>
      <c r="L342" s="104"/>
      <c r="M342" s="135"/>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5"/>
      <c r="I343" s="104"/>
      <c r="J343" s="135"/>
      <c r="K343" s="104"/>
      <c r="L343" s="104"/>
      <c r="M343" s="135"/>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5"/>
      <c r="I344" s="104"/>
      <c r="J344" s="135"/>
      <c r="K344" s="104"/>
      <c r="L344" s="104"/>
      <c r="M344" s="135"/>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5"/>
      <c r="I345" s="104"/>
      <c r="J345" s="135"/>
      <c r="K345" s="104"/>
      <c r="L345" s="104"/>
      <c r="M345" s="135"/>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5"/>
      <c r="I346" s="104"/>
      <c r="J346" s="135"/>
      <c r="K346" s="104"/>
      <c r="L346" s="104"/>
      <c r="M346" s="135"/>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5"/>
      <c r="I347" s="104"/>
      <c r="J347" s="135"/>
      <c r="K347" s="104"/>
      <c r="L347" s="104"/>
      <c r="M347" s="135"/>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5"/>
      <c r="I348" s="104"/>
      <c r="J348" s="135"/>
      <c r="K348" s="104"/>
      <c r="L348" s="104"/>
      <c r="M348" s="135"/>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5"/>
      <c r="I349" s="104"/>
      <c r="J349" s="135"/>
      <c r="K349" s="104"/>
      <c r="L349" s="104"/>
      <c r="M349" s="135"/>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5"/>
      <c r="I350" s="104"/>
      <c r="J350" s="135"/>
      <c r="K350" s="104"/>
      <c r="L350" s="104"/>
      <c r="M350" s="135"/>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5"/>
      <c r="I351" s="104"/>
      <c r="J351" s="135"/>
      <c r="K351" s="104"/>
      <c r="L351" s="104"/>
      <c r="M351" s="135"/>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5"/>
      <c r="I352" s="104"/>
      <c r="J352" s="135"/>
      <c r="K352" s="104"/>
      <c r="L352" s="104"/>
      <c r="M352" s="135"/>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80" customFormat="1" x14ac:dyDescent="0.2">
      <c r="A7" s="93"/>
    </row>
    <row r="8" spans="1:20" s="80"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80"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80"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80"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80"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80" customFormat="1" ht="18.75" customHeight="1" x14ac:dyDescent="0.2">
      <c r="A13" s="405" t="str">
        <f>'2. паспорт  ТП'!A11:S11</f>
        <v>O_TP3300.VL.0117</v>
      </c>
      <c r="B13" s="405"/>
      <c r="C13" s="405"/>
      <c r="D13" s="405"/>
      <c r="E13" s="405"/>
      <c r="F13" s="405"/>
      <c r="G13" s="405"/>
      <c r="H13" s="405"/>
      <c r="I13" s="405"/>
      <c r="J13" s="405"/>
      <c r="K13" s="405"/>
      <c r="L13" s="405"/>
      <c r="M13" s="405"/>
      <c r="N13" s="405"/>
      <c r="O13" s="405"/>
      <c r="P13" s="405"/>
      <c r="Q13" s="405"/>
      <c r="R13" s="405"/>
      <c r="S13" s="405"/>
      <c r="T13" s="405"/>
    </row>
    <row r="14" spans="1:20" s="80"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96"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97" customFormat="1" ht="43.5" customHeight="1" x14ac:dyDescent="0.2">
      <c r="A16" s="406" t="str">
        <f>'1. паспорт местоположение'!A15:C15</f>
        <v>Реконструкция ВЛ 10 кВ с установкой дополнительного оборудования (реклоузеры 10 кВ - 35 шт.)</v>
      </c>
      <c r="B16" s="406"/>
      <c r="C16" s="406"/>
      <c r="D16" s="406"/>
      <c r="E16" s="406"/>
      <c r="F16" s="406"/>
      <c r="G16" s="406"/>
      <c r="H16" s="406"/>
      <c r="I16" s="406"/>
      <c r="J16" s="406"/>
      <c r="K16" s="406"/>
      <c r="L16" s="406"/>
      <c r="M16" s="406"/>
      <c r="N16" s="406"/>
      <c r="O16" s="406"/>
      <c r="P16" s="406"/>
      <c r="Q16" s="406"/>
      <c r="R16" s="406"/>
      <c r="S16" s="406"/>
      <c r="T16" s="406"/>
    </row>
    <row r="17" spans="1:20" s="97"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97"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97" customFormat="1" ht="15" customHeight="1" x14ac:dyDescent="0.2">
      <c r="A19" s="407" t="s">
        <v>411</v>
      </c>
      <c r="B19" s="407"/>
      <c r="C19" s="407"/>
      <c r="D19" s="407"/>
      <c r="E19" s="407"/>
      <c r="F19" s="407"/>
      <c r="G19" s="407"/>
      <c r="H19" s="407"/>
      <c r="I19" s="407"/>
      <c r="J19" s="407"/>
      <c r="K19" s="407"/>
      <c r="L19" s="407"/>
      <c r="M19" s="407"/>
      <c r="N19" s="407"/>
      <c r="O19" s="407"/>
      <c r="P19" s="407"/>
      <c r="Q19" s="407"/>
      <c r="R19" s="407"/>
      <c r="S19" s="407"/>
      <c r="T19" s="407"/>
    </row>
    <row r="20" spans="1:20" s="137"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399" t="s">
        <v>5</v>
      </c>
      <c r="B21" s="392" t="s">
        <v>220</v>
      </c>
      <c r="C21" s="393"/>
      <c r="D21" s="396" t="s">
        <v>122</v>
      </c>
      <c r="E21" s="392" t="s">
        <v>439</v>
      </c>
      <c r="F21" s="393"/>
      <c r="G21" s="392" t="s">
        <v>239</v>
      </c>
      <c r="H21" s="393"/>
      <c r="I21" s="392" t="s">
        <v>121</v>
      </c>
      <c r="J21" s="393"/>
      <c r="K21" s="396" t="s">
        <v>120</v>
      </c>
      <c r="L21" s="392" t="s">
        <v>119</v>
      </c>
      <c r="M21" s="393"/>
      <c r="N21" s="392" t="s">
        <v>435</v>
      </c>
      <c r="O21" s="393"/>
      <c r="P21" s="396" t="s">
        <v>118</v>
      </c>
      <c r="Q21" s="402" t="s">
        <v>117</v>
      </c>
      <c r="R21" s="403"/>
      <c r="S21" s="402" t="s">
        <v>116</v>
      </c>
      <c r="T21" s="404"/>
    </row>
    <row r="22" spans="1:20" ht="204.75" customHeight="1" x14ac:dyDescent="0.25">
      <c r="A22" s="400"/>
      <c r="B22" s="394"/>
      <c r="C22" s="395"/>
      <c r="D22" s="398"/>
      <c r="E22" s="394"/>
      <c r="F22" s="395"/>
      <c r="G22" s="394"/>
      <c r="H22" s="395"/>
      <c r="I22" s="394"/>
      <c r="J22" s="395"/>
      <c r="K22" s="397"/>
      <c r="L22" s="394"/>
      <c r="M22" s="395"/>
      <c r="N22" s="394"/>
      <c r="O22" s="395"/>
      <c r="P22" s="397"/>
      <c r="Q22" s="82" t="s">
        <v>115</v>
      </c>
      <c r="R22" s="82" t="s">
        <v>410</v>
      </c>
      <c r="S22" s="82" t="s">
        <v>114</v>
      </c>
      <c r="T22" s="82" t="s">
        <v>113</v>
      </c>
    </row>
    <row r="23" spans="1:20" ht="51.75" customHeight="1" x14ac:dyDescent="0.25">
      <c r="A23" s="401"/>
      <c r="B23" s="82" t="s">
        <v>111</v>
      </c>
      <c r="C23" s="82" t="s">
        <v>112</v>
      </c>
      <c r="D23" s="397"/>
      <c r="E23" s="82" t="s">
        <v>111</v>
      </c>
      <c r="F23" s="82" t="s">
        <v>112</v>
      </c>
      <c r="G23" s="82" t="s">
        <v>111</v>
      </c>
      <c r="H23" s="82" t="s">
        <v>112</v>
      </c>
      <c r="I23" s="82" t="s">
        <v>111</v>
      </c>
      <c r="J23" s="82" t="s">
        <v>112</v>
      </c>
      <c r="K23" s="82" t="s">
        <v>111</v>
      </c>
      <c r="L23" s="82" t="s">
        <v>111</v>
      </c>
      <c r="M23" s="82" t="s">
        <v>112</v>
      </c>
      <c r="N23" s="82" t="s">
        <v>111</v>
      </c>
      <c r="O23" s="82" t="s">
        <v>112</v>
      </c>
      <c r="P23" s="13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7" customFormat="1" x14ac:dyDescent="0.25">
      <c r="A25" s="139">
        <v>1</v>
      </c>
      <c r="B25" s="139"/>
      <c r="C25" s="139"/>
      <c r="D25" s="140"/>
      <c r="E25" s="139"/>
      <c r="F25" s="139"/>
      <c r="G25" s="139"/>
      <c r="H25" s="139"/>
      <c r="I25" s="139"/>
      <c r="J25" s="84"/>
      <c r="K25" s="84"/>
      <c r="L25" s="84"/>
      <c r="M25" s="139"/>
      <c r="N25" s="139"/>
      <c r="O25" s="139"/>
      <c r="P25" s="84"/>
      <c r="Q25" s="84"/>
      <c r="R25" s="139"/>
      <c r="S25" s="84"/>
      <c r="T25" s="139"/>
    </row>
    <row r="26" spans="1:20" x14ac:dyDescent="0.25">
      <c r="A26" s="139">
        <v>2</v>
      </c>
      <c r="B26" s="139"/>
      <c r="C26" s="139"/>
      <c r="D26" s="140"/>
      <c r="E26" s="139"/>
      <c r="F26" s="139"/>
      <c r="G26" s="139"/>
      <c r="H26" s="139"/>
      <c r="I26" s="84"/>
      <c r="J26" s="84"/>
      <c r="K26" s="84"/>
      <c r="L26" s="84"/>
      <c r="M26" s="139"/>
      <c r="N26" s="139"/>
      <c r="O26" s="139"/>
      <c r="P26" s="139"/>
      <c r="Q26" s="84"/>
      <c r="R26" s="139"/>
      <c r="S26" s="84"/>
      <c r="T26" s="139"/>
    </row>
    <row r="27" spans="1:20" x14ac:dyDescent="0.25">
      <c r="A27" s="139">
        <v>3</v>
      </c>
      <c r="B27" s="139"/>
      <c r="C27" s="139"/>
      <c r="D27" s="140"/>
      <c r="E27" s="139"/>
      <c r="F27" s="139"/>
      <c r="G27" s="139"/>
      <c r="H27" s="139"/>
      <c r="I27" s="139"/>
      <c r="J27" s="84"/>
      <c r="K27" s="84"/>
      <c r="L27" s="139"/>
      <c r="M27" s="139"/>
      <c r="N27" s="139"/>
      <c r="O27" s="139"/>
      <c r="P27" s="139"/>
      <c r="Q27" s="84"/>
      <c r="R27" s="139"/>
      <c r="S27" s="84"/>
      <c r="T27" s="139"/>
    </row>
    <row r="28" spans="1:20" x14ac:dyDescent="0.25">
      <c r="A28" s="139">
        <v>4</v>
      </c>
      <c r="B28" s="139"/>
      <c r="C28" s="139"/>
      <c r="D28" s="140"/>
      <c r="E28" s="139"/>
      <c r="F28" s="139"/>
      <c r="G28" s="139"/>
      <c r="H28" s="139"/>
      <c r="I28" s="84"/>
      <c r="J28" s="84"/>
      <c r="K28" s="84"/>
      <c r="L28" s="139"/>
      <c r="M28" s="139"/>
      <c r="N28" s="139"/>
      <c r="O28" s="139"/>
      <c r="P28" s="139"/>
      <c r="Q28" s="84"/>
      <c r="R28" s="139"/>
      <c r="S28" s="84"/>
      <c r="T28" s="139"/>
    </row>
    <row r="29" spans="1:20" x14ac:dyDescent="0.25">
      <c r="A29" s="139">
        <v>5</v>
      </c>
      <c r="B29" s="139"/>
      <c r="C29" s="139"/>
      <c r="D29" s="140"/>
      <c r="E29" s="139"/>
      <c r="F29" s="139"/>
      <c r="G29" s="141"/>
      <c r="H29" s="139"/>
      <c r="I29" s="84"/>
      <c r="J29" s="84"/>
      <c r="K29" s="84"/>
      <c r="L29" s="139"/>
      <c r="M29" s="139"/>
      <c r="N29" s="139"/>
      <c r="O29" s="139"/>
      <c r="P29" s="139"/>
      <c r="Q29" s="84"/>
      <c r="R29" s="139"/>
      <c r="S29" s="84"/>
      <c r="T29" s="139"/>
    </row>
    <row r="30" spans="1:20" x14ac:dyDescent="0.25">
      <c r="A30" s="139">
        <v>6</v>
      </c>
      <c r="B30" s="139"/>
      <c r="C30" s="139"/>
      <c r="D30" s="140"/>
      <c r="E30" s="139"/>
      <c r="F30" s="139"/>
      <c r="G30" s="141"/>
      <c r="H30" s="141"/>
      <c r="I30" s="84"/>
      <c r="J30" s="84"/>
      <c r="K30" s="84"/>
      <c r="L30" s="139"/>
      <c r="M30" s="139"/>
      <c r="N30" s="139"/>
      <c r="O30" s="139"/>
      <c r="P30" s="139"/>
      <c r="Q30" s="84"/>
      <c r="R30" s="139"/>
      <c r="S30" s="84"/>
      <c r="T30" s="139"/>
    </row>
    <row r="31" spans="1:20" x14ac:dyDescent="0.25">
      <c r="A31" s="139">
        <v>7</v>
      </c>
      <c r="B31" s="139"/>
      <c r="C31" s="139"/>
      <c r="D31" s="140"/>
      <c r="E31" s="139"/>
      <c r="F31" s="139"/>
      <c r="G31" s="141"/>
      <c r="H31" s="141"/>
      <c r="I31" s="84"/>
      <c r="J31" s="84"/>
      <c r="K31" s="84"/>
      <c r="L31" s="139"/>
      <c r="M31" s="139"/>
      <c r="N31" s="139"/>
      <c r="O31" s="139"/>
      <c r="P31" s="139"/>
      <c r="Q31" s="84"/>
      <c r="R31" s="139"/>
      <c r="S31" s="84"/>
      <c r="T31" s="139"/>
    </row>
    <row r="32" spans="1:20" x14ac:dyDescent="0.25">
      <c r="A32" s="139">
        <v>8</v>
      </c>
      <c r="B32" s="139"/>
      <c r="C32" s="139"/>
      <c r="D32" s="140"/>
      <c r="E32" s="139"/>
      <c r="F32" s="139"/>
      <c r="G32" s="141"/>
      <c r="H32" s="141"/>
      <c r="I32" s="84"/>
      <c r="J32" s="84"/>
      <c r="K32" s="84"/>
      <c r="L32" s="139"/>
      <c r="M32" s="139"/>
      <c r="N32" s="139"/>
      <c r="O32" s="139"/>
      <c r="P32" s="139"/>
      <c r="Q32" s="84"/>
      <c r="R32" s="139"/>
      <c r="S32" s="84"/>
      <c r="T32" s="139"/>
    </row>
    <row r="33" spans="1:20" x14ac:dyDescent="0.25">
      <c r="A33" s="139">
        <v>9</v>
      </c>
      <c r="B33" s="139"/>
      <c r="C33" s="139"/>
      <c r="D33" s="140"/>
      <c r="E33" s="139"/>
      <c r="F33" s="139"/>
      <c r="G33" s="141"/>
      <c r="H33" s="141"/>
      <c r="I33" s="139"/>
      <c r="J33" s="84"/>
      <c r="K33" s="139"/>
      <c r="L33" s="139"/>
      <c r="M33" s="139"/>
      <c r="N33" s="139"/>
      <c r="O33" s="139"/>
      <c r="P33" s="139"/>
      <c r="Q33" s="84"/>
      <c r="R33" s="139"/>
      <c r="S33" s="84"/>
      <c r="T33" s="139"/>
    </row>
    <row r="34" spans="1:20" x14ac:dyDescent="0.25">
      <c r="A34" s="139">
        <v>10</v>
      </c>
      <c r="B34" s="139"/>
      <c r="C34" s="139"/>
      <c r="D34" s="140"/>
      <c r="E34" s="139"/>
      <c r="F34" s="139"/>
      <c r="G34" s="141"/>
      <c r="H34" s="141"/>
      <c r="I34" s="139"/>
      <c r="J34" s="84"/>
      <c r="K34" s="139"/>
      <c r="L34" s="139"/>
      <c r="M34" s="139"/>
      <c r="N34" s="139"/>
      <c r="O34" s="139"/>
      <c r="P34" s="139"/>
      <c r="Q34" s="84"/>
      <c r="R34" s="139"/>
      <c r="S34" s="84"/>
      <c r="T34" s="139"/>
    </row>
    <row r="35" spans="1:20" x14ac:dyDescent="0.25">
      <c r="A35" s="139">
        <v>11</v>
      </c>
      <c r="B35" s="139"/>
      <c r="C35" s="139"/>
      <c r="D35" s="140"/>
      <c r="E35" s="139"/>
      <c r="F35" s="139"/>
      <c r="G35" s="141"/>
      <c r="H35" s="141"/>
      <c r="I35" s="139"/>
      <c r="J35" s="84"/>
      <c r="K35" s="139"/>
      <c r="L35" s="139"/>
      <c r="M35" s="139"/>
      <c r="N35" s="139"/>
      <c r="O35" s="139"/>
      <c r="P35" s="139"/>
      <c r="Q35" s="84"/>
      <c r="R35" s="139"/>
      <c r="S35" s="84"/>
      <c r="T35" s="139"/>
    </row>
    <row r="36" spans="1:20" x14ac:dyDescent="0.25">
      <c r="A36" s="139">
        <v>12</v>
      </c>
      <c r="B36" s="139"/>
      <c r="C36" s="139"/>
      <c r="D36" s="140"/>
      <c r="E36" s="139"/>
      <c r="F36" s="139"/>
      <c r="G36" s="141"/>
      <c r="H36" s="139"/>
      <c r="I36" s="139"/>
      <c r="J36" s="84"/>
      <c r="K36" s="139"/>
      <c r="L36" s="139"/>
      <c r="M36" s="139"/>
      <c r="N36" s="139"/>
      <c r="O36" s="139"/>
      <c r="P36" s="139"/>
      <c r="Q36" s="84"/>
      <c r="R36" s="139"/>
      <c r="S36" s="84"/>
      <c r="T36" s="139"/>
    </row>
    <row r="37" spans="1:20" x14ac:dyDescent="0.25">
      <c r="A37" s="139">
        <v>13</v>
      </c>
      <c r="B37" s="139"/>
      <c r="C37" s="139"/>
      <c r="D37" s="140"/>
      <c r="E37" s="139"/>
      <c r="F37" s="139"/>
      <c r="G37" s="141"/>
      <c r="H37" s="141"/>
      <c r="I37" s="139"/>
      <c r="J37" s="84"/>
      <c r="K37" s="139"/>
      <c r="L37" s="139"/>
      <c r="M37" s="139"/>
      <c r="N37" s="139"/>
      <c r="O37" s="139"/>
      <c r="P37" s="139"/>
      <c r="Q37" s="84"/>
      <c r="R37" s="139"/>
      <c r="S37" s="84"/>
      <c r="T37" s="139"/>
    </row>
    <row r="38" spans="1:20" x14ac:dyDescent="0.25">
      <c r="A38" s="139">
        <v>14</v>
      </c>
      <c r="B38" s="139"/>
      <c r="C38" s="139"/>
      <c r="D38" s="140"/>
      <c r="E38" s="139"/>
      <c r="F38" s="139"/>
      <c r="G38" s="141"/>
      <c r="H38" s="141"/>
      <c r="I38" s="139"/>
      <c r="J38" s="84"/>
      <c r="K38" s="139"/>
      <c r="L38" s="139"/>
      <c r="M38" s="139"/>
      <c r="N38" s="139"/>
      <c r="O38" s="139"/>
      <c r="P38" s="139"/>
      <c r="Q38" s="84"/>
      <c r="R38" s="139"/>
      <c r="S38" s="84"/>
      <c r="T38" s="139"/>
    </row>
    <row r="39" spans="1:20" x14ac:dyDescent="0.25">
      <c r="A39" s="139">
        <v>15</v>
      </c>
      <c r="B39" s="139"/>
      <c r="C39" s="139"/>
      <c r="D39" s="140"/>
      <c r="E39" s="139"/>
      <c r="F39" s="139"/>
      <c r="G39" s="141"/>
      <c r="H39" s="141"/>
      <c r="I39" s="139"/>
      <c r="J39" s="84"/>
      <c r="K39" s="139"/>
      <c r="L39" s="139"/>
      <c r="M39" s="139"/>
      <c r="N39" s="139"/>
      <c r="O39" s="139"/>
      <c r="P39" s="139"/>
      <c r="Q39" s="84"/>
      <c r="R39" s="139"/>
      <c r="S39" s="84"/>
      <c r="T39" s="139"/>
    </row>
    <row r="40" spans="1:20" x14ac:dyDescent="0.25">
      <c r="A40" s="139">
        <v>16</v>
      </c>
      <c r="B40" s="139"/>
      <c r="C40" s="139"/>
      <c r="D40" s="140"/>
      <c r="E40" s="139"/>
      <c r="F40" s="139"/>
      <c r="G40" s="139"/>
      <c r="H40" s="139"/>
      <c r="I40" s="139"/>
      <c r="J40" s="84"/>
      <c r="K40" s="139"/>
      <c r="L40" s="139"/>
      <c r="M40" s="139"/>
      <c r="N40" s="139"/>
      <c r="O40" s="139"/>
      <c r="P40" s="139"/>
      <c r="Q40" s="84"/>
      <c r="R40" s="139"/>
      <c r="S40" s="84"/>
      <c r="T40" s="139"/>
    </row>
    <row r="41" spans="1:20" x14ac:dyDescent="0.25">
      <c r="A41" s="139">
        <v>17</v>
      </c>
      <c r="B41" s="139"/>
      <c r="C41" s="139"/>
      <c r="D41" s="140"/>
      <c r="E41" s="139"/>
      <c r="F41" s="139"/>
      <c r="G41" s="139"/>
      <c r="H41" s="139"/>
      <c r="I41" s="139"/>
      <c r="J41" s="84"/>
      <c r="K41" s="139"/>
      <c r="L41" s="139"/>
      <c r="M41" s="139"/>
      <c r="N41" s="142"/>
      <c r="O41" s="142"/>
      <c r="P41" s="142"/>
      <c r="Q41" s="84"/>
      <c r="R41" s="139"/>
      <c r="S41" s="84"/>
      <c r="T41" s="139"/>
    </row>
    <row r="42" spans="1:20" x14ac:dyDescent="0.25">
      <c r="A42" s="139">
        <v>18</v>
      </c>
      <c r="B42" s="139"/>
      <c r="C42" s="139"/>
      <c r="D42" s="140"/>
      <c r="E42" s="139"/>
      <c r="F42" s="139"/>
      <c r="G42" s="139"/>
      <c r="H42" s="139"/>
      <c r="I42" s="139"/>
      <c r="J42" s="84"/>
      <c r="K42" s="139"/>
      <c r="L42" s="139"/>
      <c r="M42" s="139"/>
      <c r="N42" s="142"/>
      <c r="O42" s="142"/>
      <c r="P42" s="142"/>
      <c r="Q42" s="84"/>
      <c r="R42" s="139"/>
      <c r="S42" s="84"/>
      <c r="T42" s="139"/>
    </row>
    <row r="43" spans="1:20" x14ac:dyDescent="0.25">
      <c r="A43" s="139">
        <v>19</v>
      </c>
      <c r="B43" s="139"/>
      <c r="C43" s="139"/>
      <c r="D43" s="140"/>
      <c r="E43" s="139"/>
      <c r="F43" s="139"/>
      <c r="G43" s="139"/>
      <c r="H43" s="139"/>
      <c r="I43" s="139"/>
      <c r="J43" s="84"/>
      <c r="K43" s="139"/>
      <c r="L43" s="139"/>
      <c r="M43" s="139"/>
      <c r="N43" s="142"/>
      <c r="O43" s="142"/>
      <c r="P43" s="142"/>
      <c r="Q43" s="84"/>
      <c r="R43" s="139"/>
      <c r="S43" s="84"/>
      <c r="T43" s="139"/>
    </row>
    <row r="44" spans="1:20" x14ac:dyDescent="0.25">
      <c r="A44" s="139">
        <v>20</v>
      </c>
      <c r="B44" s="139"/>
      <c r="C44" s="139"/>
      <c r="D44" s="140"/>
      <c r="E44" s="139"/>
      <c r="F44" s="139"/>
      <c r="G44" s="139"/>
      <c r="H44" s="139"/>
      <c r="I44" s="139"/>
      <c r="J44" s="84"/>
      <c r="K44" s="139"/>
      <c r="L44" s="139"/>
      <c r="M44" s="139"/>
      <c r="N44" s="142"/>
      <c r="O44" s="142"/>
      <c r="P44" s="142"/>
      <c r="Q44" s="84"/>
      <c r="R44" s="139"/>
      <c r="S44" s="84"/>
      <c r="T44" s="139"/>
    </row>
    <row r="45" spans="1:20" x14ac:dyDescent="0.25">
      <c r="A45" s="139">
        <v>21</v>
      </c>
      <c r="B45" s="139"/>
      <c r="C45" s="139"/>
      <c r="D45" s="140"/>
      <c r="E45" s="139"/>
      <c r="F45" s="139"/>
      <c r="G45" s="139"/>
      <c r="H45" s="139"/>
      <c r="I45" s="139"/>
      <c r="J45" s="84"/>
      <c r="K45" s="139"/>
      <c r="L45" s="139"/>
      <c r="M45" s="139"/>
      <c r="N45" s="142"/>
      <c r="O45" s="142"/>
      <c r="P45" s="142"/>
      <c r="Q45" s="84"/>
      <c r="R45" s="139"/>
      <c r="S45" s="84"/>
      <c r="T45" s="139"/>
    </row>
    <row r="46" spans="1:20" x14ac:dyDescent="0.25">
      <c r="A46" s="139">
        <v>22</v>
      </c>
      <c r="B46" s="139"/>
      <c r="C46" s="139"/>
      <c r="D46" s="140"/>
      <c r="E46" s="139"/>
      <c r="F46" s="139"/>
      <c r="G46" s="139"/>
      <c r="H46" s="139"/>
      <c r="I46" s="139"/>
      <c r="J46" s="84"/>
      <c r="K46" s="139"/>
      <c r="L46" s="139"/>
      <c r="M46" s="139"/>
      <c r="N46" s="142"/>
      <c r="O46" s="142"/>
      <c r="P46" s="142"/>
      <c r="Q46" s="84"/>
      <c r="R46" s="139"/>
      <c r="S46" s="84"/>
      <c r="T46" s="139"/>
    </row>
    <row r="47" spans="1:20" x14ac:dyDescent="0.25">
      <c r="A47" s="139">
        <v>23</v>
      </c>
      <c r="B47" s="139"/>
      <c r="C47" s="139"/>
      <c r="D47" s="140"/>
      <c r="E47" s="139"/>
      <c r="F47" s="139"/>
      <c r="G47" s="139"/>
      <c r="H47" s="139"/>
      <c r="I47" s="139"/>
      <c r="J47" s="84"/>
      <c r="K47" s="139"/>
      <c r="L47" s="139"/>
      <c r="M47" s="139"/>
      <c r="N47" s="142"/>
      <c r="O47" s="142"/>
      <c r="P47" s="142"/>
      <c r="Q47" s="84"/>
      <c r="R47" s="139"/>
      <c r="S47" s="84"/>
      <c r="T47" s="139"/>
    </row>
    <row r="48" spans="1:20" x14ac:dyDescent="0.25">
      <c r="A48" s="139">
        <v>24</v>
      </c>
      <c r="B48" s="139"/>
      <c r="C48" s="139"/>
      <c r="D48" s="140"/>
      <c r="E48" s="139"/>
      <c r="F48" s="139"/>
      <c r="G48" s="139"/>
      <c r="H48" s="139"/>
      <c r="I48" s="139"/>
      <c r="J48" s="84"/>
      <c r="K48" s="139"/>
      <c r="L48" s="139"/>
      <c r="M48" s="139"/>
      <c r="N48" s="139"/>
      <c r="O48" s="139"/>
      <c r="P48" s="139"/>
      <c r="Q48" s="84"/>
      <c r="R48" s="139"/>
      <c r="S48" s="84"/>
      <c r="T48" s="139"/>
    </row>
    <row r="49" spans="1:20" x14ac:dyDescent="0.25">
      <c r="A49" s="139">
        <v>25</v>
      </c>
      <c r="B49" s="139"/>
      <c r="C49" s="139"/>
      <c r="D49" s="140"/>
      <c r="E49" s="139"/>
      <c r="F49" s="139"/>
      <c r="G49" s="139"/>
      <c r="H49" s="139"/>
      <c r="I49" s="139"/>
      <c r="J49" s="84"/>
      <c r="K49" s="139"/>
      <c r="L49" s="139"/>
      <c r="M49" s="139"/>
      <c r="N49" s="142"/>
      <c r="O49" s="142"/>
      <c r="P49" s="142"/>
      <c r="Q49" s="84"/>
      <c r="R49" s="139"/>
      <c r="S49" s="84"/>
      <c r="T49" s="139"/>
    </row>
    <row r="50" spans="1:20" x14ac:dyDescent="0.25">
      <c r="A50" s="139">
        <v>26</v>
      </c>
      <c r="B50" s="139"/>
      <c r="C50" s="139"/>
      <c r="D50" s="140"/>
      <c r="E50" s="139"/>
      <c r="F50" s="139"/>
      <c r="G50" s="139"/>
      <c r="H50" s="139"/>
      <c r="I50" s="139"/>
      <c r="J50" s="84"/>
      <c r="K50" s="139"/>
      <c r="L50" s="139"/>
      <c r="M50" s="139"/>
      <c r="N50" s="142"/>
      <c r="O50" s="142"/>
      <c r="P50" s="142"/>
      <c r="Q50" s="84"/>
      <c r="R50" s="139"/>
      <c r="S50" s="84"/>
      <c r="T50" s="139"/>
    </row>
    <row r="51" spans="1:20" x14ac:dyDescent="0.25">
      <c r="A51" s="139">
        <v>27</v>
      </c>
      <c r="B51" s="139"/>
      <c r="C51" s="139"/>
      <c r="D51" s="140"/>
      <c r="E51" s="139"/>
      <c r="F51" s="139"/>
      <c r="G51" s="139"/>
      <c r="H51" s="139"/>
      <c r="I51" s="139"/>
      <c r="J51" s="84"/>
      <c r="K51" s="139"/>
      <c r="L51" s="139"/>
      <c r="M51" s="139"/>
      <c r="N51" s="142"/>
      <c r="O51" s="142"/>
      <c r="P51" s="142"/>
      <c r="Q51" s="84"/>
      <c r="R51" s="139"/>
      <c r="S51" s="84"/>
      <c r="T51" s="139"/>
    </row>
    <row r="52" spans="1:20" x14ac:dyDescent="0.25">
      <c r="A52" s="139">
        <v>28</v>
      </c>
      <c r="B52" s="139"/>
      <c r="C52" s="139"/>
      <c r="D52" s="140"/>
      <c r="E52" s="139"/>
      <c r="F52" s="139"/>
      <c r="G52" s="139"/>
      <c r="H52" s="139"/>
      <c r="I52" s="139"/>
      <c r="J52" s="84"/>
      <c r="K52" s="139"/>
      <c r="L52" s="139"/>
      <c r="M52" s="139"/>
      <c r="N52" s="142"/>
      <c r="O52" s="142"/>
      <c r="P52" s="142"/>
      <c r="Q52" s="84"/>
      <c r="R52" s="139"/>
      <c r="S52" s="84"/>
      <c r="T52" s="139"/>
    </row>
    <row r="53" spans="1:20" x14ac:dyDescent="0.25">
      <c r="A53" s="139">
        <v>29</v>
      </c>
      <c r="B53" s="139"/>
      <c r="C53" s="139"/>
      <c r="D53" s="140"/>
      <c r="E53" s="139"/>
      <c r="F53" s="139"/>
      <c r="G53" s="139"/>
      <c r="H53" s="139"/>
      <c r="I53" s="139"/>
      <c r="J53" s="84"/>
      <c r="K53" s="139"/>
      <c r="L53" s="139"/>
      <c r="M53" s="139"/>
      <c r="N53" s="142"/>
      <c r="O53" s="142"/>
      <c r="P53" s="142"/>
      <c r="Q53" s="84"/>
      <c r="R53" s="139"/>
      <c r="S53" s="84"/>
      <c r="T53" s="139"/>
    </row>
    <row r="54" spans="1:20" x14ac:dyDescent="0.25">
      <c r="A54" s="139">
        <v>30</v>
      </c>
      <c r="B54" s="139"/>
      <c r="C54" s="139"/>
      <c r="D54" s="140"/>
      <c r="E54" s="139"/>
      <c r="F54" s="139"/>
      <c r="G54" s="139"/>
      <c r="H54" s="139"/>
      <c r="I54" s="139"/>
      <c r="J54" s="84"/>
      <c r="K54" s="139"/>
      <c r="L54" s="139"/>
      <c r="M54" s="139"/>
      <c r="N54" s="142"/>
      <c r="O54" s="142"/>
      <c r="P54" s="142"/>
      <c r="Q54" s="84"/>
      <c r="R54" s="139"/>
      <c r="S54" s="84"/>
      <c r="T54" s="139"/>
    </row>
    <row r="55" spans="1:20" x14ac:dyDescent="0.25">
      <c r="A55" s="139">
        <v>31</v>
      </c>
      <c r="B55" s="139"/>
      <c r="C55" s="139"/>
      <c r="D55" s="140"/>
      <c r="E55" s="139"/>
      <c r="F55" s="139"/>
      <c r="G55" s="139"/>
      <c r="H55" s="139"/>
      <c r="I55" s="139"/>
      <c r="J55" s="84"/>
      <c r="K55" s="139"/>
      <c r="L55" s="139"/>
      <c r="M55" s="139"/>
      <c r="N55" s="142"/>
      <c r="O55" s="142"/>
      <c r="P55" s="142"/>
      <c r="Q55" s="84"/>
      <c r="R55" s="139"/>
      <c r="S55" s="84"/>
      <c r="T55" s="139"/>
    </row>
    <row r="56" spans="1:20" x14ac:dyDescent="0.25">
      <c r="A56" s="139">
        <v>32</v>
      </c>
      <c r="B56" s="139"/>
      <c r="C56" s="139"/>
      <c r="D56" s="140"/>
      <c r="E56" s="139"/>
      <c r="F56" s="139"/>
      <c r="G56" s="139"/>
      <c r="H56" s="139"/>
      <c r="I56" s="139"/>
      <c r="J56" s="84"/>
      <c r="K56" s="139"/>
      <c r="L56" s="139"/>
      <c r="M56" s="139"/>
      <c r="N56" s="142"/>
      <c r="O56" s="142"/>
      <c r="P56" s="142"/>
      <c r="Q56" s="84"/>
      <c r="R56" s="139"/>
      <c r="S56" s="84"/>
      <c r="T56" s="139"/>
    </row>
    <row r="57" spans="1:20" x14ac:dyDescent="0.25">
      <c r="A57" s="139">
        <v>33</v>
      </c>
      <c r="B57" s="139"/>
      <c r="C57" s="139"/>
      <c r="D57" s="140"/>
      <c r="E57" s="139"/>
      <c r="F57" s="139"/>
      <c r="G57" s="139"/>
      <c r="H57" s="139"/>
      <c r="I57" s="139"/>
      <c r="J57" s="84"/>
      <c r="K57" s="139"/>
      <c r="L57" s="139"/>
      <c r="M57" s="139"/>
      <c r="N57" s="142"/>
      <c r="O57" s="142"/>
      <c r="P57" s="142"/>
      <c r="Q57" s="84"/>
      <c r="R57" s="139"/>
      <c r="S57" s="84"/>
      <c r="T57" s="139"/>
    </row>
    <row r="58" spans="1:20" x14ac:dyDescent="0.25">
      <c r="A58" s="139">
        <v>34</v>
      </c>
      <c r="B58" s="139"/>
      <c r="C58" s="139"/>
      <c r="D58" s="140"/>
      <c r="E58" s="139"/>
      <c r="F58" s="139"/>
      <c r="G58" s="139"/>
      <c r="H58" s="139"/>
      <c r="I58" s="139"/>
      <c r="J58" s="84"/>
      <c r="K58" s="139"/>
      <c r="L58" s="139"/>
      <c r="M58" s="139"/>
      <c r="N58" s="142"/>
      <c r="O58" s="142"/>
      <c r="P58" s="142"/>
      <c r="Q58" s="84"/>
      <c r="R58" s="139"/>
      <c r="S58" s="84"/>
      <c r="T58" s="139"/>
    </row>
    <row r="59" spans="1:20" x14ac:dyDescent="0.25">
      <c r="A59" s="139">
        <v>35</v>
      </c>
      <c r="B59" s="139"/>
      <c r="C59" s="139"/>
      <c r="D59" s="140"/>
      <c r="E59" s="139"/>
      <c r="F59" s="139"/>
      <c r="G59" s="139"/>
      <c r="H59" s="139"/>
      <c r="I59" s="139"/>
      <c r="J59" s="84"/>
      <c r="K59" s="139"/>
      <c r="L59" s="139"/>
      <c r="M59" s="139"/>
      <c r="N59" s="142"/>
      <c r="O59" s="142"/>
      <c r="P59" s="142"/>
      <c r="Q59" s="84"/>
      <c r="R59" s="139"/>
      <c r="S59" s="84"/>
      <c r="T59" s="139"/>
    </row>
    <row r="60" spans="1:20" x14ac:dyDescent="0.25">
      <c r="A60" s="139">
        <v>36</v>
      </c>
      <c r="B60" s="139"/>
      <c r="C60" s="139"/>
      <c r="D60" s="140"/>
      <c r="E60" s="139"/>
      <c r="F60" s="139"/>
      <c r="G60" s="139"/>
      <c r="H60" s="139"/>
      <c r="I60" s="139"/>
      <c r="J60" s="84"/>
      <c r="K60" s="139"/>
      <c r="L60" s="139"/>
      <c r="M60" s="139"/>
      <c r="N60" s="142"/>
      <c r="O60" s="142"/>
      <c r="P60" s="142"/>
      <c r="Q60" s="84"/>
      <c r="R60" s="139"/>
      <c r="S60" s="84"/>
      <c r="T60" s="139"/>
    </row>
    <row r="61" spans="1:20" x14ac:dyDescent="0.25">
      <c r="A61" s="139">
        <v>37</v>
      </c>
      <c r="B61" s="139"/>
      <c r="C61" s="139"/>
      <c r="D61" s="140"/>
      <c r="E61" s="139"/>
      <c r="F61" s="139"/>
      <c r="G61" s="139"/>
      <c r="H61" s="139"/>
      <c r="I61" s="139"/>
      <c r="J61" s="84"/>
      <c r="K61" s="139"/>
      <c r="L61" s="139"/>
      <c r="M61" s="139"/>
      <c r="N61" s="142"/>
      <c r="O61" s="142"/>
      <c r="P61" s="142"/>
      <c r="Q61" s="84"/>
      <c r="R61" s="139"/>
      <c r="S61" s="84"/>
      <c r="T61" s="139"/>
    </row>
    <row r="62" spans="1:20" x14ac:dyDescent="0.25">
      <c r="A62" s="139">
        <v>38</v>
      </c>
      <c r="B62" s="139"/>
      <c r="C62" s="139"/>
      <c r="D62" s="140"/>
      <c r="E62" s="139"/>
      <c r="F62" s="139"/>
      <c r="G62" s="139"/>
      <c r="H62" s="139"/>
      <c r="I62" s="139"/>
      <c r="J62" s="84"/>
      <c r="K62" s="139"/>
      <c r="L62" s="139"/>
      <c r="M62" s="139"/>
      <c r="N62" s="142"/>
      <c r="O62" s="142"/>
      <c r="P62" s="142"/>
      <c r="Q62" s="84"/>
      <c r="R62" s="139"/>
      <c r="S62" s="84"/>
      <c r="T62" s="139"/>
    </row>
    <row r="63" spans="1:20" x14ac:dyDescent="0.25">
      <c r="A63" s="139">
        <v>39</v>
      </c>
      <c r="B63" s="139"/>
      <c r="C63" s="139"/>
      <c r="D63" s="140"/>
      <c r="E63" s="139"/>
      <c r="F63" s="139"/>
      <c r="G63" s="139"/>
      <c r="H63" s="139"/>
      <c r="I63" s="139"/>
      <c r="J63" s="84"/>
      <c r="K63" s="139"/>
      <c r="L63" s="139"/>
      <c r="M63" s="139"/>
      <c r="N63" s="142"/>
      <c r="O63" s="142"/>
      <c r="P63" s="142"/>
      <c r="Q63" s="84"/>
      <c r="R63" s="139"/>
      <c r="S63" s="84"/>
      <c r="T63" s="139"/>
    </row>
    <row r="64" spans="1:20" x14ac:dyDescent="0.25">
      <c r="A64" s="139">
        <v>40</v>
      </c>
      <c r="B64" s="139"/>
      <c r="C64" s="139"/>
      <c r="D64" s="140"/>
      <c r="E64" s="139"/>
      <c r="F64" s="139"/>
      <c r="G64" s="139"/>
      <c r="H64" s="139"/>
      <c r="I64" s="139"/>
      <c r="J64" s="84"/>
      <c r="K64" s="139"/>
      <c r="L64" s="139"/>
      <c r="M64" s="139"/>
      <c r="N64" s="142"/>
      <c r="O64" s="142"/>
      <c r="P64" s="142"/>
      <c r="Q64" s="84"/>
      <c r="R64" s="139"/>
      <c r="S64" s="84"/>
      <c r="T64" s="139"/>
    </row>
    <row r="65" spans="2:113" s="85" customFormat="1" ht="12.75" x14ac:dyDescent="0.2">
      <c r="B65" s="143"/>
      <c r="C65" s="143"/>
      <c r="K65" s="14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91" t="s">
        <v>445</v>
      </c>
      <c r="C67" s="391"/>
      <c r="D67" s="391"/>
      <c r="E67" s="391"/>
      <c r="F67" s="391"/>
      <c r="G67" s="391"/>
      <c r="H67" s="391"/>
      <c r="I67" s="391"/>
      <c r="J67" s="391"/>
      <c r="K67" s="391"/>
      <c r="L67" s="391"/>
      <c r="M67" s="391"/>
      <c r="N67" s="391"/>
      <c r="O67" s="391"/>
      <c r="P67" s="391"/>
      <c r="Q67" s="391"/>
      <c r="R67" s="391"/>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59"/>
  <sheetViews>
    <sheetView view="pageBreakPreview" zoomScale="60" workbookViewId="0">
      <selection activeCell="O6" sqref="A6:AA16"/>
    </sheetView>
  </sheetViews>
  <sheetFormatPr defaultColWidth="10.7109375" defaultRowHeight="15.75" x14ac:dyDescent="0.25"/>
  <cols>
    <col min="1" max="1" width="10.7109375" style="81"/>
    <col min="2" max="5" width="30.285156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80" customFormat="1" x14ac:dyDescent="0.2">
      <c r="A6" s="345"/>
      <c r="B6" s="345"/>
      <c r="C6" s="345"/>
      <c r="D6" s="345"/>
      <c r="E6" s="345"/>
      <c r="F6" s="345"/>
      <c r="G6" s="345"/>
      <c r="H6" s="345"/>
      <c r="I6" s="345"/>
      <c r="J6" s="345"/>
      <c r="K6" s="345"/>
      <c r="L6" s="345"/>
      <c r="M6" s="345"/>
      <c r="N6" s="345"/>
      <c r="O6" s="345"/>
      <c r="P6" s="345"/>
      <c r="Q6" s="345"/>
      <c r="R6" s="345"/>
      <c r="S6" s="345"/>
      <c r="T6" s="345"/>
    </row>
    <row r="7" spans="1:27" s="80"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80" customFormat="1" ht="18.75" x14ac:dyDescent="0.2">
      <c r="E8" s="343"/>
      <c r="F8" s="343"/>
      <c r="G8" s="343"/>
      <c r="H8" s="343"/>
      <c r="I8" s="343"/>
      <c r="J8" s="343"/>
      <c r="K8" s="343"/>
      <c r="L8" s="343"/>
      <c r="M8" s="343"/>
      <c r="N8" s="343"/>
      <c r="O8" s="343"/>
      <c r="P8" s="343"/>
      <c r="Q8" s="343"/>
      <c r="R8" s="343"/>
      <c r="S8" s="79"/>
      <c r="T8" s="79"/>
      <c r="U8" s="79"/>
      <c r="V8" s="79"/>
      <c r="W8" s="79"/>
    </row>
    <row r="9" spans="1:27" s="80" customFormat="1" ht="18.75" customHeight="1" x14ac:dyDescent="0.2">
      <c r="E9" s="405" t="s">
        <v>529</v>
      </c>
      <c r="F9" s="405"/>
      <c r="G9" s="405"/>
      <c r="H9" s="405"/>
      <c r="I9" s="405"/>
      <c r="J9" s="405"/>
      <c r="K9" s="405"/>
      <c r="L9" s="405"/>
      <c r="M9" s="405"/>
      <c r="N9" s="405"/>
      <c r="O9" s="405"/>
      <c r="P9" s="405"/>
      <c r="Q9" s="405"/>
      <c r="R9" s="405"/>
      <c r="S9" s="405"/>
      <c r="T9" s="405"/>
      <c r="U9" s="405"/>
      <c r="V9" s="405"/>
      <c r="W9" s="405"/>
      <c r="X9" s="405"/>
      <c r="Y9" s="405"/>
    </row>
    <row r="10" spans="1:27" s="80" customFormat="1" ht="18.75" customHeight="1" x14ac:dyDescent="0.2">
      <c r="E10" s="385" t="s">
        <v>8</v>
      </c>
      <c r="F10" s="385"/>
      <c r="G10" s="385"/>
      <c r="H10" s="385"/>
      <c r="I10" s="385"/>
      <c r="J10" s="385"/>
      <c r="K10" s="385"/>
      <c r="L10" s="385"/>
      <c r="M10" s="385"/>
      <c r="N10" s="385"/>
      <c r="O10" s="385"/>
      <c r="P10" s="385"/>
      <c r="Q10" s="385"/>
      <c r="R10" s="385"/>
      <c r="S10" s="385"/>
      <c r="T10" s="385"/>
      <c r="U10" s="385"/>
      <c r="V10" s="385"/>
      <c r="W10" s="385"/>
      <c r="X10" s="385"/>
      <c r="Y10" s="385"/>
    </row>
    <row r="11" spans="1:27" s="80" customFormat="1" ht="18.75" x14ac:dyDescent="0.2">
      <c r="E11" s="343"/>
      <c r="F11" s="343"/>
      <c r="G11" s="343"/>
      <c r="H11" s="343"/>
      <c r="I11" s="343"/>
      <c r="J11" s="343"/>
      <c r="K11" s="343"/>
      <c r="L11" s="343"/>
      <c r="M11" s="343"/>
      <c r="N11" s="343"/>
      <c r="O11" s="343"/>
      <c r="P11" s="343"/>
      <c r="Q11" s="343"/>
      <c r="R11" s="343"/>
      <c r="S11" s="79"/>
      <c r="T11" s="79"/>
      <c r="U11" s="79"/>
      <c r="V11" s="79"/>
      <c r="W11" s="79"/>
    </row>
    <row r="12" spans="1:27" s="80" customFormat="1" ht="18.75" customHeight="1" x14ac:dyDescent="0.2">
      <c r="A12" s="373" t="str">
        <f>'1. паспорт местоположение'!A12:C12</f>
        <v>O_TP3300.VL.0117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80" customFormat="1" ht="18.75" customHeight="1" x14ac:dyDescent="0.2">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96" customFormat="1" ht="15.75" customHeight="1" x14ac:dyDescent="0.2">
      <c r="E14" s="344"/>
      <c r="F14" s="344"/>
      <c r="G14" s="344"/>
      <c r="H14" s="344"/>
      <c r="I14" s="344"/>
      <c r="J14" s="344"/>
      <c r="K14" s="344"/>
      <c r="L14" s="344"/>
      <c r="M14" s="344"/>
      <c r="N14" s="344"/>
      <c r="O14" s="344"/>
      <c r="P14" s="344"/>
      <c r="Q14" s="344"/>
      <c r="R14" s="344"/>
      <c r="S14" s="344"/>
      <c r="T14" s="344"/>
      <c r="U14" s="344"/>
      <c r="V14" s="344"/>
      <c r="W14" s="344"/>
    </row>
    <row r="15" spans="1:27" s="97" customFormat="1" ht="12" x14ac:dyDescent="0.2">
      <c r="E15" s="409" t="s">
        <v>541</v>
      </c>
      <c r="F15" s="409"/>
      <c r="G15" s="409"/>
      <c r="H15" s="409"/>
      <c r="I15" s="409"/>
      <c r="J15" s="409"/>
      <c r="K15" s="409"/>
      <c r="L15" s="409"/>
      <c r="M15" s="409"/>
      <c r="N15" s="409"/>
      <c r="O15" s="409"/>
      <c r="P15" s="409"/>
      <c r="Q15" s="409"/>
      <c r="R15" s="409"/>
      <c r="S15" s="409"/>
      <c r="T15" s="409"/>
      <c r="U15" s="409"/>
      <c r="V15" s="409"/>
      <c r="W15" s="409"/>
      <c r="X15" s="409"/>
      <c r="Y15" s="409"/>
    </row>
    <row r="16" spans="1:27" s="97" customFormat="1" ht="15" customHeight="1" x14ac:dyDescent="0.2">
      <c r="E16" s="385" t="s">
        <v>6</v>
      </c>
      <c r="F16" s="385"/>
      <c r="G16" s="385"/>
      <c r="H16" s="385"/>
      <c r="I16" s="385"/>
      <c r="J16" s="385"/>
      <c r="K16" s="385"/>
      <c r="L16" s="385"/>
      <c r="M16" s="385"/>
      <c r="N16" s="385"/>
      <c r="O16" s="385"/>
      <c r="P16" s="385"/>
      <c r="Q16" s="385"/>
      <c r="R16" s="385"/>
      <c r="S16" s="385"/>
      <c r="T16" s="385"/>
      <c r="U16" s="385"/>
      <c r="V16" s="385"/>
      <c r="W16" s="385"/>
      <c r="X16" s="385"/>
      <c r="Y16" s="385"/>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8" ht="25.5" customHeight="1" x14ac:dyDescent="0.25">
      <c r="A19" s="407" t="s">
        <v>413</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8" s="137" customFormat="1" ht="21" customHeight="1" x14ac:dyDescent="0.25"/>
    <row r="21" spans="1:28" ht="15.75" customHeight="1" x14ac:dyDescent="0.25">
      <c r="A21" s="396" t="s">
        <v>5</v>
      </c>
      <c r="B21" s="392" t="s">
        <v>419</v>
      </c>
      <c r="C21" s="393"/>
      <c r="D21" s="392" t="s">
        <v>421</v>
      </c>
      <c r="E21" s="393"/>
      <c r="F21" s="402" t="s">
        <v>94</v>
      </c>
      <c r="G21" s="404"/>
      <c r="H21" s="404"/>
      <c r="I21" s="403"/>
      <c r="J21" s="396" t="s">
        <v>422</v>
      </c>
      <c r="K21" s="392" t="s">
        <v>423</v>
      </c>
      <c r="L21" s="393"/>
      <c r="M21" s="392" t="s">
        <v>424</v>
      </c>
      <c r="N21" s="393"/>
      <c r="O21" s="392" t="s">
        <v>412</v>
      </c>
      <c r="P21" s="393"/>
      <c r="Q21" s="392" t="s">
        <v>127</v>
      </c>
      <c r="R21" s="393"/>
      <c r="S21" s="396" t="s">
        <v>126</v>
      </c>
      <c r="T21" s="396" t="s">
        <v>425</v>
      </c>
      <c r="U21" s="396" t="s">
        <v>420</v>
      </c>
      <c r="V21" s="392" t="s">
        <v>125</v>
      </c>
      <c r="W21" s="393"/>
      <c r="X21" s="402" t="s">
        <v>117</v>
      </c>
      <c r="Y21" s="404"/>
      <c r="Z21" s="402" t="s">
        <v>116</v>
      </c>
      <c r="AA21" s="404"/>
    </row>
    <row r="22" spans="1:28" ht="216" customHeight="1" x14ac:dyDescent="0.25">
      <c r="A22" s="398"/>
      <c r="B22" s="394"/>
      <c r="C22" s="395"/>
      <c r="D22" s="394"/>
      <c r="E22" s="395"/>
      <c r="F22" s="402" t="s">
        <v>124</v>
      </c>
      <c r="G22" s="403"/>
      <c r="H22" s="402" t="s">
        <v>123</v>
      </c>
      <c r="I22" s="403"/>
      <c r="J22" s="397"/>
      <c r="K22" s="394"/>
      <c r="L22" s="395"/>
      <c r="M22" s="394"/>
      <c r="N22" s="395"/>
      <c r="O22" s="394"/>
      <c r="P22" s="395"/>
      <c r="Q22" s="394"/>
      <c r="R22" s="395"/>
      <c r="S22" s="397"/>
      <c r="T22" s="397"/>
      <c r="U22" s="397"/>
      <c r="V22" s="394"/>
      <c r="W22" s="395"/>
      <c r="X22" s="82" t="s">
        <v>115</v>
      </c>
      <c r="Y22" s="82" t="s">
        <v>410</v>
      </c>
      <c r="Z22" s="82" t="s">
        <v>114</v>
      </c>
      <c r="AA22" s="82" t="s">
        <v>113</v>
      </c>
    </row>
    <row r="23" spans="1:28" ht="60" customHeight="1" x14ac:dyDescent="0.25">
      <c r="A23" s="397"/>
      <c r="B23" s="138" t="s">
        <v>111</v>
      </c>
      <c r="C23" s="138" t="s">
        <v>112</v>
      </c>
      <c r="D23" s="138" t="s">
        <v>111</v>
      </c>
      <c r="E23" s="138" t="s">
        <v>112</v>
      </c>
      <c r="F23" s="138" t="s">
        <v>111</v>
      </c>
      <c r="G23" s="138" t="s">
        <v>112</v>
      </c>
      <c r="H23" s="138" t="s">
        <v>111</v>
      </c>
      <c r="I23" s="138" t="s">
        <v>112</v>
      </c>
      <c r="J23" s="138" t="s">
        <v>111</v>
      </c>
      <c r="K23" s="138" t="s">
        <v>111</v>
      </c>
      <c r="L23" s="138" t="s">
        <v>112</v>
      </c>
      <c r="M23" s="138" t="s">
        <v>111</v>
      </c>
      <c r="N23" s="138" t="s">
        <v>112</v>
      </c>
      <c r="O23" s="138" t="s">
        <v>111</v>
      </c>
      <c r="P23" s="138" t="s">
        <v>112</v>
      </c>
      <c r="Q23" s="138" t="s">
        <v>111</v>
      </c>
      <c r="R23" s="138" t="s">
        <v>112</v>
      </c>
      <c r="S23" s="138" t="s">
        <v>111</v>
      </c>
      <c r="T23" s="138" t="s">
        <v>111</v>
      </c>
      <c r="U23" s="138" t="s">
        <v>111</v>
      </c>
      <c r="V23" s="138" t="s">
        <v>111</v>
      </c>
      <c r="W23" s="138" t="s">
        <v>112</v>
      </c>
      <c r="X23" s="138" t="s">
        <v>111</v>
      </c>
      <c r="Y23" s="138" t="s">
        <v>111</v>
      </c>
      <c r="Z23" s="82" t="s">
        <v>111</v>
      </c>
      <c r="AA23" s="82" t="s">
        <v>111</v>
      </c>
    </row>
    <row r="24" spans="1:28"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8" s="294" customFormat="1" ht="130.5" customHeight="1" x14ac:dyDescent="0.25">
      <c r="A25" s="139">
        <v>1</v>
      </c>
      <c r="B25" s="346" t="s">
        <v>553</v>
      </c>
      <c r="C25" s="346" t="s">
        <v>553</v>
      </c>
      <c r="D25" s="346" t="s">
        <v>553</v>
      </c>
      <c r="E25" s="346" t="s">
        <v>553</v>
      </c>
      <c r="F25" s="347" t="s">
        <v>71</v>
      </c>
      <c r="G25" s="347" t="s">
        <v>71</v>
      </c>
      <c r="H25" s="347" t="s">
        <v>71</v>
      </c>
      <c r="I25" s="347" t="s">
        <v>71</v>
      </c>
      <c r="J25" s="290">
        <v>1985</v>
      </c>
      <c r="K25" s="348" t="s">
        <v>554</v>
      </c>
      <c r="L25" s="348" t="s">
        <v>554</v>
      </c>
      <c r="M25" s="291" t="s">
        <v>555</v>
      </c>
      <c r="N25" s="291" t="s">
        <v>555</v>
      </c>
      <c r="O25" s="291" t="s">
        <v>556</v>
      </c>
      <c r="P25" s="291" t="s">
        <v>556</v>
      </c>
      <c r="Q25" s="290">
        <v>6.5</v>
      </c>
      <c r="R25" s="290">
        <v>6.5</v>
      </c>
      <c r="S25" s="290">
        <v>2024</v>
      </c>
      <c r="T25" s="347" t="s">
        <v>540</v>
      </c>
      <c r="U25" s="347" t="s">
        <v>540</v>
      </c>
      <c r="V25" s="292" t="s">
        <v>557</v>
      </c>
      <c r="W25" s="292" t="s">
        <v>557</v>
      </c>
      <c r="X25" s="288" t="s">
        <v>558</v>
      </c>
      <c r="Y25" s="288" t="s">
        <v>559</v>
      </c>
      <c r="Z25" s="349" t="s">
        <v>476</v>
      </c>
      <c r="AA25" s="349" t="s">
        <v>476</v>
      </c>
      <c r="AB25" s="293"/>
    </row>
    <row r="26" spans="1:28" ht="63" x14ac:dyDescent="0.25">
      <c r="A26" s="139">
        <v>2</v>
      </c>
      <c r="B26" s="346" t="s">
        <v>560</v>
      </c>
      <c r="C26" s="346" t="s">
        <v>560</v>
      </c>
      <c r="D26" s="346" t="s">
        <v>560</v>
      </c>
      <c r="E26" s="346" t="s">
        <v>560</v>
      </c>
      <c r="F26" s="347" t="s">
        <v>71</v>
      </c>
      <c r="G26" s="347" t="s">
        <v>71</v>
      </c>
      <c r="H26" s="347" t="s">
        <v>71</v>
      </c>
      <c r="I26" s="347" t="s">
        <v>71</v>
      </c>
      <c r="J26" s="290">
        <v>1984</v>
      </c>
      <c r="K26" s="348" t="s">
        <v>554</v>
      </c>
      <c r="L26" s="348" t="s">
        <v>554</v>
      </c>
      <c r="M26" s="291" t="s">
        <v>555</v>
      </c>
      <c r="N26" s="291" t="s">
        <v>555</v>
      </c>
      <c r="O26" s="291" t="s">
        <v>556</v>
      </c>
      <c r="P26" s="291" t="s">
        <v>556</v>
      </c>
      <c r="Q26" s="290">
        <v>17.7</v>
      </c>
      <c r="R26" s="290">
        <v>17.7</v>
      </c>
      <c r="S26" s="290">
        <v>2024</v>
      </c>
      <c r="T26" s="347" t="s">
        <v>540</v>
      </c>
      <c r="U26" s="347" t="s">
        <v>540</v>
      </c>
      <c r="V26" s="288" t="s">
        <v>561</v>
      </c>
      <c r="W26" s="288" t="s">
        <v>561</v>
      </c>
      <c r="X26" s="288" t="s">
        <v>558</v>
      </c>
      <c r="Y26" s="288" t="s">
        <v>559</v>
      </c>
      <c r="Z26" s="349" t="s">
        <v>476</v>
      </c>
      <c r="AA26" s="349" t="s">
        <v>476</v>
      </c>
    </row>
    <row r="27" spans="1:28" ht="63" x14ac:dyDescent="0.25">
      <c r="A27" s="139">
        <v>3</v>
      </c>
      <c r="B27" s="350" t="s">
        <v>562</v>
      </c>
      <c r="C27" s="350" t="s">
        <v>562</v>
      </c>
      <c r="D27" s="350" t="s">
        <v>563</v>
      </c>
      <c r="E27" s="350" t="s">
        <v>563</v>
      </c>
      <c r="F27" s="351" t="s">
        <v>71</v>
      </c>
      <c r="G27" s="351" t="s">
        <v>71</v>
      </c>
      <c r="H27" s="351" t="s">
        <v>71</v>
      </c>
      <c r="I27" s="351" t="s">
        <v>71</v>
      </c>
      <c r="J27" s="289">
        <v>1989</v>
      </c>
      <c r="K27" s="348" t="s">
        <v>554</v>
      </c>
      <c r="L27" s="348" t="s">
        <v>554</v>
      </c>
      <c r="M27" s="291" t="s">
        <v>564</v>
      </c>
      <c r="N27" s="291" t="s">
        <v>564</v>
      </c>
      <c r="O27" s="291" t="s">
        <v>565</v>
      </c>
      <c r="P27" s="291" t="s">
        <v>565</v>
      </c>
      <c r="Q27" s="290">
        <v>35.4</v>
      </c>
      <c r="R27" s="290">
        <v>35.4</v>
      </c>
      <c r="S27" s="290">
        <v>2024</v>
      </c>
      <c r="T27" s="347" t="s">
        <v>540</v>
      </c>
      <c r="U27" s="347" t="s">
        <v>540</v>
      </c>
      <c r="V27" s="288" t="s">
        <v>561</v>
      </c>
      <c r="W27" s="288" t="s">
        <v>561</v>
      </c>
      <c r="X27" s="288" t="s">
        <v>558</v>
      </c>
      <c r="Y27" s="288" t="s">
        <v>559</v>
      </c>
      <c r="Z27" s="349" t="s">
        <v>476</v>
      </c>
      <c r="AA27" s="349" t="s">
        <v>476</v>
      </c>
    </row>
    <row r="28" spans="1:28" ht="63" x14ac:dyDescent="0.25">
      <c r="A28" s="139">
        <v>4</v>
      </c>
      <c r="B28" s="350" t="s">
        <v>562</v>
      </c>
      <c r="C28" s="350" t="s">
        <v>562</v>
      </c>
      <c r="D28" s="350" t="s">
        <v>566</v>
      </c>
      <c r="E28" s="350" t="s">
        <v>567</v>
      </c>
      <c r="F28" s="351" t="s">
        <v>71</v>
      </c>
      <c r="G28" s="351" t="s">
        <v>71</v>
      </c>
      <c r="H28" s="351" t="s">
        <v>71</v>
      </c>
      <c r="I28" s="351" t="s">
        <v>71</v>
      </c>
      <c r="J28" s="289">
        <v>1989</v>
      </c>
      <c r="K28" s="348" t="s">
        <v>554</v>
      </c>
      <c r="L28" s="348" t="s">
        <v>554</v>
      </c>
      <c r="M28" s="291" t="s">
        <v>564</v>
      </c>
      <c r="N28" s="291" t="s">
        <v>564</v>
      </c>
      <c r="O28" s="291" t="s">
        <v>565</v>
      </c>
      <c r="P28" s="291" t="s">
        <v>565</v>
      </c>
      <c r="Q28" s="290">
        <v>35.4</v>
      </c>
      <c r="R28" s="290">
        <v>35.4</v>
      </c>
      <c r="S28" s="290">
        <v>2024</v>
      </c>
      <c r="T28" s="347" t="s">
        <v>540</v>
      </c>
      <c r="U28" s="347" t="s">
        <v>540</v>
      </c>
      <c r="V28" s="288" t="s">
        <v>561</v>
      </c>
      <c r="W28" s="288" t="s">
        <v>561</v>
      </c>
      <c r="X28" s="288" t="s">
        <v>558</v>
      </c>
      <c r="Y28" s="288" t="s">
        <v>559</v>
      </c>
      <c r="Z28" s="349" t="s">
        <v>476</v>
      </c>
      <c r="AA28" s="349" t="s">
        <v>476</v>
      </c>
    </row>
    <row r="29" spans="1:28" ht="63" x14ac:dyDescent="0.25">
      <c r="A29" s="139">
        <v>5</v>
      </c>
      <c r="B29" s="350" t="s">
        <v>568</v>
      </c>
      <c r="C29" s="350" t="s">
        <v>568</v>
      </c>
      <c r="D29" s="350" t="s">
        <v>569</v>
      </c>
      <c r="E29" s="350" t="s">
        <v>569</v>
      </c>
      <c r="F29" s="351" t="s">
        <v>71</v>
      </c>
      <c r="G29" s="351" t="s">
        <v>71</v>
      </c>
      <c r="H29" s="351" t="s">
        <v>71</v>
      </c>
      <c r="I29" s="351" t="s">
        <v>71</v>
      </c>
      <c r="J29" s="289">
        <v>2018</v>
      </c>
      <c r="K29" s="348" t="s">
        <v>554</v>
      </c>
      <c r="L29" s="348" t="s">
        <v>554</v>
      </c>
      <c r="M29" s="291" t="s">
        <v>570</v>
      </c>
      <c r="N29" s="291" t="s">
        <v>570</v>
      </c>
      <c r="O29" s="291" t="s">
        <v>571</v>
      </c>
      <c r="P29" s="291" t="s">
        <v>571</v>
      </c>
      <c r="Q29" s="290">
        <v>8.1</v>
      </c>
      <c r="R29" s="290">
        <v>8.1</v>
      </c>
      <c r="S29" s="290">
        <v>2024</v>
      </c>
      <c r="T29" s="347" t="s">
        <v>540</v>
      </c>
      <c r="U29" s="347" t="s">
        <v>540</v>
      </c>
      <c r="V29" s="288" t="s">
        <v>561</v>
      </c>
      <c r="W29" s="288" t="s">
        <v>561</v>
      </c>
      <c r="X29" s="288" t="s">
        <v>558</v>
      </c>
      <c r="Y29" s="288" t="s">
        <v>559</v>
      </c>
      <c r="Z29" s="349" t="s">
        <v>476</v>
      </c>
      <c r="AA29" s="349" t="s">
        <v>476</v>
      </c>
    </row>
    <row r="30" spans="1:28" ht="63" x14ac:dyDescent="0.25">
      <c r="A30" s="139">
        <v>6</v>
      </c>
      <c r="B30" s="350" t="s">
        <v>568</v>
      </c>
      <c r="C30" s="350" t="s">
        <v>568</v>
      </c>
      <c r="D30" s="350" t="s">
        <v>572</v>
      </c>
      <c r="E30" s="350" t="s">
        <v>572</v>
      </c>
      <c r="F30" s="351" t="s">
        <v>71</v>
      </c>
      <c r="G30" s="351" t="s">
        <v>71</v>
      </c>
      <c r="H30" s="351" t="s">
        <v>71</v>
      </c>
      <c r="I30" s="351" t="s">
        <v>71</v>
      </c>
      <c r="J30" s="289">
        <v>2018</v>
      </c>
      <c r="K30" s="348" t="s">
        <v>554</v>
      </c>
      <c r="L30" s="348" t="s">
        <v>554</v>
      </c>
      <c r="M30" s="291" t="s">
        <v>570</v>
      </c>
      <c r="N30" s="291" t="s">
        <v>570</v>
      </c>
      <c r="O30" s="291" t="s">
        <v>571</v>
      </c>
      <c r="P30" s="291" t="s">
        <v>571</v>
      </c>
      <c r="Q30" s="290">
        <v>8.1</v>
      </c>
      <c r="R30" s="290">
        <v>8.1</v>
      </c>
      <c r="S30" s="290">
        <v>2024</v>
      </c>
      <c r="T30" s="347" t="s">
        <v>540</v>
      </c>
      <c r="U30" s="347" t="s">
        <v>540</v>
      </c>
      <c r="V30" s="288" t="s">
        <v>561</v>
      </c>
      <c r="W30" s="288" t="s">
        <v>561</v>
      </c>
      <c r="X30" s="288" t="s">
        <v>558</v>
      </c>
      <c r="Y30" s="288" t="s">
        <v>559</v>
      </c>
      <c r="Z30" s="349" t="s">
        <v>476</v>
      </c>
      <c r="AA30" s="349" t="s">
        <v>476</v>
      </c>
    </row>
    <row r="31" spans="1:28" ht="63" x14ac:dyDescent="0.25">
      <c r="A31" s="139">
        <v>7</v>
      </c>
      <c r="B31" s="350" t="s">
        <v>568</v>
      </c>
      <c r="C31" s="350" t="s">
        <v>568</v>
      </c>
      <c r="D31" s="350" t="s">
        <v>573</v>
      </c>
      <c r="E31" s="350" t="s">
        <v>573</v>
      </c>
      <c r="F31" s="351" t="s">
        <v>71</v>
      </c>
      <c r="G31" s="351" t="s">
        <v>71</v>
      </c>
      <c r="H31" s="351" t="s">
        <v>71</v>
      </c>
      <c r="I31" s="351" t="s">
        <v>71</v>
      </c>
      <c r="J31" s="289">
        <v>2018</v>
      </c>
      <c r="K31" s="348" t="s">
        <v>554</v>
      </c>
      <c r="L31" s="348" t="s">
        <v>554</v>
      </c>
      <c r="M31" s="291" t="s">
        <v>570</v>
      </c>
      <c r="N31" s="291" t="s">
        <v>570</v>
      </c>
      <c r="O31" s="291" t="s">
        <v>571</v>
      </c>
      <c r="P31" s="291" t="s">
        <v>571</v>
      </c>
      <c r="Q31" s="290">
        <v>8.1</v>
      </c>
      <c r="R31" s="290">
        <v>8.1</v>
      </c>
      <c r="S31" s="290">
        <v>2024</v>
      </c>
      <c r="T31" s="347" t="s">
        <v>540</v>
      </c>
      <c r="U31" s="347" t="s">
        <v>540</v>
      </c>
      <c r="V31" s="288" t="s">
        <v>561</v>
      </c>
      <c r="W31" s="288" t="s">
        <v>561</v>
      </c>
      <c r="X31" s="288" t="s">
        <v>558</v>
      </c>
      <c r="Y31" s="288" t="s">
        <v>559</v>
      </c>
      <c r="Z31" s="349" t="s">
        <v>476</v>
      </c>
      <c r="AA31" s="349" t="s">
        <v>476</v>
      </c>
    </row>
    <row r="32" spans="1:28" ht="63" x14ac:dyDescent="0.25">
      <c r="A32" s="139">
        <v>8</v>
      </c>
      <c r="B32" s="350" t="s">
        <v>574</v>
      </c>
      <c r="C32" s="350" t="s">
        <v>574</v>
      </c>
      <c r="D32" s="350" t="s">
        <v>575</v>
      </c>
      <c r="E32" s="350" t="s">
        <v>575</v>
      </c>
      <c r="F32" s="351" t="s">
        <v>71</v>
      </c>
      <c r="G32" s="351" t="s">
        <v>71</v>
      </c>
      <c r="H32" s="351" t="s">
        <v>71</v>
      </c>
      <c r="I32" s="351" t="s">
        <v>71</v>
      </c>
      <c r="J32" s="289">
        <v>2009</v>
      </c>
      <c r="K32" s="348" t="s">
        <v>554</v>
      </c>
      <c r="L32" s="348" t="s">
        <v>554</v>
      </c>
      <c r="M32" s="291" t="s">
        <v>555</v>
      </c>
      <c r="N32" s="291" t="s">
        <v>555</v>
      </c>
      <c r="O32" s="291" t="s">
        <v>571</v>
      </c>
      <c r="P32" s="291" t="s">
        <v>571</v>
      </c>
      <c r="Q32" s="290">
        <v>15.29</v>
      </c>
      <c r="R32" s="290">
        <v>15.29</v>
      </c>
      <c r="S32" s="290">
        <v>2024</v>
      </c>
      <c r="T32" s="352" t="s">
        <v>576</v>
      </c>
      <c r="U32" s="351" t="s">
        <v>65</v>
      </c>
      <c r="V32" s="288" t="s">
        <v>561</v>
      </c>
      <c r="W32" s="288" t="s">
        <v>561</v>
      </c>
      <c r="X32" s="288" t="s">
        <v>558</v>
      </c>
      <c r="Y32" s="288" t="s">
        <v>559</v>
      </c>
      <c r="Z32" s="349" t="s">
        <v>476</v>
      </c>
      <c r="AA32" s="349" t="s">
        <v>476</v>
      </c>
    </row>
    <row r="33" spans="1:27" ht="63" x14ac:dyDescent="0.25">
      <c r="A33" s="139">
        <v>9</v>
      </c>
      <c r="B33" s="350" t="s">
        <v>574</v>
      </c>
      <c r="C33" s="350" t="s">
        <v>574</v>
      </c>
      <c r="D33" s="350" t="s">
        <v>577</v>
      </c>
      <c r="E33" s="350" t="s">
        <v>577</v>
      </c>
      <c r="F33" s="351" t="s">
        <v>71</v>
      </c>
      <c r="G33" s="351" t="s">
        <v>71</v>
      </c>
      <c r="H33" s="351" t="s">
        <v>71</v>
      </c>
      <c r="I33" s="351" t="s">
        <v>71</v>
      </c>
      <c r="J33" s="289">
        <v>2009</v>
      </c>
      <c r="K33" s="348" t="s">
        <v>554</v>
      </c>
      <c r="L33" s="348" t="s">
        <v>554</v>
      </c>
      <c r="M33" s="291" t="s">
        <v>555</v>
      </c>
      <c r="N33" s="291" t="s">
        <v>555</v>
      </c>
      <c r="O33" s="291" t="s">
        <v>571</v>
      </c>
      <c r="P33" s="291" t="s">
        <v>571</v>
      </c>
      <c r="Q33" s="290">
        <v>15.29</v>
      </c>
      <c r="R33" s="290">
        <v>15.29</v>
      </c>
      <c r="S33" s="290">
        <v>2024</v>
      </c>
      <c r="T33" s="352" t="s">
        <v>576</v>
      </c>
      <c r="U33" s="351" t="s">
        <v>65</v>
      </c>
      <c r="V33" s="288" t="s">
        <v>561</v>
      </c>
      <c r="W33" s="288" t="s">
        <v>561</v>
      </c>
      <c r="X33" s="288" t="s">
        <v>558</v>
      </c>
      <c r="Y33" s="288" t="s">
        <v>559</v>
      </c>
      <c r="Z33" s="349" t="s">
        <v>476</v>
      </c>
      <c r="AA33" s="349" t="s">
        <v>476</v>
      </c>
    </row>
    <row r="34" spans="1:27" ht="63" x14ac:dyDescent="0.25">
      <c r="A34" s="139">
        <v>10</v>
      </c>
      <c r="B34" s="350" t="s">
        <v>578</v>
      </c>
      <c r="C34" s="350" t="s">
        <v>578</v>
      </c>
      <c r="D34" s="350" t="s">
        <v>579</v>
      </c>
      <c r="E34" s="350" t="s">
        <v>579</v>
      </c>
      <c r="F34" s="351" t="s">
        <v>71</v>
      </c>
      <c r="G34" s="351" t="s">
        <v>71</v>
      </c>
      <c r="H34" s="351" t="s">
        <v>71</v>
      </c>
      <c r="I34" s="351" t="s">
        <v>71</v>
      </c>
      <c r="J34" s="351" t="s">
        <v>580</v>
      </c>
      <c r="K34" s="348" t="s">
        <v>554</v>
      </c>
      <c r="L34" s="348" t="s">
        <v>554</v>
      </c>
      <c r="M34" s="291" t="s">
        <v>555</v>
      </c>
      <c r="N34" s="291" t="s">
        <v>555</v>
      </c>
      <c r="O34" s="291" t="s">
        <v>556</v>
      </c>
      <c r="P34" s="291" t="s">
        <v>556</v>
      </c>
      <c r="Q34" s="353">
        <v>3.45</v>
      </c>
      <c r="R34" s="353">
        <v>3.45</v>
      </c>
      <c r="S34" s="290">
        <v>2024</v>
      </c>
      <c r="T34" s="352" t="s">
        <v>540</v>
      </c>
      <c r="U34" s="351" t="s">
        <v>540</v>
      </c>
      <c r="V34" s="288" t="s">
        <v>561</v>
      </c>
      <c r="W34" s="288" t="s">
        <v>561</v>
      </c>
      <c r="X34" s="288" t="s">
        <v>581</v>
      </c>
      <c r="Y34" s="288" t="s">
        <v>559</v>
      </c>
      <c r="Z34" s="349" t="s">
        <v>476</v>
      </c>
      <c r="AA34" s="349" t="s">
        <v>476</v>
      </c>
    </row>
    <row r="35" spans="1:27" ht="63" x14ac:dyDescent="0.25">
      <c r="A35" s="139">
        <v>11</v>
      </c>
      <c r="B35" s="350" t="s">
        <v>578</v>
      </c>
      <c r="C35" s="350" t="s">
        <v>578</v>
      </c>
      <c r="D35" s="350" t="s">
        <v>582</v>
      </c>
      <c r="E35" s="350" t="s">
        <v>582</v>
      </c>
      <c r="F35" s="351" t="s">
        <v>71</v>
      </c>
      <c r="G35" s="351" t="s">
        <v>71</v>
      </c>
      <c r="H35" s="351" t="s">
        <v>71</v>
      </c>
      <c r="I35" s="351" t="s">
        <v>71</v>
      </c>
      <c r="J35" s="351" t="s">
        <v>580</v>
      </c>
      <c r="K35" s="348" t="s">
        <v>554</v>
      </c>
      <c r="L35" s="348" t="s">
        <v>554</v>
      </c>
      <c r="M35" s="291" t="s">
        <v>555</v>
      </c>
      <c r="N35" s="291" t="s">
        <v>555</v>
      </c>
      <c r="O35" s="291" t="s">
        <v>556</v>
      </c>
      <c r="P35" s="291" t="s">
        <v>556</v>
      </c>
      <c r="Q35" s="353">
        <v>3.45</v>
      </c>
      <c r="R35" s="353">
        <v>3.45</v>
      </c>
      <c r="S35" s="290">
        <v>2024</v>
      </c>
      <c r="T35" s="352" t="s">
        <v>540</v>
      </c>
      <c r="U35" s="351" t="s">
        <v>540</v>
      </c>
      <c r="V35" s="288" t="s">
        <v>561</v>
      </c>
      <c r="W35" s="288" t="s">
        <v>561</v>
      </c>
      <c r="X35" s="288" t="s">
        <v>581</v>
      </c>
      <c r="Y35" s="288" t="s">
        <v>559</v>
      </c>
      <c r="Z35" s="349" t="s">
        <v>476</v>
      </c>
      <c r="AA35" s="349" t="s">
        <v>476</v>
      </c>
    </row>
    <row r="36" spans="1:27" ht="63" x14ac:dyDescent="0.25">
      <c r="A36" s="139">
        <v>12</v>
      </c>
      <c r="B36" s="350" t="s">
        <v>583</v>
      </c>
      <c r="C36" s="350" t="s">
        <v>583</v>
      </c>
      <c r="D36" s="350" t="s">
        <v>584</v>
      </c>
      <c r="E36" s="350" t="s">
        <v>584</v>
      </c>
      <c r="F36" s="351" t="s">
        <v>71</v>
      </c>
      <c r="G36" s="351" t="s">
        <v>71</v>
      </c>
      <c r="H36" s="351" t="s">
        <v>71</v>
      </c>
      <c r="I36" s="351" t="s">
        <v>71</v>
      </c>
      <c r="J36" s="353">
        <v>1988</v>
      </c>
      <c r="K36" s="348" t="s">
        <v>554</v>
      </c>
      <c r="L36" s="348" t="s">
        <v>554</v>
      </c>
      <c r="M36" s="291" t="s">
        <v>585</v>
      </c>
      <c r="N36" s="291" t="s">
        <v>585</v>
      </c>
      <c r="O36" s="291" t="s">
        <v>571</v>
      </c>
      <c r="P36" s="291" t="s">
        <v>571</v>
      </c>
      <c r="Q36" s="353">
        <v>19.3</v>
      </c>
      <c r="R36" s="353">
        <v>19.3</v>
      </c>
      <c r="S36" s="290">
        <v>2024</v>
      </c>
      <c r="T36" s="352" t="s">
        <v>586</v>
      </c>
      <c r="U36" s="351" t="s">
        <v>61</v>
      </c>
      <c r="V36" s="288" t="s">
        <v>561</v>
      </c>
      <c r="W36" s="288" t="s">
        <v>561</v>
      </c>
      <c r="X36" s="288" t="s">
        <v>581</v>
      </c>
      <c r="Y36" s="288" t="s">
        <v>559</v>
      </c>
      <c r="Z36" s="349" t="s">
        <v>476</v>
      </c>
      <c r="AA36" s="349" t="s">
        <v>476</v>
      </c>
    </row>
    <row r="37" spans="1:27" ht="63" x14ac:dyDescent="0.25">
      <c r="A37" s="139">
        <v>13</v>
      </c>
      <c r="B37" s="346" t="s">
        <v>587</v>
      </c>
      <c r="C37" s="346" t="s">
        <v>587</v>
      </c>
      <c r="D37" s="346" t="s">
        <v>588</v>
      </c>
      <c r="E37" s="346" t="s">
        <v>588</v>
      </c>
      <c r="F37" s="351" t="s">
        <v>71</v>
      </c>
      <c r="G37" s="351" t="s">
        <v>71</v>
      </c>
      <c r="H37" s="351" t="s">
        <v>71</v>
      </c>
      <c r="I37" s="351" t="s">
        <v>71</v>
      </c>
      <c r="J37" s="353">
        <v>1977</v>
      </c>
      <c r="K37" s="348" t="s">
        <v>554</v>
      </c>
      <c r="L37" s="348" t="s">
        <v>554</v>
      </c>
      <c r="M37" s="291" t="s">
        <v>555</v>
      </c>
      <c r="N37" s="291" t="s">
        <v>555</v>
      </c>
      <c r="O37" s="291" t="s">
        <v>556</v>
      </c>
      <c r="P37" s="291" t="s">
        <v>556</v>
      </c>
      <c r="Q37" s="354">
        <v>5</v>
      </c>
      <c r="R37" s="354">
        <v>5</v>
      </c>
      <c r="S37" s="290">
        <v>2024</v>
      </c>
      <c r="T37" s="347" t="s">
        <v>540</v>
      </c>
      <c r="U37" s="347" t="s">
        <v>540</v>
      </c>
      <c r="V37" s="288" t="s">
        <v>561</v>
      </c>
      <c r="W37" s="288" t="s">
        <v>561</v>
      </c>
      <c r="X37" s="288" t="s">
        <v>581</v>
      </c>
      <c r="Y37" s="288" t="s">
        <v>559</v>
      </c>
      <c r="Z37" s="349" t="s">
        <v>476</v>
      </c>
      <c r="AA37" s="349" t="s">
        <v>476</v>
      </c>
    </row>
    <row r="38" spans="1:27" ht="63" x14ac:dyDescent="0.25">
      <c r="A38" s="139">
        <v>14</v>
      </c>
      <c r="B38" s="346" t="s">
        <v>587</v>
      </c>
      <c r="C38" s="346" t="s">
        <v>587</v>
      </c>
      <c r="D38" s="346" t="s">
        <v>589</v>
      </c>
      <c r="E38" s="346" t="s">
        <v>589</v>
      </c>
      <c r="F38" s="351" t="s">
        <v>71</v>
      </c>
      <c r="G38" s="351" t="s">
        <v>71</v>
      </c>
      <c r="H38" s="351" t="s">
        <v>71</v>
      </c>
      <c r="I38" s="351" t="s">
        <v>71</v>
      </c>
      <c r="J38" s="353">
        <v>1977</v>
      </c>
      <c r="K38" s="348" t="s">
        <v>554</v>
      </c>
      <c r="L38" s="348" t="s">
        <v>554</v>
      </c>
      <c r="M38" s="291" t="s">
        <v>555</v>
      </c>
      <c r="N38" s="291" t="s">
        <v>555</v>
      </c>
      <c r="O38" s="291" t="s">
        <v>556</v>
      </c>
      <c r="P38" s="291" t="s">
        <v>556</v>
      </c>
      <c r="Q38" s="354">
        <v>5</v>
      </c>
      <c r="R38" s="354">
        <v>5</v>
      </c>
      <c r="S38" s="290">
        <v>2024</v>
      </c>
      <c r="T38" s="347" t="s">
        <v>540</v>
      </c>
      <c r="U38" s="347" t="s">
        <v>540</v>
      </c>
      <c r="V38" s="288" t="s">
        <v>561</v>
      </c>
      <c r="W38" s="288" t="s">
        <v>561</v>
      </c>
      <c r="X38" s="288" t="s">
        <v>581</v>
      </c>
      <c r="Y38" s="288" t="s">
        <v>559</v>
      </c>
      <c r="Z38" s="349" t="s">
        <v>476</v>
      </c>
      <c r="AA38" s="349" t="s">
        <v>476</v>
      </c>
    </row>
    <row r="39" spans="1:27" ht="63" x14ac:dyDescent="0.25">
      <c r="A39" s="139">
        <v>15</v>
      </c>
      <c r="B39" s="346" t="s">
        <v>587</v>
      </c>
      <c r="C39" s="346" t="s">
        <v>587</v>
      </c>
      <c r="D39" s="346" t="s">
        <v>590</v>
      </c>
      <c r="E39" s="346" t="s">
        <v>590</v>
      </c>
      <c r="F39" s="351" t="s">
        <v>71</v>
      </c>
      <c r="G39" s="351" t="s">
        <v>71</v>
      </c>
      <c r="H39" s="351" t="s">
        <v>71</v>
      </c>
      <c r="I39" s="351" t="s">
        <v>71</v>
      </c>
      <c r="J39" s="353">
        <v>1977</v>
      </c>
      <c r="K39" s="348" t="s">
        <v>554</v>
      </c>
      <c r="L39" s="348" t="s">
        <v>554</v>
      </c>
      <c r="M39" s="291" t="s">
        <v>555</v>
      </c>
      <c r="N39" s="291" t="s">
        <v>555</v>
      </c>
      <c r="O39" s="291" t="s">
        <v>556</v>
      </c>
      <c r="P39" s="291" t="s">
        <v>556</v>
      </c>
      <c r="Q39" s="354">
        <v>5</v>
      </c>
      <c r="R39" s="354">
        <v>5</v>
      </c>
      <c r="S39" s="290">
        <v>2024</v>
      </c>
      <c r="T39" s="347" t="s">
        <v>540</v>
      </c>
      <c r="U39" s="347" t="s">
        <v>540</v>
      </c>
      <c r="V39" s="288" t="s">
        <v>561</v>
      </c>
      <c r="W39" s="288" t="s">
        <v>561</v>
      </c>
      <c r="X39" s="288" t="s">
        <v>581</v>
      </c>
      <c r="Y39" s="288" t="s">
        <v>559</v>
      </c>
      <c r="Z39" s="349" t="s">
        <v>476</v>
      </c>
      <c r="AA39" s="349" t="s">
        <v>476</v>
      </c>
    </row>
    <row r="40" spans="1:27" ht="63" x14ac:dyDescent="0.25">
      <c r="A40" s="139">
        <v>16</v>
      </c>
      <c r="B40" s="346" t="s">
        <v>587</v>
      </c>
      <c r="C40" s="346" t="s">
        <v>587</v>
      </c>
      <c r="D40" s="346" t="s">
        <v>591</v>
      </c>
      <c r="E40" s="346" t="s">
        <v>591</v>
      </c>
      <c r="F40" s="351" t="s">
        <v>71</v>
      </c>
      <c r="G40" s="351" t="s">
        <v>71</v>
      </c>
      <c r="H40" s="351" t="s">
        <v>71</v>
      </c>
      <c r="I40" s="351" t="s">
        <v>71</v>
      </c>
      <c r="J40" s="353">
        <v>1977</v>
      </c>
      <c r="K40" s="348" t="s">
        <v>554</v>
      </c>
      <c r="L40" s="348" t="s">
        <v>554</v>
      </c>
      <c r="M40" s="291" t="s">
        <v>555</v>
      </c>
      <c r="N40" s="291" t="s">
        <v>555</v>
      </c>
      <c r="O40" s="291" t="s">
        <v>556</v>
      </c>
      <c r="P40" s="291" t="s">
        <v>556</v>
      </c>
      <c r="Q40" s="354">
        <v>5</v>
      </c>
      <c r="R40" s="354">
        <v>5</v>
      </c>
      <c r="S40" s="290">
        <v>2024</v>
      </c>
      <c r="T40" s="347" t="s">
        <v>540</v>
      </c>
      <c r="U40" s="347" t="s">
        <v>540</v>
      </c>
      <c r="V40" s="288" t="s">
        <v>561</v>
      </c>
      <c r="W40" s="288" t="s">
        <v>561</v>
      </c>
      <c r="X40" s="288" t="s">
        <v>581</v>
      </c>
      <c r="Y40" s="288" t="s">
        <v>559</v>
      </c>
      <c r="Z40" s="349" t="s">
        <v>476</v>
      </c>
      <c r="AA40" s="349" t="s">
        <v>476</v>
      </c>
    </row>
    <row r="41" spans="1:27" ht="63" x14ac:dyDescent="0.25">
      <c r="A41" s="139">
        <v>17</v>
      </c>
      <c r="B41" s="346" t="s">
        <v>592</v>
      </c>
      <c r="C41" s="346" t="s">
        <v>592</v>
      </c>
      <c r="D41" s="346" t="s">
        <v>593</v>
      </c>
      <c r="E41" s="346" t="s">
        <v>593</v>
      </c>
      <c r="F41" s="351" t="s">
        <v>71</v>
      </c>
      <c r="G41" s="351" t="s">
        <v>71</v>
      </c>
      <c r="H41" s="351" t="s">
        <v>71</v>
      </c>
      <c r="I41" s="351" t="s">
        <v>71</v>
      </c>
      <c r="J41" s="353">
        <v>1999</v>
      </c>
      <c r="K41" s="348" t="s">
        <v>554</v>
      </c>
      <c r="L41" s="348" t="s">
        <v>554</v>
      </c>
      <c r="M41" s="291" t="s">
        <v>555</v>
      </c>
      <c r="N41" s="291" t="s">
        <v>555</v>
      </c>
      <c r="O41" s="291" t="s">
        <v>594</v>
      </c>
      <c r="P41" s="291" t="s">
        <v>594</v>
      </c>
      <c r="Q41" s="354">
        <v>3.6</v>
      </c>
      <c r="R41" s="354">
        <v>3.6</v>
      </c>
      <c r="S41" s="290">
        <v>2024</v>
      </c>
      <c r="T41" s="347" t="s">
        <v>540</v>
      </c>
      <c r="U41" s="347" t="s">
        <v>540</v>
      </c>
      <c r="V41" s="288" t="s">
        <v>561</v>
      </c>
      <c r="W41" s="288" t="s">
        <v>561</v>
      </c>
      <c r="X41" s="288" t="s">
        <v>581</v>
      </c>
      <c r="Y41" s="288" t="s">
        <v>559</v>
      </c>
      <c r="Z41" s="349" t="s">
        <v>476</v>
      </c>
      <c r="AA41" s="349" t="s">
        <v>476</v>
      </c>
    </row>
    <row r="42" spans="1:27" ht="63" x14ac:dyDescent="0.25">
      <c r="A42" s="139">
        <v>18</v>
      </c>
      <c r="B42" s="346" t="s">
        <v>592</v>
      </c>
      <c r="C42" s="346" t="s">
        <v>592</v>
      </c>
      <c r="D42" s="346" t="s">
        <v>595</v>
      </c>
      <c r="E42" s="346" t="s">
        <v>595</v>
      </c>
      <c r="F42" s="351" t="s">
        <v>71</v>
      </c>
      <c r="G42" s="351" t="s">
        <v>71</v>
      </c>
      <c r="H42" s="351" t="s">
        <v>71</v>
      </c>
      <c r="I42" s="351" t="s">
        <v>71</v>
      </c>
      <c r="J42" s="353">
        <v>1999</v>
      </c>
      <c r="K42" s="348" t="s">
        <v>554</v>
      </c>
      <c r="L42" s="348" t="s">
        <v>554</v>
      </c>
      <c r="M42" s="291" t="s">
        <v>555</v>
      </c>
      <c r="N42" s="291" t="s">
        <v>555</v>
      </c>
      <c r="O42" s="291" t="s">
        <v>594</v>
      </c>
      <c r="P42" s="291" t="s">
        <v>594</v>
      </c>
      <c r="Q42" s="354">
        <v>3.6</v>
      </c>
      <c r="R42" s="354">
        <v>3.6</v>
      </c>
      <c r="S42" s="290">
        <v>2024</v>
      </c>
      <c r="T42" s="347" t="s">
        <v>540</v>
      </c>
      <c r="U42" s="347" t="s">
        <v>540</v>
      </c>
      <c r="V42" s="288" t="s">
        <v>561</v>
      </c>
      <c r="W42" s="288" t="s">
        <v>561</v>
      </c>
      <c r="X42" s="288" t="s">
        <v>581</v>
      </c>
      <c r="Y42" s="288" t="s">
        <v>559</v>
      </c>
      <c r="Z42" s="349" t="s">
        <v>476</v>
      </c>
      <c r="AA42" s="349" t="s">
        <v>476</v>
      </c>
    </row>
    <row r="43" spans="1:27" ht="63" x14ac:dyDescent="0.25">
      <c r="A43" s="139">
        <v>19</v>
      </c>
      <c r="B43" s="346" t="s">
        <v>592</v>
      </c>
      <c r="C43" s="346" t="s">
        <v>592</v>
      </c>
      <c r="D43" s="346" t="s">
        <v>596</v>
      </c>
      <c r="E43" s="346" t="s">
        <v>596</v>
      </c>
      <c r="F43" s="351" t="s">
        <v>71</v>
      </c>
      <c r="G43" s="351" t="s">
        <v>71</v>
      </c>
      <c r="H43" s="351" t="s">
        <v>71</v>
      </c>
      <c r="I43" s="351" t="s">
        <v>71</v>
      </c>
      <c r="J43" s="353">
        <v>1999</v>
      </c>
      <c r="K43" s="348" t="s">
        <v>554</v>
      </c>
      <c r="L43" s="348" t="s">
        <v>554</v>
      </c>
      <c r="M43" s="291" t="s">
        <v>555</v>
      </c>
      <c r="N43" s="291" t="s">
        <v>555</v>
      </c>
      <c r="O43" s="291" t="s">
        <v>594</v>
      </c>
      <c r="P43" s="291" t="s">
        <v>594</v>
      </c>
      <c r="Q43" s="354">
        <v>3.6</v>
      </c>
      <c r="R43" s="354">
        <v>3.6</v>
      </c>
      <c r="S43" s="290">
        <v>2024</v>
      </c>
      <c r="T43" s="347" t="s">
        <v>540</v>
      </c>
      <c r="U43" s="347" t="s">
        <v>540</v>
      </c>
      <c r="V43" s="288" t="s">
        <v>561</v>
      </c>
      <c r="W43" s="288" t="s">
        <v>561</v>
      </c>
      <c r="X43" s="288" t="s">
        <v>581</v>
      </c>
      <c r="Y43" s="288" t="s">
        <v>559</v>
      </c>
      <c r="Z43" s="349" t="s">
        <v>476</v>
      </c>
      <c r="AA43" s="349" t="s">
        <v>476</v>
      </c>
    </row>
    <row r="44" spans="1:27" ht="63" x14ac:dyDescent="0.25">
      <c r="A44" s="139">
        <v>20</v>
      </c>
      <c r="B44" s="346" t="s">
        <v>592</v>
      </c>
      <c r="C44" s="346" t="s">
        <v>592</v>
      </c>
      <c r="D44" s="346" t="s">
        <v>597</v>
      </c>
      <c r="E44" s="346" t="s">
        <v>597</v>
      </c>
      <c r="F44" s="351" t="s">
        <v>71</v>
      </c>
      <c r="G44" s="351" t="s">
        <v>71</v>
      </c>
      <c r="H44" s="351" t="s">
        <v>71</v>
      </c>
      <c r="I44" s="351" t="s">
        <v>71</v>
      </c>
      <c r="J44" s="353">
        <v>1999</v>
      </c>
      <c r="K44" s="348" t="s">
        <v>554</v>
      </c>
      <c r="L44" s="348" t="s">
        <v>554</v>
      </c>
      <c r="M44" s="291" t="s">
        <v>555</v>
      </c>
      <c r="N44" s="291" t="s">
        <v>555</v>
      </c>
      <c r="O44" s="291" t="s">
        <v>594</v>
      </c>
      <c r="P44" s="291" t="s">
        <v>594</v>
      </c>
      <c r="Q44" s="354">
        <v>3.6</v>
      </c>
      <c r="R44" s="354">
        <v>3.6</v>
      </c>
      <c r="S44" s="290">
        <v>2024</v>
      </c>
      <c r="T44" s="347" t="s">
        <v>540</v>
      </c>
      <c r="U44" s="347" t="s">
        <v>540</v>
      </c>
      <c r="V44" s="288" t="s">
        <v>561</v>
      </c>
      <c r="W44" s="288" t="s">
        <v>561</v>
      </c>
      <c r="X44" s="288" t="s">
        <v>581</v>
      </c>
      <c r="Y44" s="288" t="s">
        <v>559</v>
      </c>
      <c r="Z44" s="349" t="s">
        <v>476</v>
      </c>
      <c r="AA44" s="349" t="s">
        <v>476</v>
      </c>
    </row>
    <row r="45" spans="1:27" ht="63" x14ac:dyDescent="0.25">
      <c r="A45" s="139">
        <v>21</v>
      </c>
      <c r="B45" s="346" t="s">
        <v>592</v>
      </c>
      <c r="C45" s="346" t="s">
        <v>592</v>
      </c>
      <c r="D45" s="346" t="s">
        <v>598</v>
      </c>
      <c r="E45" s="346" t="s">
        <v>598</v>
      </c>
      <c r="F45" s="351" t="s">
        <v>71</v>
      </c>
      <c r="G45" s="351" t="s">
        <v>71</v>
      </c>
      <c r="H45" s="351" t="s">
        <v>71</v>
      </c>
      <c r="I45" s="351" t="s">
        <v>71</v>
      </c>
      <c r="J45" s="353">
        <v>1999</v>
      </c>
      <c r="K45" s="348" t="s">
        <v>554</v>
      </c>
      <c r="L45" s="348" t="s">
        <v>554</v>
      </c>
      <c r="M45" s="291" t="s">
        <v>555</v>
      </c>
      <c r="N45" s="291" t="s">
        <v>555</v>
      </c>
      <c r="O45" s="291" t="s">
        <v>594</v>
      </c>
      <c r="P45" s="291" t="s">
        <v>594</v>
      </c>
      <c r="Q45" s="354">
        <v>3.6</v>
      </c>
      <c r="R45" s="354">
        <v>3.6</v>
      </c>
      <c r="S45" s="290">
        <v>2024</v>
      </c>
      <c r="T45" s="347" t="s">
        <v>540</v>
      </c>
      <c r="U45" s="347" t="s">
        <v>540</v>
      </c>
      <c r="V45" s="288" t="s">
        <v>561</v>
      </c>
      <c r="W45" s="288" t="s">
        <v>561</v>
      </c>
      <c r="X45" s="288" t="s">
        <v>581</v>
      </c>
      <c r="Y45" s="288" t="s">
        <v>559</v>
      </c>
      <c r="Z45" s="349" t="s">
        <v>476</v>
      </c>
      <c r="AA45" s="349" t="s">
        <v>476</v>
      </c>
    </row>
    <row r="46" spans="1:27" ht="63" x14ac:dyDescent="0.25">
      <c r="A46" s="139">
        <v>22</v>
      </c>
      <c r="B46" s="346" t="s">
        <v>599</v>
      </c>
      <c r="C46" s="346" t="s">
        <v>599</v>
      </c>
      <c r="D46" s="346" t="s">
        <v>600</v>
      </c>
      <c r="E46" s="346" t="s">
        <v>600</v>
      </c>
      <c r="F46" s="347" t="s">
        <v>71</v>
      </c>
      <c r="G46" s="347" t="s">
        <v>71</v>
      </c>
      <c r="H46" s="347" t="s">
        <v>71</v>
      </c>
      <c r="I46" s="347" t="s">
        <v>71</v>
      </c>
      <c r="J46" s="290">
        <v>1972</v>
      </c>
      <c r="K46" s="348" t="s">
        <v>554</v>
      </c>
      <c r="L46" s="348" t="s">
        <v>554</v>
      </c>
      <c r="M46" s="291" t="s">
        <v>555</v>
      </c>
      <c r="N46" s="291" t="s">
        <v>555</v>
      </c>
      <c r="O46" s="291" t="s">
        <v>594</v>
      </c>
      <c r="P46" s="291" t="s">
        <v>594</v>
      </c>
      <c r="Q46" s="354">
        <v>9.8000000000000007</v>
      </c>
      <c r="R46" s="354">
        <v>9.8000000000000007</v>
      </c>
      <c r="S46" s="290">
        <v>2024</v>
      </c>
      <c r="T46" s="347" t="s">
        <v>540</v>
      </c>
      <c r="U46" s="347" t="s">
        <v>540</v>
      </c>
      <c r="V46" s="288" t="s">
        <v>561</v>
      </c>
      <c r="W46" s="288" t="s">
        <v>561</v>
      </c>
      <c r="X46" s="288" t="s">
        <v>581</v>
      </c>
      <c r="Y46" s="288" t="s">
        <v>559</v>
      </c>
      <c r="Z46" s="349" t="s">
        <v>476</v>
      </c>
      <c r="AA46" s="349" t="s">
        <v>476</v>
      </c>
    </row>
    <row r="47" spans="1:27" ht="63" x14ac:dyDescent="0.25">
      <c r="A47" s="139">
        <v>23</v>
      </c>
      <c r="B47" s="346" t="s">
        <v>601</v>
      </c>
      <c r="C47" s="346" t="s">
        <v>601</v>
      </c>
      <c r="D47" s="346" t="s">
        <v>602</v>
      </c>
      <c r="E47" s="346" t="s">
        <v>602</v>
      </c>
      <c r="F47" s="347" t="s">
        <v>71</v>
      </c>
      <c r="G47" s="347" t="s">
        <v>71</v>
      </c>
      <c r="H47" s="347" t="s">
        <v>71</v>
      </c>
      <c r="I47" s="347" t="s">
        <v>71</v>
      </c>
      <c r="J47" s="290">
        <v>1971</v>
      </c>
      <c r="K47" s="348" t="s">
        <v>554</v>
      </c>
      <c r="L47" s="348" t="s">
        <v>554</v>
      </c>
      <c r="M47" s="291" t="s">
        <v>555</v>
      </c>
      <c r="N47" s="291" t="s">
        <v>555</v>
      </c>
      <c r="O47" s="291" t="s">
        <v>594</v>
      </c>
      <c r="P47" s="291" t="s">
        <v>594</v>
      </c>
      <c r="Q47" s="354">
        <v>4.5</v>
      </c>
      <c r="R47" s="354">
        <v>4.5</v>
      </c>
      <c r="S47" s="290">
        <v>2024</v>
      </c>
      <c r="T47" s="347" t="s">
        <v>540</v>
      </c>
      <c r="U47" s="347" t="s">
        <v>540</v>
      </c>
      <c r="V47" s="288" t="s">
        <v>561</v>
      </c>
      <c r="W47" s="288" t="s">
        <v>561</v>
      </c>
      <c r="X47" s="288" t="s">
        <v>581</v>
      </c>
      <c r="Y47" s="288" t="s">
        <v>559</v>
      </c>
      <c r="Z47" s="349" t="s">
        <v>476</v>
      </c>
      <c r="AA47" s="349" t="s">
        <v>476</v>
      </c>
    </row>
    <row r="48" spans="1:27" ht="63" x14ac:dyDescent="0.25">
      <c r="A48" s="139">
        <v>24</v>
      </c>
      <c r="B48" s="346" t="s">
        <v>603</v>
      </c>
      <c r="C48" s="346" t="s">
        <v>603</v>
      </c>
      <c r="D48" s="346" t="s">
        <v>604</v>
      </c>
      <c r="E48" s="346" t="s">
        <v>604</v>
      </c>
      <c r="F48" s="347" t="s">
        <v>71</v>
      </c>
      <c r="G48" s="347" t="s">
        <v>71</v>
      </c>
      <c r="H48" s="347" t="s">
        <v>71</v>
      </c>
      <c r="I48" s="347" t="s">
        <v>71</v>
      </c>
      <c r="J48" s="290">
        <v>1970</v>
      </c>
      <c r="K48" s="348" t="s">
        <v>554</v>
      </c>
      <c r="L48" s="348" t="s">
        <v>554</v>
      </c>
      <c r="M48" s="291" t="s">
        <v>605</v>
      </c>
      <c r="N48" s="291" t="s">
        <v>605</v>
      </c>
      <c r="O48" s="291" t="s">
        <v>594</v>
      </c>
      <c r="P48" s="291" t="s">
        <v>594</v>
      </c>
      <c r="Q48" s="354">
        <v>4.5</v>
      </c>
      <c r="R48" s="354">
        <v>4.5</v>
      </c>
      <c r="S48" s="290">
        <v>2024</v>
      </c>
      <c r="T48" s="347" t="s">
        <v>540</v>
      </c>
      <c r="U48" s="347" t="s">
        <v>540</v>
      </c>
      <c r="V48" s="288" t="s">
        <v>561</v>
      </c>
      <c r="W48" s="288" t="s">
        <v>561</v>
      </c>
      <c r="X48" s="288" t="s">
        <v>581</v>
      </c>
      <c r="Y48" s="288" t="s">
        <v>559</v>
      </c>
      <c r="Z48" s="349" t="s">
        <v>476</v>
      </c>
      <c r="AA48" s="349" t="s">
        <v>476</v>
      </c>
    </row>
    <row r="49" spans="1:27" ht="63" x14ac:dyDescent="0.25">
      <c r="A49" s="139">
        <v>25</v>
      </c>
      <c r="B49" s="346" t="s">
        <v>606</v>
      </c>
      <c r="C49" s="346" t="s">
        <v>606</v>
      </c>
      <c r="D49" s="346" t="s">
        <v>607</v>
      </c>
      <c r="E49" s="346" t="s">
        <v>607</v>
      </c>
      <c r="F49" s="355" t="s">
        <v>71</v>
      </c>
      <c r="G49" s="355" t="s">
        <v>71</v>
      </c>
      <c r="H49" s="355" t="s">
        <v>71</v>
      </c>
      <c r="I49" s="355" t="s">
        <v>71</v>
      </c>
      <c r="J49" s="142">
        <v>2014</v>
      </c>
      <c r="K49" s="348" t="s">
        <v>554</v>
      </c>
      <c r="L49" s="348" t="s">
        <v>554</v>
      </c>
      <c r="M49" s="291" t="s">
        <v>605</v>
      </c>
      <c r="N49" s="291" t="s">
        <v>605</v>
      </c>
      <c r="O49" s="291" t="s">
        <v>594</v>
      </c>
      <c r="P49" s="291" t="s">
        <v>594</v>
      </c>
      <c r="Q49" s="354">
        <v>1</v>
      </c>
      <c r="R49" s="354">
        <v>1</v>
      </c>
      <c r="S49" s="290">
        <v>2024</v>
      </c>
      <c r="T49" s="355" t="s">
        <v>540</v>
      </c>
      <c r="U49" s="355" t="s">
        <v>540</v>
      </c>
      <c r="V49" s="139" t="s">
        <v>561</v>
      </c>
      <c r="W49" s="139" t="s">
        <v>561</v>
      </c>
      <c r="X49" s="288" t="s">
        <v>581</v>
      </c>
      <c r="Y49" s="288" t="s">
        <v>559</v>
      </c>
      <c r="Z49" s="349" t="s">
        <v>476</v>
      </c>
      <c r="AA49" s="349" t="s">
        <v>476</v>
      </c>
    </row>
    <row r="50" spans="1:27" ht="63" x14ac:dyDescent="0.25">
      <c r="A50" s="139">
        <v>26</v>
      </c>
      <c r="B50" s="346" t="s">
        <v>606</v>
      </c>
      <c r="C50" s="346" t="s">
        <v>606</v>
      </c>
      <c r="D50" s="346" t="s">
        <v>608</v>
      </c>
      <c r="E50" s="346" t="s">
        <v>608</v>
      </c>
      <c r="F50" s="355" t="s">
        <v>71</v>
      </c>
      <c r="G50" s="355" t="s">
        <v>71</v>
      </c>
      <c r="H50" s="355" t="s">
        <v>71</v>
      </c>
      <c r="I50" s="355" t="s">
        <v>71</v>
      </c>
      <c r="J50" s="142">
        <v>2014</v>
      </c>
      <c r="K50" s="348" t="s">
        <v>554</v>
      </c>
      <c r="L50" s="348" t="s">
        <v>554</v>
      </c>
      <c r="M50" s="291" t="s">
        <v>605</v>
      </c>
      <c r="N50" s="291" t="s">
        <v>605</v>
      </c>
      <c r="O50" s="291" t="s">
        <v>594</v>
      </c>
      <c r="P50" s="291" t="s">
        <v>594</v>
      </c>
      <c r="Q50" s="354">
        <v>1</v>
      </c>
      <c r="R50" s="354">
        <v>1</v>
      </c>
      <c r="S50" s="290">
        <v>2024</v>
      </c>
      <c r="T50" s="355" t="s">
        <v>540</v>
      </c>
      <c r="U50" s="355" t="s">
        <v>540</v>
      </c>
      <c r="V50" s="139" t="s">
        <v>561</v>
      </c>
      <c r="W50" s="139" t="s">
        <v>561</v>
      </c>
      <c r="X50" s="288" t="s">
        <v>581</v>
      </c>
      <c r="Y50" s="288" t="s">
        <v>559</v>
      </c>
      <c r="Z50" s="349" t="s">
        <v>476</v>
      </c>
      <c r="AA50" s="349" t="s">
        <v>476</v>
      </c>
    </row>
    <row r="51" spans="1:27" ht="63" x14ac:dyDescent="0.25">
      <c r="A51" s="139">
        <v>27</v>
      </c>
      <c r="B51" s="346" t="s">
        <v>606</v>
      </c>
      <c r="C51" s="346" t="s">
        <v>606</v>
      </c>
      <c r="D51" s="346" t="s">
        <v>609</v>
      </c>
      <c r="E51" s="346" t="s">
        <v>609</v>
      </c>
      <c r="F51" s="355" t="s">
        <v>71</v>
      </c>
      <c r="G51" s="355" t="s">
        <v>71</v>
      </c>
      <c r="H51" s="355" t="s">
        <v>71</v>
      </c>
      <c r="I51" s="355" t="s">
        <v>71</v>
      </c>
      <c r="J51" s="142">
        <v>2014</v>
      </c>
      <c r="K51" s="348" t="s">
        <v>554</v>
      </c>
      <c r="L51" s="348" t="s">
        <v>554</v>
      </c>
      <c r="M51" s="291" t="s">
        <v>605</v>
      </c>
      <c r="N51" s="291" t="s">
        <v>605</v>
      </c>
      <c r="O51" s="291" t="s">
        <v>594</v>
      </c>
      <c r="P51" s="291" t="s">
        <v>594</v>
      </c>
      <c r="Q51" s="354">
        <v>1</v>
      </c>
      <c r="R51" s="354">
        <v>1</v>
      </c>
      <c r="S51" s="290">
        <v>2024</v>
      </c>
      <c r="T51" s="355" t="s">
        <v>540</v>
      </c>
      <c r="U51" s="355" t="s">
        <v>540</v>
      </c>
      <c r="V51" s="139" t="s">
        <v>561</v>
      </c>
      <c r="W51" s="139" t="s">
        <v>561</v>
      </c>
      <c r="X51" s="288" t="s">
        <v>581</v>
      </c>
      <c r="Y51" s="288" t="s">
        <v>559</v>
      </c>
      <c r="Z51" s="349" t="s">
        <v>476</v>
      </c>
      <c r="AA51" s="349" t="s">
        <v>476</v>
      </c>
    </row>
    <row r="52" spans="1:27" ht="63" x14ac:dyDescent="0.25">
      <c r="A52" s="139">
        <v>28</v>
      </c>
      <c r="B52" s="346" t="s">
        <v>606</v>
      </c>
      <c r="C52" s="346" t="s">
        <v>606</v>
      </c>
      <c r="D52" s="346" t="s">
        <v>610</v>
      </c>
      <c r="E52" s="346" t="s">
        <v>610</v>
      </c>
      <c r="F52" s="355" t="s">
        <v>71</v>
      </c>
      <c r="G52" s="355" t="s">
        <v>71</v>
      </c>
      <c r="H52" s="355" t="s">
        <v>71</v>
      </c>
      <c r="I52" s="355" t="s">
        <v>71</v>
      </c>
      <c r="J52" s="142">
        <v>2014</v>
      </c>
      <c r="K52" s="348" t="s">
        <v>554</v>
      </c>
      <c r="L52" s="348" t="s">
        <v>554</v>
      </c>
      <c r="M52" s="291" t="s">
        <v>605</v>
      </c>
      <c r="N52" s="291" t="s">
        <v>605</v>
      </c>
      <c r="O52" s="291" t="s">
        <v>594</v>
      </c>
      <c r="P52" s="291" t="s">
        <v>594</v>
      </c>
      <c r="Q52" s="354">
        <v>1</v>
      </c>
      <c r="R52" s="354">
        <v>1</v>
      </c>
      <c r="S52" s="290">
        <v>2024</v>
      </c>
      <c r="T52" s="355" t="s">
        <v>540</v>
      </c>
      <c r="U52" s="355" t="s">
        <v>540</v>
      </c>
      <c r="V52" s="139" t="s">
        <v>561</v>
      </c>
      <c r="W52" s="139" t="s">
        <v>561</v>
      </c>
      <c r="X52" s="288" t="s">
        <v>581</v>
      </c>
      <c r="Y52" s="288" t="s">
        <v>559</v>
      </c>
      <c r="Z52" s="349" t="s">
        <v>476</v>
      </c>
      <c r="AA52" s="349" t="s">
        <v>476</v>
      </c>
    </row>
    <row r="53" spans="1:27" ht="63" x14ac:dyDescent="0.25">
      <c r="A53" s="139">
        <v>29</v>
      </c>
      <c r="B53" s="346" t="s">
        <v>611</v>
      </c>
      <c r="C53" s="346" t="s">
        <v>611</v>
      </c>
      <c r="D53" s="346" t="s">
        <v>612</v>
      </c>
      <c r="E53" s="346" t="s">
        <v>612</v>
      </c>
      <c r="F53" s="355" t="s">
        <v>71</v>
      </c>
      <c r="G53" s="355" t="s">
        <v>71</v>
      </c>
      <c r="H53" s="355" t="s">
        <v>71</v>
      </c>
      <c r="I53" s="355" t="s">
        <v>71</v>
      </c>
      <c r="J53" s="142">
        <v>1995</v>
      </c>
      <c r="K53" s="348" t="s">
        <v>554</v>
      </c>
      <c r="L53" s="348" t="s">
        <v>554</v>
      </c>
      <c r="M53" s="291" t="s">
        <v>605</v>
      </c>
      <c r="N53" s="291" t="s">
        <v>605</v>
      </c>
      <c r="O53" s="291" t="s">
        <v>594</v>
      </c>
      <c r="P53" s="291" t="s">
        <v>594</v>
      </c>
      <c r="Q53" s="354">
        <v>20.29</v>
      </c>
      <c r="R53" s="354">
        <v>20.29</v>
      </c>
      <c r="S53" s="352" t="s">
        <v>613</v>
      </c>
      <c r="T53" s="351" t="s">
        <v>586</v>
      </c>
      <c r="U53" s="351" t="s">
        <v>62</v>
      </c>
      <c r="V53" s="288" t="s">
        <v>561</v>
      </c>
      <c r="W53" s="288" t="s">
        <v>561</v>
      </c>
      <c r="X53" s="288" t="s">
        <v>581</v>
      </c>
      <c r="Y53" s="288" t="s">
        <v>559</v>
      </c>
      <c r="Z53" s="349" t="s">
        <v>476</v>
      </c>
      <c r="AA53" s="349" t="s">
        <v>476</v>
      </c>
    </row>
    <row r="54" spans="1:27" ht="63" x14ac:dyDescent="0.25">
      <c r="A54" s="139">
        <v>30</v>
      </c>
      <c r="B54" s="346" t="s">
        <v>611</v>
      </c>
      <c r="C54" s="346" t="s">
        <v>611</v>
      </c>
      <c r="D54" s="346" t="s">
        <v>614</v>
      </c>
      <c r="E54" s="346" t="s">
        <v>614</v>
      </c>
      <c r="F54" s="355" t="s">
        <v>71</v>
      </c>
      <c r="G54" s="355" t="s">
        <v>71</v>
      </c>
      <c r="H54" s="355" t="s">
        <v>71</v>
      </c>
      <c r="I54" s="355" t="s">
        <v>71</v>
      </c>
      <c r="J54" s="142">
        <v>1995</v>
      </c>
      <c r="K54" s="348" t="s">
        <v>554</v>
      </c>
      <c r="L54" s="348" t="s">
        <v>554</v>
      </c>
      <c r="M54" s="291" t="s">
        <v>605</v>
      </c>
      <c r="N54" s="291" t="s">
        <v>605</v>
      </c>
      <c r="O54" s="291" t="s">
        <v>594</v>
      </c>
      <c r="P54" s="291" t="s">
        <v>594</v>
      </c>
      <c r="Q54" s="354">
        <v>20.29</v>
      </c>
      <c r="R54" s="354">
        <v>20.29</v>
      </c>
      <c r="S54" s="352" t="s">
        <v>613</v>
      </c>
      <c r="T54" s="351" t="s">
        <v>586</v>
      </c>
      <c r="U54" s="351" t="s">
        <v>62</v>
      </c>
      <c r="V54" s="288" t="s">
        <v>561</v>
      </c>
      <c r="W54" s="288" t="s">
        <v>561</v>
      </c>
      <c r="X54" s="288" t="s">
        <v>581</v>
      </c>
      <c r="Y54" s="288" t="s">
        <v>559</v>
      </c>
      <c r="Z54" s="349" t="s">
        <v>476</v>
      </c>
      <c r="AA54" s="349" t="s">
        <v>476</v>
      </c>
    </row>
    <row r="55" spans="1:27" ht="63" x14ac:dyDescent="0.25">
      <c r="A55" s="139">
        <v>31</v>
      </c>
      <c r="B55" s="346" t="s">
        <v>615</v>
      </c>
      <c r="C55" s="346" t="s">
        <v>615</v>
      </c>
      <c r="D55" s="346" t="s">
        <v>616</v>
      </c>
      <c r="E55" s="346" t="s">
        <v>616</v>
      </c>
      <c r="F55" s="347" t="s">
        <v>71</v>
      </c>
      <c r="G55" s="347" t="s">
        <v>71</v>
      </c>
      <c r="H55" s="347" t="s">
        <v>71</v>
      </c>
      <c r="I55" s="347" t="s">
        <v>71</v>
      </c>
      <c r="J55" s="290">
        <v>1981</v>
      </c>
      <c r="K55" s="348" t="s">
        <v>554</v>
      </c>
      <c r="L55" s="348" t="s">
        <v>554</v>
      </c>
      <c r="M55" s="291" t="s">
        <v>564</v>
      </c>
      <c r="N55" s="291" t="s">
        <v>564</v>
      </c>
      <c r="O55" s="291" t="s">
        <v>594</v>
      </c>
      <c r="P55" s="291" t="s">
        <v>594</v>
      </c>
      <c r="Q55" s="354">
        <v>8.6</v>
      </c>
      <c r="R55" s="354">
        <v>8.6</v>
      </c>
      <c r="S55" s="290">
        <v>2024</v>
      </c>
      <c r="T55" s="347" t="s">
        <v>540</v>
      </c>
      <c r="U55" s="347" t="s">
        <v>540</v>
      </c>
      <c r="V55" s="288" t="s">
        <v>561</v>
      </c>
      <c r="W55" s="288" t="s">
        <v>561</v>
      </c>
      <c r="X55" s="288" t="s">
        <v>617</v>
      </c>
      <c r="Y55" s="288" t="s">
        <v>559</v>
      </c>
      <c r="Z55" s="349" t="s">
        <v>476</v>
      </c>
      <c r="AA55" s="349" t="s">
        <v>476</v>
      </c>
    </row>
    <row r="56" spans="1:27" ht="63" x14ac:dyDescent="0.25">
      <c r="A56" s="139">
        <v>32</v>
      </c>
      <c r="B56" s="346" t="s">
        <v>618</v>
      </c>
      <c r="C56" s="346" t="s">
        <v>618</v>
      </c>
      <c r="D56" s="346" t="s">
        <v>619</v>
      </c>
      <c r="E56" s="346" t="s">
        <v>619</v>
      </c>
      <c r="F56" s="347" t="s">
        <v>71</v>
      </c>
      <c r="G56" s="347" t="s">
        <v>71</v>
      </c>
      <c r="H56" s="347" t="s">
        <v>71</v>
      </c>
      <c r="I56" s="347" t="s">
        <v>71</v>
      </c>
      <c r="J56" s="353">
        <v>2015</v>
      </c>
      <c r="K56" s="348" t="s">
        <v>554</v>
      </c>
      <c r="L56" s="348" t="s">
        <v>554</v>
      </c>
      <c r="M56" s="291" t="s">
        <v>555</v>
      </c>
      <c r="N56" s="291" t="s">
        <v>555</v>
      </c>
      <c r="O56" s="291" t="s">
        <v>594</v>
      </c>
      <c r="P56" s="291" t="s">
        <v>594</v>
      </c>
      <c r="Q56" s="354">
        <v>9.39</v>
      </c>
      <c r="R56" s="354">
        <v>9.39</v>
      </c>
      <c r="S56" s="290">
        <v>2024</v>
      </c>
      <c r="T56" s="352" t="s">
        <v>620</v>
      </c>
      <c r="U56" s="351" t="s">
        <v>63</v>
      </c>
      <c r="V56" s="288" t="s">
        <v>561</v>
      </c>
      <c r="W56" s="288" t="s">
        <v>561</v>
      </c>
      <c r="X56" s="288" t="s">
        <v>581</v>
      </c>
      <c r="Y56" s="288" t="s">
        <v>559</v>
      </c>
      <c r="Z56" s="349" t="s">
        <v>476</v>
      </c>
      <c r="AA56" s="349" t="s">
        <v>476</v>
      </c>
    </row>
    <row r="57" spans="1:27" ht="63" x14ac:dyDescent="0.25">
      <c r="A57" s="139">
        <v>33</v>
      </c>
      <c r="B57" s="346" t="s">
        <v>621</v>
      </c>
      <c r="C57" s="346" t="s">
        <v>621</v>
      </c>
      <c r="D57" s="346" t="s">
        <v>622</v>
      </c>
      <c r="E57" s="346" t="s">
        <v>622</v>
      </c>
      <c r="F57" s="351" t="s">
        <v>71</v>
      </c>
      <c r="G57" s="351" t="s">
        <v>71</v>
      </c>
      <c r="H57" s="351" t="s">
        <v>71</v>
      </c>
      <c r="I57" s="351" t="s">
        <v>71</v>
      </c>
      <c r="J57" s="353">
        <v>1972</v>
      </c>
      <c r="K57" s="348" t="s">
        <v>554</v>
      </c>
      <c r="L57" s="348" t="s">
        <v>554</v>
      </c>
      <c r="M57" s="291" t="s">
        <v>555</v>
      </c>
      <c r="N57" s="291" t="s">
        <v>555</v>
      </c>
      <c r="O57" s="291" t="s">
        <v>594</v>
      </c>
      <c r="P57" s="291" t="s">
        <v>594</v>
      </c>
      <c r="Q57" s="354">
        <v>3.45</v>
      </c>
      <c r="R57" s="354">
        <v>3.45</v>
      </c>
      <c r="S57" s="290">
        <v>2024</v>
      </c>
      <c r="T57" s="352" t="s">
        <v>540</v>
      </c>
      <c r="U57" s="351" t="s">
        <v>540</v>
      </c>
      <c r="V57" s="288" t="s">
        <v>561</v>
      </c>
      <c r="W57" s="288" t="s">
        <v>561</v>
      </c>
      <c r="X57" s="288" t="s">
        <v>581</v>
      </c>
      <c r="Y57" s="288" t="s">
        <v>559</v>
      </c>
      <c r="Z57" s="349" t="s">
        <v>476</v>
      </c>
      <c r="AA57" s="349" t="s">
        <v>476</v>
      </c>
    </row>
    <row r="58" spans="1:27" ht="63" x14ac:dyDescent="0.25">
      <c r="A58" s="139">
        <v>34</v>
      </c>
      <c r="B58" s="346" t="s">
        <v>623</v>
      </c>
      <c r="C58" s="346" t="s">
        <v>623</v>
      </c>
      <c r="D58" s="346" t="s">
        <v>624</v>
      </c>
      <c r="E58" s="346" t="s">
        <v>624</v>
      </c>
      <c r="F58" s="347" t="s">
        <v>71</v>
      </c>
      <c r="G58" s="347" t="s">
        <v>71</v>
      </c>
      <c r="H58" s="347" t="s">
        <v>71</v>
      </c>
      <c r="I58" s="347" t="s">
        <v>71</v>
      </c>
      <c r="J58" s="290">
        <v>1976</v>
      </c>
      <c r="K58" s="348" t="s">
        <v>554</v>
      </c>
      <c r="L58" s="348" t="s">
        <v>554</v>
      </c>
      <c r="M58" s="291" t="s">
        <v>555</v>
      </c>
      <c r="N58" s="291" t="s">
        <v>555</v>
      </c>
      <c r="O58" s="291" t="s">
        <v>594</v>
      </c>
      <c r="P58" s="291" t="s">
        <v>594</v>
      </c>
      <c r="Q58" s="354">
        <v>23.7</v>
      </c>
      <c r="R58" s="354">
        <v>23.7</v>
      </c>
      <c r="S58" s="290">
        <v>2024</v>
      </c>
      <c r="T58" s="347" t="s">
        <v>540</v>
      </c>
      <c r="U58" s="347" t="s">
        <v>540</v>
      </c>
      <c r="V58" s="288" t="s">
        <v>561</v>
      </c>
      <c r="W58" s="288" t="s">
        <v>561</v>
      </c>
      <c r="X58" s="288" t="s">
        <v>581</v>
      </c>
      <c r="Y58" s="288" t="s">
        <v>559</v>
      </c>
      <c r="Z58" s="349" t="s">
        <v>476</v>
      </c>
      <c r="AA58" s="349" t="s">
        <v>476</v>
      </c>
    </row>
    <row r="59" spans="1:27" ht="63" x14ac:dyDescent="0.25">
      <c r="A59" s="139">
        <v>35</v>
      </c>
      <c r="B59" s="346" t="s">
        <v>623</v>
      </c>
      <c r="C59" s="346" t="s">
        <v>623</v>
      </c>
      <c r="D59" s="346" t="s">
        <v>625</v>
      </c>
      <c r="E59" s="346" t="s">
        <v>625</v>
      </c>
      <c r="F59" s="347" t="s">
        <v>71</v>
      </c>
      <c r="G59" s="347" t="s">
        <v>71</v>
      </c>
      <c r="H59" s="347" t="s">
        <v>71</v>
      </c>
      <c r="I59" s="347" t="s">
        <v>71</v>
      </c>
      <c r="J59" s="290">
        <v>1976</v>
      </c>
      <c r="K59" s="348" t="s">
        <v>554</v>
      </c>
      <c r="L59" s="348" t="s">
        <v>554</v>
      </c>
      <c r="M59" s="291" t="s">
        <v>555</v>
      </c>
      <c r="N59" s="291" t="s">
        <v>555</v>
      </c>
      <c r="O59" s="291" t="s">
        <v>594</v>
      </c>
      <c r="P59" s="291" t="s">
        <v>594</v>
      </c>
      <c r="Q59" s="354">
        <v>23.7</v>
      </c>
      <c r="R59" s="354">
        <v>23.7</v>
      </c>
      <c r="S59" s="290">
        <v>2024</v>
      </c>
      <c r="T59" s="347" t="s">
        <v>540</v>
      </c>
      <c r="U59" s="347" t="s">
        <v>540</v>
      </c>
      <c r="V59" s="288" t="s">
        <v>561</v>
      </c>
      <c r="W59" s="288" t="s">
        <v>561</v>
      </c>
      <c r="X59" s="288" t="s">
        <v>581</v>
      </c>
      <c r="Y59" s="288" t="s">
        <v>559</v>
      </c>
      <c r="Z59" s="349" t="s">
        <v>476</v>
      </c>
      <c r="AA59" s="349" t="s">
        <v>476</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6:W59">
      <formula1>INDIRECT("Тип_оп")</formula1>
    </dataValidation>
    <dataValidation type="list" allowBlank="1" showInputMessage="1" showErrorMessage="1" sqref="K25:L59">
      <formula1>INDIRECT("Цепность")</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79" t="str">
        <f>'1. паспорт местоположение'!A5:C5</f>
        <v>Год раскрытия информации: 2025 год</v>
      </c>
      <c r="B5" s="379"/>
      <c r="C5" s="37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80" customFormat="1" ht="18.75" x14ac:dyDescent="0.3">
      <c r="A6" s="93"/>
      <c r="G6" s="92"/>
    </row>
    <row r="7" spans="1:29" s="80" customFormat="1" ht="18.75" x14ac:dyDescent="0.2">
      <c r="A7" s="380" t="s">
        <v>9</v>
      </c>
      <c r="B7" s="380"/>
      <c r="C7" s="380"/>
      <c r="D7" s="79"/>
      <c r="E7" s="79"/>
      <c r="F7" s="79"/>
      <c r="G7" s="79"/>
      <c r="H7" s="79"/>
      <c r="I7" s="79"/>
      <c r="J7" s="79"/>
      <c r="K7" s="79"/>
      <c r="L7" s="79"/>
      <c r="M7" s="79"/>
      <c r="N7" s="79"/>
      <c r="O7" s="79"/>
      <c r="P7" s="79"/>
      <c r="Q7" s="79"/>
      <c r="R7" s="79"/>
      <c r="S7" s="79"/>
      <c r="T7" s="79"/>
      <c r="U7" s="79"/>
    </row>
    <row r="8" spans="1:29" s="80" customFormat="1" ht="18.75" x14ac:dyDescent="0.2">
      <c r="A8" s="380"/>
      <c r="B8" s="380"/>
      <c r="C8" s="380"/>
      <c r="D8" s="106"/>
      <c r="E8" s="106"/>
      <c r="F8" s="106"/>
      <c r="G8" s="106"/>
      <c r="H8" s="79"/>
      <c r="I8" s="79"/>
      <c r="J8" s="79"/>
      <c r="K8" s="79"/>
      <c r="L8" s="79"/>
      <c r="M8" s="79"/>
      <c r="N8" s="79"/>
      <c r="O8" s="79"/>
      <c r="P8" s="79"/>
      <c r="Q8" s="79"/>
      <c r="R8" s="79"/>
      <c r="S8" s="79"/>
      <c r="T8" s="79"/>
      <c r="U8" s="79"/>
    </row>
    <row r="9" spans="1:29" s="80" customFormat="1" ht="18.75" x14ac:dyDescent="0.2">
      <c r="A9" s="405" t="str">
        <f>'1. паспорт местоположение'!A9:C9</f>
        <v>АО "Россети Тюмень"</v>
      </c>
      <c r="B9" s="405"/>
      <c r="C9" s="405"/>
      <c r="D9" s="78"/>
      <c r="E9" s="78"/>
      <c r="F9" s="78"/>
      <c r="G9" s="78"/>
      <c r="H9" s="79"/>
      <c r="I9" s="79"/>
      <c r="J9" s="79"/>
      <c r="K9" s="79"/>
      <c r="L9" s="79"/>
      <c r="M9" s="79"/>
      <c r="N9" s="79"/>
      <c r="O9" s="79"/>
      <c r="P9" s="79"/>
      <c r="Q9" s="79"/>
      <c r="R9" s="79"/>
      <c r="S9" s="79"/>
      <c r="T9" s="79"/>
      <c r="U9" s="79"/>
    </row>
    <row r="10" spans="1:29" s="80" customFormat="1" ht="18.75" x14ac:dyDescent="0.2">
      <c r="A10" s="385" t="s">
        <v>8</v>
      </c>
      <c r="B10" s="385"/>
      <c r="C10" s="385"/>
      <c r="D10" s="94"/>
      <c r="E10" s="94"/>
      <c r="F10" s="94"/>
      <c r="G10" s="94"/>
      <c r="H10" s="79"/>
      <c r="I10" s="79"/>
      <c r="J10" s="79"/>
      <c r="K10" s="79"/>
      <c r="L10" s="79"/>
      <c r="M10" s="79"/>
      <c r="N10" s="79"/>
      <c r="O10" s="79"/>
      <c r="P10" s="79"/>
      <c r="Q10" s="79"/>
      <c r="R10" s="79"/>
      <c r="S10" s="79"/>
      <c r="T10" s="79"/>
      <c r="U10" s="79"/>
    </row>
    <row r="11" spans="1:29" s="80" customFormat="1" ht="18.75" x14ac:dyDescent="0.2">
      <c r="A11" s="380"/>
      <c r="B11" s="380"/>
      <c r="C11" s="380"/>
      <c r="D11" s="106"/>
      <c r="E11" s="106"/>
      <c r="F11" s="106"/>
      <c r="G11" s="106"/>
      <c r="H11" s="79"/>
      <c r="I11" s="79"/>
      <c r="J11" s="79"/>
      <c r="K11" s="79"/>
      <c r="L11" s="79"/>
      <c r="M11" s="79"/>
      <c r="N11" s="79"/>
      <c r="O11" s="79"/>
      <c r="P11" s="79"/>
      <c r="Q11" s="79"/>
      <c r="R11" s="79"/>
      <c r="S11" s="79"/>
      <c r="T11" s="79"/>
      <c r="U11" s="79"/>
    </row>
    <row r="12" spans="1:29" s="80" customFormat="1" ht="18.75" x14ac:dyDescent="0.2">
      <c r="A12" s="405" t="str">
        <f>'1. паспорт местоположение'!A12:C12</f>
        <v>O_TP3300.VL.0117</v>
      </c>
      <c r="B12" s="405"/>
      <c r="C12" s="405"/>
      <c r="D12" s="78"/>
      <c r="E12" s="78"/>
      <c r="F12" s="78"/>
      <c r="G12" s="78"/>
      <c r="H12" s="79"/>
      <c r="I12" s="79"/>
      <c r="J12" s="79"/>
      <c r="K12" s="79"/>
      <c r="L12" s="79"/>
      <c r="M12" s="79"/>
      <c r="N12" s="79"/>
      <c r="O12" s="79"/>
      <c r="P12" s="79"/>
      <c r="Q12" s="79"/>
      <c r="R12" s="79"/>
      <c r="S12" s="79"/>
      <c r="T12" s="79"/>
      <c r="U12" s="79"/>
    </row>
    <row r="13" spans="1:29" s="80" customFormat="1" ht="18.75" x14ac:dyDescent="0.2">
      <c r="A13" s="385" t="s">
        <v>7</v>
      </c>
      <c r="B13" s="385"/>
      <c r="C13" s="385"/>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7"/>
      <c r="B14" s="387"/>
      <c r="C14" s="387"/>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6" t="str">
        <f>'1. паспорт местоположение'!A15:C15</f>
        <v>Реконструкция ВЛ 10 кВ с установкой дополнительного оборудования (реклоузеры 10 кВ - 35 шт.)</v>
      </c>
      <c r="B15" s="406"/>
      <c r="C15" s="406"/>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5" t="s">
        <v>6</v>
      </c>
      <c r="B16" s="385"/>
      <c r="C16" s="385"/>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8"/>
      <c r="B17" s="388"/>
      <c r="C17" s="388"/>
      <c r="D17" s="98"/>
      <c r="E17" s="98"/>
      <c r="F17" s="98"/>
      <c r="G17" s="98"/>
      <c r="H17" s="98"/>
      <c r="I17" s="98"/>
      <c r="J17" s="98"/>
      <c r="K17" s="98"/>
      <c r="L17" s="98"/>
      <c r="M17" s="98"/>
      <c r="N17" s="98"/>
      <c r="O17" s="98"/>
      <c r="P17" s="98"/>
      <c r="Q17" s="98"/>
      <c r="R17" s="98"/>
    </row>
    <row r="18" spans="1:21" s="97" customFormat="1" ht="27.75" customHeight="1" x14ac:dyDescent="0.2">
      <c r="A18" s="389" t="s">
        <v>405</v>
      </c>
      <c r="B18" s="389"/>
      <c r="C18" s="389"/>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74" t="s">
        <v>5</v>
      </c>
      <c r="B20" s="275" t="s">
        <v>67</v>
      </c>
      <c r="C20" s="27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76">
        <v>1</v>
      </c>
      <c r="B21" s="275">
        <v>2</v>
      </c>
      <c r="C21" s="276">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79" t="s">
        <v>65</v>
      </c>
      <c r="B22" s="22" t="s">
        <v>417</v>
      </c>
      <c r="C22" s="286" t="s">
        <v>548</v>
      </c>
      <c r="D22" s="102"/>
      <c r="E22" s="102"/>
      <c r="F22" s="95"/>
      <c r="G22" s="95"/>
      <c r="H22" s="95"/>
      <c r="I22" s="95"/>
      <c r="J22" s="95"/>
      <c r="K22" s="95"/>
      <c r="L22" s="95"/>
      <c r="M22" s="95"/>
      <c r="N22" s="95"/>
      <c r="O22" s="95"/>
      <c r="P22" s="95"/>
      <c r="Q22" s="103"/>
      <c r="R22" s="103"/>
      <c r="S22" s="103"/>
      <c r="T22" s="103"/>
      <c r="U22" s="103"/>
    </row>
    <row r="23" spans="1:21" ht="42.75" customHeight="1" x14ac:dyDescent="0.25">
      <c r="A23" s="279" t="s">
        <v>63</v>
      </c>
      <c r="B23" s="281" t="s">
        <v>60</v>
      </c>
      <c r="C23" s="274" t="s">
        <v>546</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79" t="s">
        <v>62</v>
      </c>
      <c r="B24" s="281" t="s">
        <v>437</v>
      </c>
      <c r="C24" s="274" t="s">
        <v>547</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79" t="s">
        <v>61</v>
      </c>
      <c r="B25" s="281" t="s">
        <v>438</v>
      </c>
      <c r="C25" s="282" t="s">
        <v>544</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79" t="s">
        <v>59</v>
      </c>
      <c r="B26" s="281" t="s">
        <v>227</v>
      </c>
      <c r="C26" s="274" t="s">
        <v>528</v>
      </c>
      <c r="D26" s="104"/>
      <c r="E26" s="104"/>
      <c r="F26" s="104"/>
      <c r="G26" s="104"/>
      <c r="H26" s="104"/>
      <c r="I26" s="104"/>
      <c r="J26" s="104"/>
      <c r="K26" s="104"/>
      <c r="L26" s="104"/>
      <c r="M26" s="104"/>
      <c r="N26" s="104"/>
      <c r="O26" s="104"/>
      <c r="P26" s="104"/>
      <c r="Q26" s="104"/>
      <c r="R26" s="104"/>
      <c r="S26" s="104"/>
      <c r="T26" s="104"/>
      <c r="U26" s="104"/>
    </row>
    <row r="27" spans="1:21" ht="31.5" x14ac:dyDescent="0.25">
      <c r="A27" s="279" t="s">
        <v>58</v>
      </c>
      <c r="B27" s="281" t="s">
        <v>418</v>
      </c>
      <c r="C27" s="27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79" t="s">
        <v>56</v>
      </c>
      <c r="B28" s="281" t="s">
        <v>57</v>
      </c>
      <c r="C28" s="241">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79" t="s">
        <v>54</v>
      </c>
      <c r="B29" s="274" t="s">
        <v>55</v>
      </c>
      <c r="C29" s="24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79" t="s">
        <v>73</v>
      </c>
      <c r="B30" s="274" t="s">
        <v>53</v>
      </c>
      <c r="C30" s="241" t="s">
        <v>524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1" t="s">
        <v>69</v>
      </c>
    </row>
    <row r="2" spans="1:28" ht="18.75" x14ac:dyDescent="0.3">
      <c r="Z2" s="92" t="s">
        <v>10</v>
      </c>
    </row>
    <row r="3" spans="1:28" ht="18.75" x14ac:dyDescent="0.3">
      <c r="Z3" s="92"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79"/>
      <c r="AB6" s="79"/>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79"/>
      <c r="AB7" s="79"/>
    </row>
    <row r="8" spans="1:28" x14ac:dyDescent="0.25">
      <c r="A8" s="405" t="s">
        <v>529</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78"/>
      <c r="AB8" s="78"/>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94"/>
      <c r="AB9" s="94"/>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79"/>
      <c r="AB10" s="79"/>
    </row>
    <row r="11" spans="1:28" ht="15.75" x14ac:dyDescent="0.25">
      <c r="A11" s="386" t="str">
        <f>'1. паспорт местоположение'!A12:C12</f>
        <v>O_TP3300.VL.0117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78"/>
      <c r="AB11" s="78"/>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94"/>
      <c r="AB12" s="94"/>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49"/>
      <c r="AB13" s="149"/>
    </row>
    <row r="14" spans="1:28" ht="15.75" x14ac:dyDescent="0.25">
      <c r="A14" s="386" t="str">
        <f>'1. паспорт местоположение'!A15:C15</f>
        <v>Реконструкция ВЛ 10 кВ с установкой дополнительного оборудования (реклоузеры 10 кВ - 35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78"/>
      <c r="AB14" s="78"/>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94"/>
      <c r="AB15" s="9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50"/>
      <c r="AB16" s="15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50"/>
      <c r="AB17" s="15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50"/>
      <c r="AB18" s="15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50"/>
      <c r="AB19" s="15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0"/>
      <c r="AB20" s="15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0"/>
      <c r="AB21" s="150"/>
    </row>
    <row r="22" spans="1:28" x14ac:dyDescent="0.25">
      <c r="A22" s="411" t="s">
        <v>436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1"/>
      <c r="AB22" s="151"/>
    </row>
    <row r="23" spans="1:28" ht="32.25" customHeight="1" x14ac:dyDescent="0.25">
      <c r="A23" s="413" t="s">
        <v>302</v>
      </c>
      <c r="B23" s="414"/>
      <c r="C23" s="414"/>
      <c r="D23" s="414"/>
      <c r="E23" s="414"/>
      <c r="F23" s="414"/>
      <c r="G23" s="414"/>
      <c r="H23" s="414"/>
      <c r="I23" s="414"/>
      <c r="J23" s="414"/>
      <c r="K23" s="414"/>
      <c r="L23" s="415"/>
      <c r="M23" s="412" t="s">
        <v>303</v>
      </c>
      <c r="N23" s="412"/>
      <c r="O23" s="412"/>
      <c r="P23" s="412"/>
      <c r="Q23" s="412"/>
      <c r="R23" s="412"/>
      <c r="S23" s="412"/>
      <c r="T23" s="412"/>
      <c r="U23" s="412"/>
      <c r="V23" s="412"/>
      <c r="W23" s="412"/>
      <c r="X23" s="412"/>
      <c r="Y23" s="412"/>
      <c r="Z23" s="412"/>
    </row>
    <row r="24" spans="1:28" ht="151.5" customHeight="1" x14ac:dyDescent="0.25">
      <c r="A24" s="297" t="s">
        <v>230</v>
      </c>
      <c r="B24" s="152" t="s">
        <v>237</v>
      </c>
      <c r="C24" s="297" t="s">
        <v>296</v>
      </c>
      <c r="D24" s="297" t="s">
        <v>231</v>
      </c>
      <c r="E24" s="297" t="s">
        <v>297</v>
      </c>
      <c r="F24" s="297" t="s">
        <v>299</v>
      </c>
      <c r="G24" s="297" t="s">
        <v>298</v>
      </c>
      <c r="H24" s="297" t="s">
        <v>232</v>
      </c>
      <c r="I24" s="297" t="s">
        <v>300</v>
      </c>
      <c r="J24" s="297" t="s">
        <v>238</v>
      </c>
      <c r="K24" s="152" t="s">
        <v>236</v>
      </c>
      <c r="L24" s="152" t="s">
        <v>233</v>
      </c>
      <c r="M24" s="153" t="s">
        <v>245</v>
      </c>
      <c r="N24" s="152" t="s">
        <v>447</v>
      </c>
      <c r="O24" s="297" t="s">
        <v>243</v>
      </c>
      <c r="P24" s="297" t="s">
        <v>244</v>
      </c>
      <c r="Q24" s="297" t="s">
        <v>242</v>
      </c>
      <c r="R24" s="297" t="s">
        <v>232</v>
      </c>
      <c r="S24" s="297" t="s">
        <v>241</v>
      </c>
      <c r="T24" s="297" t="s">
        <v>240</v>
      </c>
      <c r="U24" s="297" t="s">
        <v>295</v>
      </c>
      <c r="V24" s="297" t="s">
        <v>242</v>
      </c>
      <c r="W24" s="154" t="s">
        <v>235</v>
      </c>
      <c r="X24" s="154" t="s">
        <v>247</v>
      </c>
      <c r="Y24" s="154" t="s">
        <v>248</v>
      </c>
      <c r="Z24" s="155" t="s">
        <v>246</v>
      </c>
    </row>
    <row r="25" spans="1:28" ht="16.5" customHeight="1" x14ac:dyDescent="0.25">
      <c r="A25" s="297">
        <v>1</v>
      </c>
      <c r="B25" s="152">
        <v>2</v>
      </c>
      <c r="C25" s="297">
        <v>3</v>
      </c>
      <c r="D25" s="152">
        <v>4</v>
      </c>
      <c r="E25" s="297">
        <v>5</v>
      </c>
      <c r="F25" s="152">
        <v>6</v>
      </c>
      <c r="G25" s="297">
        <v>7</v>
      </c>
      <c r="H25" s="152">
        <v>8</v>
      </c>
      <c r="I25" s="297">
        <v>9</v>
      </c>
      <c r="J25" s="152">
        <v>10</v>
      </c>
      <c r="K25" s="297">
        <v>11</v>
      </c>
      <c r="L25" s="152">
        <v>12</v>
      </c>
      <c r="M25" s="297">
        <v>13</v>
      </c>
      <c r="N25" s="152">
        <v>14</v>
      </c>
      <c r="O25" s="297">
        <v>15</v>
      </c>
      <c r="P25" s="152">
        <v>16</v>
      </c>
      <c r="Q25" s="297">
        <v>17</v>
      </c>
      <c r="R25" s="152">
        <v>18</v>
      </c>
      <c r="S25" s="297">
        <v>19</v>
      </c>
      <c r="T25" s="152">
        <v>20</v>
      </c>
      <c r="U25" s="297">
        <v>21</v>
      </c>
      <c r="V25" s="152">
        <v>22</v>
      </c>
      <c r="W25" s="297">
        <v>23</v>
      </c>
      <c r="X25" s="152">
        <v>24</v>
      </c>
      <c r="Y25" s="297">
        <v>25</v>
      </c>
      <c r="Z25" s="152">
        <v>26</v>
      </c>
    </row>
    <row r="26" spans="1:28" s="298" customFormat="1" ht="45.75" customHeight="1" x14ac:dyDescent="0.25">
      <c r="A26" s="333" t="s">
        <v>534</v>
      </c>
      <c r="B26" s="333" t="s">
        <v>535</v>
      </c>
      <c r="C26" s="157">
        <v>8.1999999999999993</v>
      </c>
      <c r="D26" s="157">
        <v>320</v>
      </c>
      <c r="E26" s="157"/>
      <c r="F26" s="157">
        <f>C26*D26</f>
        <v>2624</v>
      </c>
      <c r="G26" s="157"/>
      <c r="H26" s="157">
        <v>652</v>
      </c>
      <c r="I26" s="157">
        <v>3.4924792634043737E-4</v>
      </c>
      <c r="J26" s="157">
        <v>3.8805325148937486E-4</v>
      </c>
      <c r="K26" s="159" t="s">
        <v>530</v>
      </c>
      <c r="L26" s="157"/>
      <c r="M26" s="334" t="s">
        <v>536</v>
      </c>
      <c r="N26" s="335"/>
      <c r="O26" s="335">
        <v>14.559279999999992</v>
      </c>
      <c r="P26" s="335">
        <v>0.20798971428571417</v>
      </c>
      <c r="Q26" s="335">
        <v>9.1717141937406199E-7</v>
      </c>
      <c r="R26" s="335">
        <v>226773</v>
      </c>
      <c r="S26" s="335">
        <v>6.4201999356184344E-5</v>
      </c>
      <c r="T26" s="335">
        <v>3.08678722775639E-6</v>
      </c>
      <c r="U26" s="335"/>
      <c r="V26" s="335"/>
      <c r="W26" s="335">
        <v>-2.8503999999999998E-6</v>
      </c>
      <c r="X26" s="335">
        <v>-7.8374528713735802E-6</v>
      </c>
      <c r="Y26" s="335"/>
      <c r="Z26" s="336" t="s">
        <v>537</v>
      </c>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59"/>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59"/>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59"/>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59"/>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5" t="s">
        <v>9</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0" t="str">
        <f>'3.4. Паспорт надежность'!A11:Z11</f>
        <v>O_TP3300.VL.0117</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12" x14ac:dyDescent="0.2">
      <c r="A15" s="416" t="str">
        <f>'1. паспорт местоположение'!A15:C15</f>
        <v>Реконструкция ВЛ 10 кВ с установкой дополнительного оборудования (реклоузеры 10 кВ - 35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414</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21" t="s">
        <v>5</v>
      </c>
      <c r="B19" s="421" t="s">
        <v>88</v>
      </c>
      <c r="C19" s="421" t="s">
        <v>87</v>
      </c>
      <c r="D19" s="421" t="s">
        <v>76</v>
      </c>
      <c r="E19" s="422" t="s">
        <v>86</v>
      </c>
      <c r="F19" s="423"/>
      <c r="G19" s="423"/>
      <c r="H19" s="423"/>
      <c r="I19" s="424"/>
      <c r="J19" s="421" t="s">
        <v>85</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5" customFormat="1" ht="27.75" x14ac:dyDescent="0.4">
      <c r="A1" s="68"/>
      <c r="B1" s="68"/>
      <c r="C1" s="68"/>
      <c r="D1" s="68"/>
      <c r="E1" s="68"/>
      <c r="F1" s="68"/>
      <c r="G1" s="68"/>
      <c r="H1" s="68"/>
      <c r="I1" s="68"/>
      <c r="J1" s="92"/>
      <c r="K1" s="80"/>
      <c r="L1" s="91"/>
      <c r="T1" s="161"/>
      <c r="U1" s="427"/>
      <c r="V1" s="427"/>
      <c r="W1" s="427"/>
      <c r="X1" s="427"/>
      <c r="Y1" s="427"/>
      <c r="AX1" s="80"/>
      <c r="AY1" s="80"/>
      <c r="AZ1" s="91" t="s">
        <v>69</v>
      </c>
    </row>
    <row r="2" spans="1:52" s="235" customFormat="1" ht="27.75" x14ac:dyDescent="0.4">
      <c r="A2" s="68"/>
      <c r="B2" s="68"/>
      <c r="C2" s="68"/>
      <c r="D2" s="68"/>
      <c r="E2" s="68"/>
      <c r="F2" s="68"/>
      <c r="G2" s="68"/>
      <c r="H2" s="68"/>
      <c r="I2" s="68"/>
      <c r="J2" s="80"/>
      <c r="K2" s="80"/>
      <c r="L2" s="92"/>
      <c r="T2" s="161"/>
      <c r="U2" s="427"/>
      <c r="V2" s="427"/>
      <c r="W2" s="427"/>
      <c r="X2" s="427"/>
      <c r="Y2" s="427"/>
      <c r="AX2" s="80"/>
      <c r="AY2" s="80"/>
      <c r="AZ2" s="92" t="s">
        <v>10</v>
      </c>
    </row>
    <row r="3" spans="1:52" s="235" customFormat="1" ht="27.75" x14ac:dyDescent="0.4">
      <c r="A3" s="68"/>
      <c r="B3" s="68"/>
      <c r="C3" s="68"/>
      <c r="D3" s="68"/>
      <c r="E3" s="68"/>
      <c r="F3" s="68"/>
      <c r="G3" s="68"/>
      <c r="H3" s="68"/>
      <c r="I3" s="68"/>
      <c r="J3" s="80"/>
      <c r="K3" s="80"/>
      <c r="T3" s="161"/>
      <c r="U3" s="233"/>
      <c r="V3" s="233"/>
      <c r="W3" s="233"/>
      <c r="X3" s="233"/>
      <c r="Y3" s="233"/>
      <c r="AX3" s="80"/>
      <c r="AY3" s="80"/>
      <c r="AZ3" s="92" t="s">
        <v>292</v>
      </c>
    </row>
    <row r="4" spans="1:52" s="235" customFormat="1" ht="27.75" x14ac:dyDescent="0.4">
      <c r="A4" s="68"/>
      <c r="B4" s="68"/>
      <c r="C4" s="68"/>
      <c r="D4" s="68"/>
      <c r="E4" s="68"/>
      <c r="F4" s="68"/>
      <c r="G4" s="68"/>
      <c r="H4" s="68"/>
      <c r="I4" s="68"/>
      <c r="J4" s="80"/>
      <c r="K4" s="80"/>
      <c r="L4" s="92"/>
      <c r="T4" s="161"/>
      <c r="U4" s="331"/>
      <c r="V4" s="331"/>
      <c r="W4" s="331"/>
      <c r="X4" s="331"/>
      <c r="Y4" s="331"/>
    </row>
    <row r="5" spans="1:52" s="235" customFormat="1" ht="27.75" x14ac:dyDescent="0.4">
      <c r="A5" s="379" t="str">
        <f>'4. паспортбюджет'!A5:O5</f>
        <v>Год раскрытия информации: 2025 год</v>
      </c>
      <c r="B5" s="379"/>
      <c r="C5" s="379"/>
      <c r="D5" s="379"/>
      <c r="E5" s="379"/>
      <c r="F5" s="379"/>
      <c r="G5" s="379"/>
      <c r="H5" s="379"/>
      <c r="I5" s="379"/>
      <c r="J5" s="379"/>
      <c r="K5" s="379"/>
      <c r="L5" s="379"/>
      <c r="T5" s="161"/>
      <c r="U5" s="233"/>
      <c r="V5" s="233"/>
      <c r="W5" s="233"/>
      <c r="X5" s="233"/>
      <c r="Y5" s="233"/>
    </row>
    <row r="6" spans="1:52" s="235" customFormat="1" ht="27.75" x14ac:dyDescent="0.4">
      <c r="A6" s="93"/>
      <c r="B6" s="69"/>
      <c r="C6" s="69"/>
      <c r="D6" s="69"/>
      <c r="E6" s="69"/>
      <c r="F6" s="69"/>
      <c r="G6" s="69"/>
      <c r="H6" s="69"/>
      <c r="I6" s="69"/>
      <c r="J6" s="69"/>
      <c r="K6" s="162"/>
      <c r="L6" s="69"/>
      <c r="T6" s="161"/>
      <c r="U6" s="233"/>
      <c r="V6" s="233"/>
      <c r="W6" s="233"/>
      <c r="X6" s="233"/>
      <c r="Y6" s="233"/>
    </row>
    <row r="7" spans="1:52" s="235" customFormat="1" ht="27.75" x14ac:dyDescent="0.4">
      <c r="A7" s="380" t="s">
        <v>9</v>
      </c>
      <c r="B7" s="380"/>
      <c r="C7" s="380"/>
      <c r="D7" s="380"/>
      <c r="E7" s="380"/>
      <c r="F7" s="380"/>
      <c r="G7" s="380"/>
      <c r="H7" s="380"/>
      <c r="I7" s="380"/>
      <c r="J7" s="380"/>
      <c r="K7" s="380"/>
      <c r="L7" s="380"/>
      <c r="T7" s="161"/>
      <c r="U7" s="233"/>
      <c r="V7" s="233"/>
      <c r="W7" s="233"/>
      <c r="X7" s="233"/>
      <c r="Y7" s="233"/>
    </row>
    <row r="8" spans="1:52" s="235" customFormat="1" ht="27.75" x14ac:dyDescent="0.4">
      <c r="A8" s="70"/>
      <c r="B8" s="70"/>
      <c r="C8" s="70"/>
      <c r="D8" s="70"/>
      <c r="E8" s="70"/>
      <c r="F8" s="70"/>
      <c r="G8" s="70"/>
      <c r="H8" s="70"/>
      <c r="I8" s="70"/>
      <c r="J8" s="70"/>
      <c r="K8" s="70"/>
      <c r="L8" s="70"/>
      <c r="T8" s="161"/>
      <c r="U8" s="233"/>
      <c r="V8" s="233"/>
      <c r="W8" s="233"/>
      <c r="X8" s="233"/>
      <c r="Y8" s="233"/>
    </row>
    <row r="9" spans="1:52" s="235" customFormat="1" ht="27.75" x14ac:dyDescent="0.4">
      <c r="A9" s="386" t="str">
        <f>'1. паспорт местоположение'!A9:C9</f>
        <v>АО "Россети Тюмень"</v>
      </c>
      <c r="B9" s="386"/>
      <c r="C9" s="386"/>
      <c r="D9" s="386"/>
      <c r="E9" s="386"/>
      <c r="F9" s="386"/>
      <c r="G9" s="386"/>
      <c r="H9" s="386"/>
      <c r="I9" s="386"/>
      <c r="J9" s="386"/>
      <c r="K9" s="386"/>
      <c r="L9" s="386"/>
      <c r="T9" s="161"/>
      <c r="U9" s="427"/>
      <c r="V9" s="427"/>
      <c r="W9" s="427"/>
      <c r="X9" s="427"/>
      <c r="Y9" s="427"/>
    </row>
    <row r="10" spans="1:52" s="235" customFormat="1" ht="27.75" x14ac:dyDescent="0.4">
      <c r="A10" s="385" t="s">
        <v>8</v>
      </c>
      <c r="B10" s="385"/>
      <c r="C10" s="385"/>
      <c r="D10" s="385"/>
      <c r="E10" s="385"/>
      <c r="F10" s="385"/>
      <c r="G10" s="385"/>
      <c r="H10" s="385"/>
      <c r="I10" s="385"/>
      <c r="J10" s="385"/>
      <c r="K10" s="385"/>
      <c r="L10" s="385"/>
      <c r="T10" s="163"/>
      <c r="U10" s="163"/>
      <c r="W10" s="163"/>
      <c r="X10" s="163"/>
      <c r="Y10" s="164"/>
    </row>
    <row r="11" spans="1:52" s="235" customFormat="1" ht="7.5" customHeight="1" x14ac:dyDescent="0.25">
      <c r="A11" s="70"/>
      <c r="B11" s="70"/>
      <c r="C11" s="70"/>
      <c r="D11" s="70"/>
      <c r="E11" s="70"/>
      <c r="F11" s="70"/>
      <c r="G11" s="70"/>
      <c r="H11" s="70"/>
      <c r="I11" s="70"/>
      <c r="J11" s="70"/>
      <c r="K11" s="70"/>
      <c r="L11" s="70"/>
      <c r="T11" s="236"/>
      <c r="U11" s="236"/>
      <c r="V11" s="237"/>
      <c r="W11" s="236"/>
      <c r="X11" s="236"/>
      <c r="Y11" s="236"/>
    </row>
    <row r="12" spans="1:52" s="235" customFormat="1" ht="27.75" x14ac:dyDescent="0.25">
      <c r="A12" s="386" t="str">
        <f>'1. паспорт местоположение'!A12:C12</f>
        <v>O_TP3300.VL.0117</v>
      </c>
      <c r="B12" s="386"/>
      <c r="C12" s="386"/>
      <c r="D12" s="386"/>
      <c r="E12" s="386"/>
      <c r="F12" s="386"/>
      <c r="G12" s="386"/>
      <c r="H12" s="386"/>
      <c r="I12" s="386"/>
      <c r="J12" s="386"/>
      <c r="K12" s="386"/>
      <c r="L12" s="386"/>
      <c r="T12" s="236"/>
      <c r="U12" s="236"/>
      <c r="V12" s="237"/>
      <c r="W12" s="236"/>
      <c r="X12" s="236"/>
      <c r="Y12" s="236"/>
    </row>
    <row r="13" spans="1:52" s="235" customFormat="1" ht="20.25" customHeight="1" x14ac:dyDescent="0.4">
      <c r="A13" s="385" t="s">
        <v>7</v>
      </c>
      <c r="B13" s="385"/>
      <c r="C13" s="385"/>
      <c r="D13" s="385"/>
      <c r="E13" s="385"/>
      <c r="F13" s="385"/>
      <c r="G13" s="385"/>
      <c r="H13" s="385"/>
      <c r="I13" s="385"/>
      <c r="J13" s="385"/>
      <c r="K13" s="385"/>
      <c r="L13" s="385"/>
      <c r="T13" s="165"/>
      <c r="U13" s="429"/>
      <c r="V13" s="429"/>
      <c r="W13" s="429"/>
      <c r="X13" s="165"/>
      <c r="Y13" s="165"/>
    </row>
    <row r="14" spans="1:52" s="235" customFormat="1" ht="18" customHeight="1" x14ac:dyDescent="0.4">
      <c r="A14" s="71"/>
      <c r="B14" s="71"/>
      <c r="C14" s="71"/>
      <c r="D14" s="71"/>
      <c r="E14" s="71"/>
      <c r="F14" s="71"/>
      <c r="G14" s="71"/>
      <c r="H14" s="71"/>
      <c r="I14" s="71"/>
      <c r="J14" s="71"/>
      <c r="K14" s="71"/>
      <c r="L14" s="71"/>
      <c r="T14" s="161"/>
      <c r="U14" s="161"/>
      <c r="V14" s="161"/>
      <c r="W14" s="161"/>
      <c r="X14" s="161"/>
      <c r="Y14" s="161"/>
    </row>
    <row r="15" spans="1:52" s="235" customFormat="1" ht="42" customHeight="1" x14ac:dyDescent="0.4">
      <c r="A15" s="430" t="str">
        <f>'1. паспорт местоположение'!A15:C15</f>
        <v>Реконструкция ВЛ 10 кВ с установкой дополнительного оборудования (реклоузеры 10 кВ - 35 шт.)</v>
      </c>
      <c r="B15" s="430"/>
      <c r="C15" s="430"/>
      <c r="D15" s="430"/>
      <c r="E15" s="430"/>
      <c r="F15" s="430"/>
      <c r="G15" s="430"/>
      <c r="H15" s="430"/>
      <c r="I15" s="430"/>
      <c r="J15" s="430"/>
      <c r="K15" s="430"/>
      <c r="L15" s="430"/>
      <c r="T15" s="161"/>
      <c r="U15" s="236"/>
      <c r="V15" s="236"/>
      <c r="W15" s="236"/>
      <c r="X15" s="236"/>
      <c r="Y15" s="236"/>
    </row>
    <row r="16" spans="1:52" s="235" customFormat="1" ht="27.75" x14ac:dyDescent="0.4">
      <c r="A16" s="385" t="s">
        <v>6</v>
      </c>
      <c r="B16" s="385"/>
      <c r="C16" s="385"/>
      <c r="D16" s="385"/>
      <c r="E16" s="385"/>
      <c r="F16" s="385"/>
      <c r="G16" s="385"/>
      <c r="H16" s="385"/>
      <c r="I16" s="385"/>
      <c r="J16" s="385"/>
      <c r="K16" s="385"/>
      <c r="L16" s="385"/>
      <c r="T16" s="166"/>
      <c r="U16" s="427"/>
      <c r="V16" s="427"/>
      <c r="W16" s="427"/>
      <c r="X16" s="161"/>
      <c r="Y16" s="161"/>
    </row>
    <row r="17" spans="1:25" ht="27.75" x14ac:dyDescent="0.4">
      <c r="A17" s="167"/>
      <c r="B17" s="107"/>
      <c r="K17" s="168"/>
      <c r="T17" s="161"/>
      <c r="U17" s="427"/>
      <c r="V17" s="427"/>
      <c r="W17" s="427"/>
      <c r="X17" s="161"/>
      <c r="Y17" s="161"/>
    </row>
    <row r="18" spans="1:25" s="235" customFormat="1" ht="42" customHeight="1" x14ac:dyDescent="0.4">
      <c r="A18" s="430" t="s">
        <v>533</v>
      </c>
      <c r="B18" s="430"/>
      <c r="C18" s="430"/>
      <c r="D18" s="430"/>
      <c r="E18" s="430"/>
      <c r="F18" s="430"/>
      <c r="G18" s="430"/>
      <c r="H18" s="430"/>
      <c r="I18" s="430"/>
      <c r="J18" s="430"/>
      <c r="K18" s="430"/>
      <c r="L18" s="430"/>
      <c r="T18" s="161"/>
      <c r="U18" s="236"/>
      <c r="V18" s="236"/>
      <c r="W18" s="236"/>
      <c r="X18" s="236"/>
      <c r="Y18" s="236"/>
    </row>
    <row r="19" spans="1:25" ht="27.75" x14ac:dyDescent="0.4">
      <c r="D19" s="167"/>
      <c r="U19" s="161"/>
      <c r="V19" s="161"/>
      <c r="W19" s="161" t="s">
        <v>475</v>
      </c>
      <c r="X19" s="161"/>
      <c r="Y19" s="161"/>
    </row>
    <row r="20" spans="1:25" ht="16.5" thickBot="1" x14ac:dyDescent="0.3">
      <c r="A20" s="169" t="s">
        <v>291</v>
      </c>
      <c r="B20" s="169" t="s">
        <v>0</v>
      </c>
      <c r="D20" s="170"/>
      <c r="E20" s="171"/>
      <c r="F20" s="171"/>
      <c r="G20" s="171"/>
      <c r="H20" s="171"/>
    </row>
    <row r="21" spans="1:25" x14ac:dyDescent="0.25">
      <c r="A21" s="172" t="s">
        <v>452</v>
      </c>
      <c r="B21" s="173">
        <f>'6.2. Паспорт фин осв ввод'!D30*1000000</f>
        <v>97301106.888103992</v>
      </c>
    </row>
    <row r="22" spans="1:25" x14ac:dyDescent="0.25">
      <c r="A22" s="174" t="s">
        <v>289</v>
      </c>
      <c r="B22" s="175">
        <v>0</v>
      </c>
    </row>
    <row r="23" spans="1:25" x14ac:dyDescent="0.25">
      <c r="A23" s="174" t="s">
        <v>287</v>
      </c>
      <c r="B23" s="175">
        <v>50</v>
      </c>
      <c r="D23" s="167" t="s">
        <v>290</v>
      </c>
      <c r="E23" s="176"/>
      <c r="F23" s="176"/>
    </row>
    <row r="24" spans="1:25" ht="16.5" thickBot="1" x14ac:dyDescent="0.3">
      <c r="A24" s="177" t="s">
        <v>285</v>
      </c>
      <c r="B24" s="178">
        <v>1</v>
      </c>
      <c r="D24" s="431" t="s">
        <v>288</v>
      </c>
      <c r="E24" s="431"/>
      <c r="F24" s="179">
        <f>SUM(B91:AZ91)</f>
        <v>2066.6845289511421</v>
      </c>
      <c r="K24" s="123"/>
      <c r="N24" s="180"/>
    </row>
    <row r="25" spans="1:25" x14ac:dyDescent="0.25">
      <c r="A25" s="172" t="s">
        <v>284</v>
      </c>
      <c r="B25" s="181">
        <f>-C62</f>
        <v>12403.413772484366</v>
      </c>
      <c r="D25" s="431" t="s">
        <v>286</v>
      </c>
      <c r="E25" s="431"/>
      <c r="F25" s="179" t="str">
        <f>IF(SUM(B92:AZ92)=0,"не окупается",SUM(B92:AZ92))</f>
        <v>не окупается</v>
      </c>
      <c r="K25" s="123"/>
    </row>
    <row r="26" spans="1:25" x14ac:dyDescent="0.25">
      <c r="A26" s="174" t="s">
        <v>453</v>
      </c>
      <c r="B26" s="182">
        <v>6</v>
      </c>
      <c r="D26" s="431" t="s">
        <v>454</v>
      </c>
      <c r="E26" s="431"/>
      <c r="F26" s="183">
        <f>AZ89</f>
        <v>-117062614.70620245</v>
      </c>
      <c r="K26" s="123"/>
    </row>
    <row r="27" spans="1:25" x14ac:dyDescent="0.25">
      <c r="A27" s="174" t="s">
        <v>283</v>
      </c>
      <c r="B27" s="182">
        <v>6</v>
      </c>
      <c r="D27" s="431" t="s">
        <v>455</v>
      </c>
      <c r="E27" s="431"/>
      <c r="F27" s="234" t="str">
        <f>IF(F26&gt;0,"да","нет")</f>
        <v>нет</v>
      </c>
      <c r="K27" s="123"/>
    </row>
    <row r="28" spans="1:25" x14ac:dyDescent="0.25">
      <c r="A28" s="174" t="s">
        <v>262</v>
      </c>
      <c r="B28" s="182">
        <f>-C63</f>
        <v>230.2925918644068</v>
      </c>
    </row>
    <row r="29" spans="1:25" x14ac:dyDescent="0.25">
      <c r="A29" s="174" t="s">
        <v>282</v>
      </c>
      <c r="B29" s="182">
        <v>1</v>
      </c>
    </row>
    <row r="30" spans="1:25" x14ac:dyDescent="0.25">
      <c r="A30" s="174" t="s">
        <v>281</v>
      </c>
      <c r="B30" s="182">
        <v>1</v>
      </c>
    </row>
    <row r="31" spans="1:25" x14ac:dyDescent="0.25">
      <c r="A31" s="184" t="s">
        <v>456</v>
      </c>
      <c r="B31" s="185">
        <v>2.1999999999999999E-2</v>
      </c>
    </row>
    <row r="32" spans="1:25" ht="16.5" thickBot="1" x14ac:dyDescent="0.3">
      <c r="A32" s="177" t="s">
        <v>255</v>
      </c>
      <c r="B32" s="186">
        <v>0.2</v>
      </c>
    </row>
    <row r="33" spans="1:52" x14ac:dyDescent="0.25">
      <c r="A33" s="172" t="s">
        <v>457</v>
      </c>
      <c r="B33" s="181">
        <v>0</v>
      </c>
    </row>
    <row r="34" spans="1:52" x14ac:dyDescent="0.25">
      <c r="A34" s="174" t="s">
        <v>280</v>
      </c>
      <c r="B34" s="182"/>
    </row>
    <row r="35" spans="1:52" ht="16.5" thickBot="1" x14ac:dyDescent="0.3">
      <c r="A35" s="184" t="s">
        <v>279</v>
      </c>
      <c r="B35" s="187">
        <v>0</v>
      </c>
    </row>
    <row r="36" spans="1:52" x14ac:dyDescent="0.25">
      <c r="A36" s="188" t="s">
        <v>458</v>
      </c>
      <c r="B36" s="189">
        <v>0</v>
      </c>
    </row>
    <row r="37" spans="1:52" x14ac:dyDescent="0.25">
      <c r="A37" s="190" t="s">
        <v>278</v>
      </c>
      <c r="B37" s="191">
        <v>0</v>
      </c>
    </row>
    <row r="38" spans="1:52" x14ac:dyDescent="0.25">
      <c r="A38" s="190" t="s">
        <v>277</v>
      </c>
      <c r="B38" s="192">
        <v>0</v>
      </c>
    </row>
    <row r="39" spans="1:52" x14ac:dyDescent="0.25">
      <c r="A39" s="190" t="s">
        <v>276</v>
      </c>
      <c r="B39" s="192">
        <v>0</v>
      </c>
      <c r="Z39" s="193"/>
    </row>
    <row r="40" spans="1:52" x14ac:dyDescent="0.25">
      <c r="A40" s="190" t="s">
        <v>275</v>
      </c>
      <c r="B40" s="192">
        <v>0.19500000000000001</v>
      </c>
      <c r="U40" s="194"/>
      <c r="V40" s="194"/>
      <c r="W40" s="194"/>
      <c r="X40" s="194"/>
      <c r="Y40" s="194"/>
      <c r="Z40" s="194"/>
    </row>
    <row r="41" spans="1:52" x14ac:dyDescent="0.25">
      <c r="A41" s="190" t="s">
        <v>274</v>
      </c>
      <c r="B41" s="192">
        <f>1-B39</f>
        <v>1</v>
      </c>
    </row>
    <row r="42" spans="1:52" ht="16.5" thickBot="1" x14ac:dyDescent="0.3">
      <c r="A42" s="195" t="s">
        <v>459</v>
      </c>
      <c r="B42" s="196">
        <f>B41*B40+B39*B38*(1-B32)</f>
        <v>0.19500000000000001</v>
      </c>
    </row>
    <row r="43" spans="1:52" ht="31.5" x14ac:dyDescent="0.25">
      <c r="A43" s="197" t="s">
        <v>273</v>
      </c>
      <c r="B43" s="112" t="s">
        <v>477</v>
      </c>
      <c r="C43" s="198">
        <v>2019</v>
      </c>
      <c r="D43" s="108">
        <f>C43+1</f>
        <v>2020</v>
      </c>
      <c r="E43" s="108">
        <f t="shared" ref="E43:AZ43" si="0">D43+1</f>
        <v>2021</v>
      </c>
      <c r="F43" s="108">
        <f t="shared" si="0"/>
        <v>2022</v>
      </c>
      <c r="G43" s="108">
        <f t="shared" si="0"/>
        <v>2023</v>
      </c>
      <c r="H43" s="108">
        <f t="shared" si="0"/>
        <v>2024</v>
      </c>
      <c r="I43" s="108">
        <f t="shared" si="0"/>
        <v>2025</v>
      </c>
      <c r="J43" s="108">
        <f t="shared" si="0"/>
        <v>2026</v>
      </c>
      <c r="K43" s="108">
        <f t="shared" si="0"/>
        <v>2027</v>
      </c>
      <c r="L43" s="108">
        <f t="shared" si="0"/>
        <v>2028</v>
      </c>
      <c r="M43" s="108">
        <f t="shared" si="0"/>
        <v>2029</v>
      </c>
      <c r="N43" s="108">
        <f t="shared" si="0"/>
        <v>2030</v>
      </c>
      <c r="O43" s="108">
        <f t="shared" si="0"/>
        <v>2031</v>
      </c>
      <c r="P43" s="108">
        <f t="shared" si="0"/>
        <v>2032</v>
      </c>
      <c r="Q43" s="108">
        <f t="shared" si="0"/>
        <v>2033</v>
      </c>
      <c r="R43" s="108">
        <f t="shared" si="0"/>
        <v>2034</v>
      </c>
      <c r="S43" s="108">
        <f t="shared" si="0"/>
        <v>2035</v>
      </c>
      <c r="T43" s="108">
        <f t="shared" si="0"/>
        <v>2036</v>
      </c>
      <c r="U43" s="108">
        <f t="shared" si="0"/>
        <v>2037</v>
      </c>
      <c r="V43" s="108">
        <f t="shared" si="0"/>
        <v>2038</v>
      </c>
      <c r="W43" s="108">
        <f t="shared" si="0"/>
        <v>2039</v>
      </c>
      <c r="X43" s="108">
        <f t="shared" si="0"/>
        <v>2040</v>
      </c>
      <c r="Y43" s="108">
        <f t="shared" si="0"/>
        <v>2041</v>
      </c>
      <c r="Z43" s="108">
        <f t="shared" si="0"/>
        <v>2042</v>
      </c>
      <c r="AA43" s="108">
        <f t="shared" si="0"/>
        <v>2043</v>
      </c>
      <c r="AB43" s="108">
        <f t="shared" si="0"/>
        <v>2044</v>
      </c>
      <c r="AC43" s="108">
        <f t="shared" si="0"/>
        <v>2045</v>
      </c>
      <c r="AD43" s="108">
        <f t="shared" si="0"/>
        <v>2046</v>
      </c>
      <c r="AE43" s="108">
        <f t="shared" si="0"/>
        <v>2047</v>
      </c>
      <c r="AF43" s="108">
        <f t="shared" si="0"/>
        <v>2048</v>
      </c>
      <c r="AG43" s="108">
        <f t="shared" si="0"/>
        <v>2049</v>
      </c>
      <c r="AH43" s="108">
        <f t="shared" si="0"/>
        <v>2050</v>
      </c>
      <c r="AI43" s="108">
        <f t="shared" si="0"/>
        <v>2051</v>
      </c>
      <c r="AJ43" s="108">
        <f t="shared" si="0"/>
        <v>2052</v>
      </c>
      <c r="AK43" s="108">
        <f t="shared" si="0"/>
        <v>2053</v>
      </c>
      <c r="AL43" s="108">
        <f t="shared" si="0"/>
        <v>2054</v>
      </c>
      <c r="AM43" s="108">
        <f t="shared" si="0"/>
        <v>2055</v>
      </c>
      <c r="AN43" s="108">
        <f t="shared" si="0"/>
        <v>2056</v>
      </c>
      <c r="AO43" s="108">
        <f t="shared" si="0"/>
        <v>2057</v>
      </c>
      <c r="AP43" s="108">
        <f t="shared" si="0"/>
        <v>2058</v>
      </c>
      <c r="AQ43" s="108">
        <f t="shared" si="0"/>
        <v>2059</v>
      </c>
      <c r="AR43" s="108">
        <f t="shared" si="0"/>
        <v>2060</v>
      </c>
      <c r="AS43" s="108">
        <f t="shared" si="0"/>
        <v>2061</v>
      </c>
      <c r="AT43" s="108">
        <f t="shared" si="0"/>
        <v>2062</v>
      </c>
      <c r="AU43" s="108">
        <f t="shared" si="0"/>
        <v>2063</v>
      </c>
      <c r="AV43" s="108">
        <f t="shared" si="0"/>
        <v>2064</v>
      </c>
      <c r="AW43" s="108">
        <f t="shared" si="0"/>
        <v>2065</v>
      </c>
      <c r="AX43" s="108">
        <f t="shared" si="0"/>
        <v>2066</v>
      </c>
      <c r="AY43" s="108">
        <f t="shared" si="0"/>
        <v>2067</v>
      </c>
      <c r="AZ43" s="108">
        <f t="shared" si="0"/>
        <v>2068</v>
      </c>
    </row>
    <row r="44" spans="1:52" outlineLevel="1" x14ac:dyDescent="0.25">
      <c r="A44" s="199" t="s">
        <v>272</v>
      </c>
      <c r="B44" s="109">
        <v>0.04</v>
      </c>
      <c r="C44" s="109">
        <v>0.04</v>
      </c>
      <c r="D44" s="109">
        <v>0.04</v>
      </c>
      <c r="E44" s="109">
        <v>0.04</v>
      </c>
      <c r="F44" s="109">
        <v>0.04</v>
      </c>
      <c r="G44" s="109">
        <v>0.04</v>
      </c>
      <c r="H44" s="109">
        <v>0.04</v>
      </c>
      <c r="I44" s="109">
        <v>0.04</v>
      </c>
      <c r="J44" s="109">
        <v>0.04</v>
      </c>
      <c r="K44" s="109">
        <v>0.04</v>
      </c>
      <c r="L44" s="109">
        <v>0.04</v>
      </c>
      <c r="M44" s="109">
        <v>0.04</v>
      </c>
      <c r="N44" s="109">
        <v>0.04</v>
      </c>
      <c r="O44" s="109">
        <v>0.04</v>
      </c>
      <c r="P44" s="109">
        <v>0.04</v>
      </c>
      <c r="Q44" s="109">
        <v>0.04</v>
      </c>
      <c r="R44" s="109">
        <v>0.04</v>
      </c>
      <c r="S44" s="109">
        <v>0.04</v>
      </c>
      <c r="T44" s="109">
        <v>0.04</v>
      </c>
      <c r="U44" s="109">
        <v>0.04</v>
      </c>
      <c r="V44" s="109">
        <v>0.04</v>
      </c>
      <c r="W44" s="109">
        <v>0.04</v>
      </c>
      <c r="X44" s="109">
        <v>0.04</v>
      </c>
      <c r="Y44" s="109">
        <v>0.04</v>
      </c>
      <c r="Z44" s="109">
        <v>0.04</v>
      </c>
      <c r="AA44" s="109">
        <v>0.04</v>
      </c>
      <c r="AB44" s="109">
        <v>0.04</v>
      </c>
      <c r="AC44" s="109">
        <v>0.04</v>
      </c>
      <c r="AD44" s="109">
        <v>0.04</v>
      </c>
      <c r="AE44" s="109">
        <v>0.04</v>
      </c>
      <c r="AF44" s="109">
        <v>0.04</v>
      </c>
      <c r="AG44" s="109">
        <v>0.04</v>
      </c>
      <c r="AH44" s="109">
        <v>0.04</v>
      </c>
      <c r="AI44" s="109">
        <v>0.04</v>
      </c>
      <c r="AJ44" s="109">
        <v>0.04</v>
      </c>
      <c r="AK44" s="109">
        <v>0.04</v>
      </c>
      <c r="AL44" s="109">
        <v>0.04</v>
      </c>
      <c r="AM44" s="109">
        <v>0.04</v>
      </c>
      <c r="AN44" s="109">
        <v>0.04</v>
      </c>
      <c r="AO44" s="109">
        <v>0.04</v>
      </c>
      <c r="AP44" s="109">
        <v>0.04</v>
      </c>
      <c r="AQ44" s="109">
        <v>0.04</v>
      </c>
      <c r="AR44" s="109">
        <v>0.04</v>
      </c>
      <c r="AS44" s="109">
        <v>0.04</v>
      </c>
      <c r="AT44" s="109">
        <v>0.04</v>
      </c>
      <c r="AU44" s="109">
        <v>0.04</v>
      </c>
      <c r="AV44" s="109">
        <v>0.04</v>
      </c>
      <c r="AW44" s="109">
        <v>0.04</v>
      </c>
      <c r="AX44" s="109">
        <v>0.04</v>
      </c>
      <c r="AY44" s="109">
        <v>0.04</v>
      </c>
      <c r="AZ44" s="109">
        <v>0.04</v>
      </c>
    </row>
    <row r="45" spans="1:52" outlineLevel="1" x14ac:dyDescent="0.25">
      <c r="A45" s="199" t="s">
        <v>271</v>
      </c>
      <c r="B45" s="109">
        <f>B44</f>
        <v>0.04</v>
      </c>
      <c r="C45" s="109">
        <f t="shared" ref="C45:AZ45" si="1">(1+B45)*(1+C44)-1</f>
        <v>8.1600000000000117E-2</v>
      </c>
      <c r="D45" s="109">
        <f t="shared" si="1"/>
        <v>0.12486400000000009</v>
      </c>
      <c r="E45" s="109">
        <f t="shared" si="1"/>
        <v>0.16985856000000021</v>
      </c>
      <c r="F45" s="109">
        <f t="shared" si="1"/>
        <v>0.21665290240000035</v>
      </c>
      <c r="G45" s="109">
        <f t="shared" si="1"/>
        <v>0.26531901849600037</v>
      </c>
      <c r="H45" s="109">
        <f t="shared" si="1"/>
        <v>0.31593177923584048</v>
      </c>
      <c r="I45" s="109">
        <f t="shared" si="1"/>
        <v>0.3685690504052741</v>
      </c>
      <c r="J45" s="109">
        <f t="shared" si="1"/>
        <v>0.42331181242148519</v>
      </c>
      <c r="K45" s="109">
        <f t="shared" si="1"/>
        <v>0.48024428491834459</v>
      </c>
      <c r="L45" s="109">
        <f t="shared" si="1"/>
        <v>0.53945405631507848</v>
      </c>
      <c r="M45" s="109">
        <f t="shared" si="1"/>
        <v>0.60103221856768174</v>
      </c>
      <c r="N45" s="109">
        <f t="shared" si="1"/>
        <v>0.66507350731038906</v>
      </c>
      <c r="O45" s="109">
        <f t="shared" si="1"/>
        <v>0.73167644760280459</v>
      </c>
      <c r="P45" s="109">
        <f t="shared" si="1"/>
        <v>0.80094350550691673</v>
      </c>
      <c r="Q45" s="109">
        <f t="shared" si="1"/>
        <v>0.87298124572719349</v>
      </c>
      <c r="R45" s="109">
        <f t="shared" si="1"/>
        <v>0.94790049555628131</v>
      </c>
      <c r="S45" s="109">
        <f t="shared" si="1"/>
        <v>1.0258165153785326</v>
      </c>
      <c r="T45" s="109">
        <f>(1+S45)*(1+T44)-1</f>
        <v>1.1068491759936738</v>
      </c>
      <c r="U45" s="109">
        <f t="shared" si="1"/>
        <v>1.1911231430334208</v>
      </c>
      <c r="V45" s="109">
        <f t="shared" si="1"/>
        <v>1.2787680687547578</v>
      </c>
      <c r="W45" s="109">
        <f t="shared" si="1"/>
        <v>1.369918791504948</v>
      </c>
      <c r="X45" s="109">
        <f t="shared" si="1"/>
        <v>1.4647155431651462</v>
      </c>
      <c r="Y45" s="109">
        <f t="shared" si="1"/>
        <v>1.5633041648917523</v>
      </c>
      <c r="Z45" s="109">
        <f t="shared" si="1"/>
        <v>1.6658363314874225</v>
      </c>
      <c r="AA45" s="109">
        <f t="shared" si="1"/>
        <v>1.7724697847469195</v>
      </c>
      <c r="AB45" s="109">
        <f t="shared" si="1"/>
        <v>1.8833685761367964</v>
      </c>
      <c r="AC45" s="109">
        <f t="shared" si="1"/>
        <v>1.9987033191822685</v>
      </c>
      <c r="AD45" s="109">
        <f t="shared" si="1"/>
        <v>2.1186514519495594</v>
      </c>
      <c r="AE45" s="109">
        <f t="shared" si="1"/>
        <v>2.2433975100275418</v>
      </c>
      <c r="AF45" s="109">
        <f t="shared" si="1"/>
        <v>2.3731334104286437</v>
      </c>
      <c r="AG45" s="109">
        <f t="shared" si="1"/>
        <v>2.5080587468457893</v>
      </c>
      <c r="AH45" s="109">
        <f t="shared" si="1"/>
        <v>2.6483810967196209</v>
      </c>
      <c r="AI45" s="109">
        <f t="shared" si="1"/>
        <v>2.7943163405884057</v>
      </c>
      <c r="AJ45" s="109">
        <f t="shared" si="1"/>
        <v>2.9460889942119421</v>
      </c>
      <c r="AK45" s="109">
        <f t="shared" si="1"/>
        <v>3.1039325539804201</v>
      </c>
      <c r="AL45" s="109">
        <f t="shared" si="1"/>
        <v>3.2680898561396372</v>
      </c>
      <c r="AM45" s="109">
        <f t="shared" si="1"/>
        <v>3.438813450385223</v>
      </c>
      <c r="AN45" s="109">
        <f t="shared" si="1"/>
        <v>3.6163659884006325</v>
      </c>
      <c r="AO45" s="109">
        <f t="shared" si="1"/>
        <v>3.8010206279366576</v>
      </c>
      <c r="AP45" s="109">
        <f t="shared" si="1"/>
        <v>3.993061453054124</v>
      </c>
      <c r="AQ45" s="109">
        <f t="shared" si="1"/>
        <v>4.1927839111762895</v>
      </c>
      <c r="AR45" s="109">
        <f t="shared" si="1"/>
        <v>4.4004952676233415</v>
      </c>
      <c r="AS45" s="109">
        <f t="shared" si="1"/>
        <v>4.6165150783282751</v>
      </c>
      <c r="AT45" s="109">
        <f t="shared" si="1"/>
        <v>4.8411756814614062</v>
      </c>
      <c r="AU45" s="109">
        <f t="shared" si="1"/>
        <v>5.0748227087198625</v>
      </c>
      <c r="AV45" s="109">
        <f t="shared" si="1"/>
        <v>5.317815617068657</v>
      </c>
      <c r="AW45" s="109">
        <f t="shared" si="1"/>
        <v>5.5705282417514033</v>
      </c>
      <c r="AX45" s="109">
        <f t="shared" si="1"/>
        <v>5.8333493714214599</v>
      </c>
      <c r="AY45" s="109">
        <f t="shared" si="1"/>
        <v>6.1066833462783183</v>
      </c>
      <c r="AZ45" s="109">
        <f t="shared" si="1"/>
        <v>6.3909506801294516</v>
      </c>
    </row>
    <row r="46" spans="1:52" s="167" customFormat="1" ht="16.5" thickBot="1" x14ac:dyDescent="0.3">
      <c r="A46" s="200" t="s">
        <v>460</v>
      </c>
      <c r="B46" s="110">
        <f>B47*1000</f>
        <v>0</v>
      </c>
      <c r="C46" s="110">
        <f>C47*1000</f>
        <v>1008451.2597742373</v>
      </c>
      <c r="D46" s="110">
        <f t="shared" ref="D46:AZ46" si="2">D47*1000</f>
        <v>1048647.7544033898</v>
      </c>
      <c r="E46" s="110">
        <f t="shared" si="2"/>
        <v>1080106.0741757287</v>
      </c>
      <c r="F46" s="110">
        <f t="shared" si="2"/>
        <v>1112508.0990268474</v>
      </c>
      <c r="G46" s="110">
        <f t="shared" si="2"/>
        <v>1145884.9890301018</v>
      </c>
      <c r="H46" s="110">
        <f t="shared" si="2"/>
        <v>1180261.5387010048</v>
      </c>
      <c r="I46" s="110">
        <f t="shared" si="2"/>
        <v>1215669.384862035</v>
      </c>
      <c r="J46" s="110">
        <f t="shared" si="2"/>
        <v>1252139.4664078965</v>
      </c>
      <c r="K46" s="110">
        <f t="shared" si="2"/>
        <v>1289703.6504001331</v>
      </c>
      <c r="L46" s="110">
        <f t="shared" si="2"/>
        <v>1328394.7599121372</v>
      </c>
      <c r="M46" s="110">
        <f t="shared" si="2"/>
        <v>2052135.561759609</v>
      </c>
      <c r="N46" s="110">
        <f t="shared" si="2"/>
        <v>2113699.6286123972</v>
      </c>
      <c r="O46" s="110">
        <f t="shared" si="2"/>
        <v>2177110.6174707692</v>
      </c>
      <c r="P46" s="110">
        <f t="shared" si="2"/>
        <v>2242423.9359948928</v>
      </c>
      <c r="Q46" s="110">
        <f t="shared" si="2"/>
        <v>2309696.6540747392</v>
      </c>
      <c r="R46" s="110">
        <f t="shared" si="2"/>
        <v>2378987.5536969816</v>
      </c>
      <c r="S46" s="110">
        <f t="shared" si="2"/>
        <v>2450357.1803078908</v>
      </c>
      <c r="T46" s="110">
        <f t="shared" si="2"/>
        <v>2523867.8957171277</v>
      </c>
      <c r="U46" s="110">
        <f t="shared" si="2"/>
        <v>2599583.932588642</v>
      </c>
      <c r="V46" s="110">
        <f t="shared" si="2"/>
        <v>2677571.4505663011</v>
      </c>
      <c r="W46" s="110">
        <f t="shared" si="2"/>
        <v>3216813.508020144</v>
      </c>
      <c r="X46" s="110">
        <f t="shared" si="2"/>
        <v>3313317.9132607481</v>
      </c>
      <c r="Y46" s="110">
        <f t="shared" si="2"/>
        <v>3412717.45065857</v>
      </c>
      <c r="Z46" s="110">
        <f t="shared" si="2"/>
        <v>3515098.9741783277</v>
      </c>
      <c r="AA46" s="110">
        <f t="shared" si="2"/>
        <v>3620551.943403678</v>
      </c>
      <c r="AB46" s="110">
        <f t="shared" si="2"/>
        <v>3729168.5017057881</v>
      </c>
      <c r="AC46" s="110">
        <f t="shared" si="2"/>
        <v>3841043.5567569626</v>
      </c>
      <c r="AD46" s="110">
        <f t="shared" si="2"/>
        <v>3956274.8634596714</v>
      </c>
      <c r="AE46" s="110">
        <f t="shared" si="2"/>
        <v>4074963.1093634623</v>
      </c>
      <c r="AF46" s="110">
        <f t="shared" si="2"/>
        <v>4197212.0026443666</v>
      </c>
      <c r="AG46" s="110">
        <f t="shared" si="2"/>
        <v>4323128.3627236979</v>
      </c>
      <c r="AH46" s="110">
        <f t="shared" si="2"/>
        <v>4452822.2136054086</v>
      </c>
      <c r="AI46" s="110">
        <f t="shared" si="2"/>
        <v>4586406.8800135711</v>
      </c>
      <c r="AJ46" s="110">
        <f t="shared" si="2"/>
        <v>4723999.0864139777</v>
      </c>
      <c r="AK46" s="110">
        <f t="shared" si="2"/>
        <v>4865719.0590063976</v>
      </c>
      <c r="AL46" s="110">
        <f t="shared" si="2"/>
        <v>5011690.6307765897</v>
      </c>
      <c r="AM46" s="110">
        <f t="shared" si="2"/>
        <v>5162041.3496998874</v>
      </c>
      <c r="AN46" s="110">
        <f t="shared" si="2"/>
        <v>5316902.5901908837</v>
      </c>
      <c r="AO46" s="110">
        <f t="shared" si="2"/>
        <v>5476409.6678966107</v>
      </c>
      <c r="AP46" s="110">
        <f t="shared" si="2"/>
        <v>5640701.9579335079</v>
      </c>
      <c r="AQ46" s="110">
        <f t="shared" si="2"/>
        <v>5809923.0166715151</v>
      </c>
      <c r="AR46" s="110">
        <f t="shared" si="2"/>
        <v>5984220.7071716599</v>
      </c>
      <c r="AS46" s="110">
        <f t="shared" si="2"/>
        <v>6163747.3283868097</v>
      </c>
      <c r="AT46" s="110">
        <f t="shared" si="2"/>
        <v>6348659.7482384145</v>
      </c>
      <c r="AU46" s="110">
        <f t="shared" si="2"/>
        <v>6539119.5406855671</v>
      </c>
      <c r="AV46" s="110">
        <f t="shared" si="2"/>
        <v>6735293.1269061323</v>
      </c>
      <c r="AW46" s="110">
        <f t="shared" si="2"/>
        <v>6937351.9207133176</v>
      </c>
      <c r="AX46" s="110">
        <f t="shared" si="2"/>
        <v>7145472.4783347175</v>
      </c>
      <c r="AY46" s="110">
        <f t="shared" si="2"/>
        <v>7359836.6526847575</v>
      </c>
      <c r="AZ46" s="110">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1" customFormat="1" ht="16.5" thickBot="1" x14ac:dyDescent="0.3"/>
    <row r="53" spans="1:52" ht="31.5" x14ac:dyDescent="0.25">
      <c r="A53" s="201" t="s">
        <v>270</v>
      </c>
      <c r="B53" s="112" t="str">
        <f>B43</f>
        <v>Год окончания строительства 2018</v>
      </c>
      <c r="C53" s="112">
        <f t="shared" ref="C53:AZ53" si="3">C43</f>
        <v>2019</v>
      </c>
      <c r="D53" s="112">
        <f t="shared" si="3"/>
        <v>2020</v>
      </c>
      <c r="E53" s="112">
        <f t="shared" si="3"/>
        <v>2021</v>
      </c>
      <c r="F53" s="112">
        <f t="shared" si="3"/>
        <v>2022</v>
      </c>
      <c r="G53" s="112">
        <f t="shared" si="3"/>
        <v>2023</v>
      </c>
      <c r="H53" s="112">
        <f t="shared" si="3"/>
        <v>2024</v>
      </c>
      <c r="I53" s="112">
        <f t="shared" si="3"/>
        <v>2025</v>
      </c>
      <c r="J53" s="112">
        <f t="shared" si="3"/>
        <v>2026</v>
      </c>
      <c r="K53" s="112">
        <f t="shared" si="3"/>
        <v>2027</v>
      </c>
      <c r="L53" s="112">
        <f t="shared" si="3"/>
        <v>2028</v>
      </c>
      <c r="M53" s="112">
        <f t="shared" si="3"/>
        <v>2029</v>
      </c>
      <c r="N53" s="112">
        <f t="shared" si="3"/>
        <v>2030</v>
      </c>
      <c r="O53" s="112">
        <f t="shared" si="3"/>
        <v>2031</v>
      </c>
      <c r="P53" s="112">
        <f t="shared" si="3"/>
        <v>2032</v>
      </c>
      <c r="Q53" s="112">
        <f t="shared" si="3"/>
        <v>2033</v>
      </c>
      <c r="R53" s="112">
        <f t="shared" si="3"/>
        <v>2034</v>
      </c>
      <c r="S53" s="112">
        <f t="shared" si="3"/>
        <v>2035</v>
      </c>
      <c r="T53" s="112">
        <f t="shared" si="3"/>
        <v>2036</v>
      </c>
      <c r="U53" s="112">
        <f t="shared" si="3"/>
        <v>2037</v>
      </c>
      <c r="V53" s="112">
        <f t="shared" si="3"/>
        <v>2038</v>
      </c>
      <c r="W53" s="112">
        <f t="shared" si="3"/>
        <v>2039</v>
      </c>
      <c r="X53" s="112">
        <f t="shared" si="3"/>
        <v>2040</v>
      </c>
      <c r="Y53" s="112">
        <f t="shared" si="3"/>
        <v>2041</v>
      </c>
      <c r="Z53" s="112">
        <f t="shared" si="3"/>
        <v>2042</v>
      </c>
      <c r="AA53" s="112">
        <f t="shared" si="3"/>
        <v>2043</v>
      </c>
      <c r="AB53" s="112">
        <f t="shared" si="3"/>
        <v>2044</v>
      </c>
      <c r="AC53" s="112">
        <f t="shared" si="3"/>
        <v>2045</v>
      </c>
      <c r="AD53" s="112">
        <f t="shared" si="3"/>
        <v>2046</v>
      </c>
      <c r="AE53" s="112">
        <f t="shared" si="3"/>
        <v>2047</v>
      </c>
      <c r="AF53" s="112">
        <f t="shared" si="3"/>
        <v>2048</v>
      </c>
      <c r="AG53" s="112">
        <f t="shared" si="3"/>
        <v>2049</v>
      </c>
      <c r="AH53" s="112">
        <f t="shared" si="3"/>
        <v>2050</v>
      </c>
      <c r="AI53" s="112">
        <f t="shared" si="3"/>
        <v>2051</v>
      </c>
      <c r="AJ53" s="112">
        <f t="shared" si="3"/>
        <v>2052</v>
      </c>
      <c r="AK53" s="112">
        <f t="shared" si="3"/>
        <v>2053</v>
      </c>
      <c r="AL53" s="112">
        <f t="shared" si="3"/>
        <v>2054</v>
      </c>
      <c r="AM53" s="112">
        <f t="shared" si="3"/>
        <v>2055</v>
      </c>
      <c r="AN53" s="112">
        <f t="shared" si="3"/>
        <v>2056</v>
      </c>
      <c r="AO53" s="112">
        <f t="shared" si="3"/>
        <v>2057</v>
      </c>
      <c r="AP53" s="112">
        <f t="shared" si="3"/>
        <v>2058</v>
      </c>
      <c r="AQ53" s="112">
        <f t="shared" si="3"/>
        <v>2059</v>
      </c>
      <c r="AR53" s="112">
        <f t="shared" si="3"/>
        <v>2060</v>
      </c>
      <c r="AS53" s="112">
        <f t="shared" si="3"/>
        <v>2061</v>
      </c>
      <c r="AT53" s="112">
        <f t="shared" si="3"/>
        <v>2062</v>
      </c>
      <c r="AU53" s="112">
        <f t="shared" si="3"/>
        <v>2063</v>
      </c>
      <c r="AV53" s="112">
        <f t="shared" si="3"/>
        <v>2064</v>
      </c>
      <c r="AW53" s="112">
        <f t="shared" si="3"/>
        <v>2065</v>
      </c>
      <c r="AX53" s="112">
        <f t="shared" si="3"/>
        <v>2066</v>
      </c>
      <c r="AY53" s="112">
        <f t="shared" si="3"/>
        <v>2067</v>
      </c>
      <c r="AZ53" s="112">
        <f t="shared" si="3"/>
        <v>2068</v>
      </c>
    </row>
    <row r="54" spans="1:52" x14ac:dyDescent="0.25">
      <c r="A54" s="199" t="s">
        <v>269</v>
      </c>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c r="AM54" s="113">
        <v>0</v>
      </c>
      <c r="AN54" s="113">
        <v>0</v>
      </c>
      <c r="AO54" s="113">
        <v>0</v>
      </c>
      <c r="AP54" s="113">
        <v>0</v>
      </c>
      <c r="AQ54" s="113">
        <v>0</v>
      </c>
      <c r="AR54" s="113">
        <v>0</v>
      </c>
      <c r="AS54" s="113">
        <v>0</v>
      </c>
      <c r="AT54" s="113">
        <v>0</v>
      </c>
      <c r="AU54" s="113">
        <v>0</v>
      </c>
      <c r="AV54" s="113">
        <v>0</v>
      </c>
      <c r="AW54" s="113">
        <v>0</v>
      </c>
      <c r="AX54" s="113">
        <v>0</v>
      </c>
      <c r="AY54" s="113">
        <v>0</v>
      </c>
      <c r="AZ54" s="113">
        <v>0</v>
      </c>
    </row>
    <row r="55" spans="1:52" x14ac:dyDescent="0.25">
      <c r="A55" s="199" t="s">
        <v>268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c r="AM55" s="113">
        <v>0</v>
      </c>
      <c r="AN55" s="113">
        <v>0</v>
      </c>
      <c r="AO55" s="113">
        <v>0</v>
      </c>
      <c r="AP55" s="113">
        <v>0</v>
      </c>
      <c r="AQ55" s="113">
        <v>0</v>
      </c>
      <c r="AR55" s="113">
        <v>0</v>
      </c>
      <c r="AS55" s="113">
        <v>0</v>
      </c>
      <c r="AT55" s="113">
        <v>0</v>
      </c>
      <c r="AU55" s="113">
        <v>0</v>
      </c>
      <c r="AV55" s="113">
        <v>0</v>
      </c>
      <c r="AW55" s="113">
        <v>0</v>
      </c>
      <c r="AX55" s="113">
        <v>0</v>
      </c>
      <c r="AY55" s="113">
        <v>0</v>
      </c>
      <c r="AZ55" s="113">
        <v>0</v>
      </c>
    </row>
    <row r="56" spans="1:52" x14ac:dyDescent="0.25">
      <c r="A56" s="199" t="s">
        <v>267</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c r="AN56" s="113">
        <v>0</v>
      </c>
      <c r="AO56" s="113">
        <v>0</v>
      </c>
      <c r="AP56" s="113">
        <v>0</v>
      </c>
      <c r="AQ56" s="113">
        <v>0</v>
      </c>
      <c r="AR56" s="113">
        <v>0</v>
      </c>
      <c r="AS56" s="113">
        <v>0</v>
      </c>
      <c r="AT56" s="113">
        <v>0</v>
      </c>
      <c r="AU56" s="113">
        <v>0</v>
      </c>
      <c r="AV56" s="113">
        <v>0</v>
      </c>
      <c r="AW56" s="113">
        <v>0</v>
      </c>
      <c r="AX56" s="113">
        <v>0</v>
      </c>
      <c r="AY56" s="113">
        <v>0</v>
      </c>
      <c r="AZ56" s="113">
        <v>0</v>
      </c>
    </row>
    <row r="57" spans="1:52" ht="16.5" thickBot="1" x14ac:dyDescent="0.3">
      <c r="A57" s="200" t="s">
        <v>266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c r="AN57" s="114">
        <v>0</v>
      </c>
      <c r="AO57" s="114">
        <v>0</v>
      </c>
      <c r="AP57" s="114">
        <v>0</v>
      </c>
      <c r="AQ57" s="114">
        <v>0</v>
      </c>
      <c r="AR57" s="114">
        <v>0</v>
      </c>
      <c r="AS57" s="114">
        <v>0</v>
      </c>
      <c r="AT57" s="114">
        <v>0</v>
      </c>
      <c r="AU57" s="114">
        <v>0</v>
      </c>
      <c r="AV57" s="114">
        <v>0</v>
      </c>
      <c r="AW57" s="114">
        <v>0</v>
      </c>
      <c r="AX57" s="114">
        <v>0</v>
      </c>
      <c r="AY57" s="114">
        <v>0</v>
      </c>
      <c r="AZ57" s="114">
        <v>0</v>
      </c>
    </row>
    <row r="58" spans="1:52" ht="16.5" thickBot="1" x14ac:dyDescent="0.3">
      <c r="A58" s="123"/>
      <c r="B58" s="202"/>
      <c r="C58" s="202"/>
      <c r="D58" s="202"/>
      <c r="E58" s="202"/>
      <c r="F58" s="202"/>
      <c r="G58" s="202"/>
      <c r="H58" s="202"/>
      <c r="I58" s="202"/>
      <c r="J58" s="202"/>
      <c r="K58" s="202"/>
      <c r="L58" s="115"/>
      <c r="M58" s="115"/>
      <c r="N58" s="115"/>
      <c r="O58" s="115"/>
      <c r="P58" s="115"/>
      <c r="Q58" s="115"/>
      <c r="R58" s="115"/>
      <c r="S58" s="115"/>
      <c r="T58" s="115"/>
      <c r="U58" s="115"/>
      <c r="V58" s="115"/>
    </row>
    <row r="59" spans="1:52" s="123" customFormat="1" ht="31.5" x14ac:dyDescent="0.25">
      <c r="A59" s="201" t="s">
        <v>464</v>
      </c>
      <c r="B59" s="112" t="str">
        <f>B43</f>
        <v>Год окончания строительства 2018</v>
      </c>
      <c r="C59" s="112">
        <f t="shared" ref="C59:AZ59" si="4">C43</f>
        <v>2019</v>
      </c>
      <c r="D59" s="112">
        <f t="shared" si="4"/>
        <v>2020</v>
      </c>
      <c r="E59" s="112">
        <f t="shared" si="4"/>
        <v>2021</v>
      </c>
      <c r="F59" s="112">
        <f t="shared" si="4"/>
        <v>2022</v>
      </c>
      <c r="G59" s="112">
        <f t="shared" si="4"/>
        <v>2023</v>
      </c>
      <c r="H59" s="112">
        <f t="shared" si="4"/>
        <v>2024</v>
      </c>
      <c r="I59" s="112">
        <f t="shared" si="4"/>
        <v>2025</v>
      </c>
      <c r="J59" s="112">
        <f t="shared" si="4"/>
        <v>2026</v>
      </c>
      <c r="K59" s="112">
        <f t="shared" si="4"/>
        <v>2027</v>
      </c>
      <c r="L59" s="112">
        <f t="shared" si="4"/>
        <v>2028</v>
      </c>
      <c r="M59" s="112">
        <f t="shared" si="4"/>
        <v>2029</v>
      </c>
      <c r="N59" s="112">
        <f t="shared" si="4"/>
        <v>2030</v>
      </c>
      <c r="O59" s="112">
        <f t="shared" si="4"/>
        <v>2031</v>
      </c>
      <c r="P59" s="112">
        <f t="shared" si="4"/>
        <v>2032</v>
      </c>
      <c r="Q59" s="112">
        <f t="shared" si="4"/>
        <v>2033</v>
      </c>
      <c r="R59" s="112">
        <f t="shared" si="4"/>
        <v>2034</v>
      </c>
      <c r="S59" s="112">
        <f t="shared" si="4"/>
        <v>2035</v>
      </c>
      <c r="T59" s="112">
        <f t="shared" si="4"/>
        <v>2036</v>
      </c>
      <c r="U59" s="112">
        <f t="shared" si="4"/>
        <v>2037</v>
      </c>
      <c r="V59" s="112">
        <f t="shared" si="4"/>
        <v>2038</v>
      </c>
      <c r="W59" s="112">
        <f t="shared" si="4"/>
        <v>2039</v>
      </c>
      <c r="X59" s="112">
        <f t="shared" si="4"/>
        <v>2040</v>
      </c>
      <c r="Y59" s="112">
        <f t="shared" si="4"/>
        <v>2041</v>
      </c>
      <c r="Z59" s="112">
        <f t="shared" si="4"/>
        <v>2042</v>
      </c>
      <c r="AA59" s="112">
        <f t="shared" si="4"/>
        <v>2043</v>
      </c>
      <c r="AB59" s="112">
        <f t="shared" si="4"/>
        <v>2044</v>
      </c>
      <c r="AC59" s="112">
        <f t="shared" si="4"/>
        <v>2045</v>
      </c>
      <c r="AD59" s="112">
        <f t="shared" si="4"/>
        <v>2046</v>
      </c>
      <c r="AE59" s="112">
        <f t="shared" si="4"/>
        <v>2047</v>
      </c>
      <c r="AF59" s="112">
        <f t="shared" si="4"/>
        <v>2048</v>
      </c>
      <c r="AG59" s="112">
        <f t="shared" si="4"/>
        <v>2049</v>
      </c>
      <c r="AH59" s="112">
        <f t="shared" si="4"/>
        <v>2050</v>
      </c>
      <c r="AI59" s="112">
        <f t="shared" si="4"/>
        <v>2051</v>
      </c>
      <c r="AJ59" s="112">
        <f t="shared" si="4"/>
        <v>2052</v>
      </c>
      <c r="AK59" s="112">
        <f t="shared" si="4"/>
        <v>2053</v>
      </c>
      <c r="AL59" s="112">
        <f t="shared" si="4"/>
        <v>2054</v>
      </c>
      <c r="AM59" s="112">
        <f t="shared" si="4"/>
        <v>2055</v>
      </c>
      <c r="AN59" s="112">
        <f t="shared" si="4"/>
        <v>2056</v>
      </c>
      <c r="AO59" s="112">
        <f t="shared" si="4"/>
        <v>2057</v>
      </c>
      <c r="AP59" s="112">
        <f t="shared" si="4"/>
        <v>2058</v>
      </c>
      <c r="AQ59" s="112">
        <f t="shared" si="4"/>
        <v>2059</v>
      </c>
      <c r="AR59" s="112">
        <f t="shared" si="4"/>
        <v>2060</v>
      </c>
      <c r="AS59" s="112">
        <f t="shared" si="4"/>
        <v>2061</v>
      </c>
      <c r="AT59" s="112">
        <f t="shared" si="4"/>
        <v>2062</v>
      </c>
      <c r="AU59" s="112">
        <f t="shared" si="4"/>
        <v>2063</v>
      </c>
      <c r="AV59" s="112">
        <f t="shared" si="4"/>
        <v>2064</v>
      </c>
      <c r="AW59" s="112">
        <f t="shared" si="4"/>
        <v>2065</v>
      </c>
      <c r="AX59" s="112">
        <f t="shared" si="4"/>
        <v>2066</v>
      </c>
      <c r="AY59" s="112">
        <f t="shared" si="4"/>
        <v>2067</v>
      </c>
      <c r="AZ59" s="112">
        <f t="shared" si="4"/>
        <v>2068</v>
      </c>
    </row>
    <row r="60" spans="1:52" s="167" customFormat="1" ht="14.25" x14ac:dyDescent="0.25">
      <c r="A60" s="203" t="s">
        <v>265</v>
      </c>
      <c r="B60" s="116">
        <f t="shared" ref="B60:AZ60" si="5">B46*$B$24</f>
        <v>0</v>
      </c>
      <c r="C60" s="116">
        <f t="shared" si="5"/>
        <v>1008451.2597742373</v>
      </c>
      <c r="D60" s="116">
        <f t="shared" si="5"/>
        <v>1048647.7544033898</v>
      </c>
      <c r="E60" s="116">
        <f t="shared" si="5"/>
        <v>1080106.0741757287</v>
      </c>
      <c r="F60" s="116">
        <f t="shared" si="5"/>
        <v>1112508.0990268474</v>
      </c>
      <c r="G60" s="116">
        <f t="shared" si="5"/>
        <v>1145884.9890301018</v>
      </c>
      <c r="H60" s="116">
        <f t="shared" si="5"/>
        <v>1180261.5387010048</v>
      </c>
      <c r="I60" s="116">
        <f t="shared" si="5"/>
        <v>1215669.384862035</v>
      </c>
      <c r="J60" s="116">
        <f t="shared" si="5"/>
        <v>1252139.4664078965</v>
      </c>
      <c r="K60" s="116">
        <f t="shared" si="5"/>
        <v>1289703.6504001331</v>
      </c>
      <c r="L60" s="116">
        <f t="shared" si="5"/>
        <v>1328394.7599121372</v>
      </c>
      <c r="M60" s="116">
        <f t="shared" si="5"/>
        <v>2052135.561759609</v>
      </c>
      <c r="N60" s="116">
        <f t="shared" si="5"/>
        <v>2113699.6286123972</v>
      </c>
      <c r="O60" s="116">
        <f t="shared" si="5"/>
        <v>2177110.6174707692</v>
      </c>
      <c r="P60" s="116">
        <f t="shared" si="5"/>
        <v>2242423.9359948928</v>
      </c>
      <c r="Q60" s="116">
        <f t="shared" si="5"/>
        <v>2309696.6540747392</v>
      </c>
      <c r="R60" s="116">
        <f t="shared" si="5"/>
        <v>2378987.5536969816</v>
      </c>
      <c r="S60" s="116">
        <f t="shared" si="5"/>
        <v>2450357.1803078908</v>
      </c>
      <c r="T60" s="116">
        <f t="shared" si="5"/>
        <v>2523867.8957171277</v>
      </c>
      <c r="U60" s="116">
        <f t="shared" si="5"/>
        <v>2599583.932588642</v>
      </c>
      <c r="V60" s="116">
        <f t="shared" si="5"/>
        <v>2677571.4505663011</v>
      </c>
      <c r="W60" s="116">
        <f t="shared" si="5"/>
        <v>3216813.508020144</v>
      </c>
      <c r="X60" s="116">
        <f t="shared" si="5"/>
        <v>3313317.9132607481</v>
      </c>
      <c r="Y60" s="116">
        <f t="shared" si="5"/>
        <v>3412717.45065857</v>
      </c>
      <c r="Z60" s="116">
        <f t="shared" si="5"/>
        <v>3515098.9741783277</v>
      </c>
      <c r="AA60" s="116">
        <f t="shared" si="5"/>
        <v>3620551.943403678</v>
      </c>
      <c r="AB60" s="116">
        <f t="shared" si="5"/>
        <v>3729168.5017057881</v>
      </c>
      <c r="AC60" s="116">
        <f t="shared" si="5"/>
        <v>3841043.5567569626</v>
      </c>
      <c r="AD60" s="116">
        <f t="shared" si="5"/>
        <v>3956274.8634596714</v>
      </c>
      <c r="AE60" s="116">
        <f t="shared" si="5"/>
        <v>4074963.1093634623</v>
      </c>
      <c r="AF60" s="116">
        <f t="shared" si="5"/>
        <v>4197212.0026443666</v>
      </c>
      <c r="AG60" s="116">
        <f t="shared" si="5"/>
        <v>4323128.3627236979</v>
      </c>
      <c r="AH60" s="116">
        <f t="shared" si="5"/>
        <v>4452822.2136054086</v>
      </c>
      <c r="AI60" s="116">
        <f t="shared" si="5"/>
        <v>4586406.8800135711</v>
      </c>
      <c r="AJ60" s="116">
        <f t="shared" si="5"/>
        <v>4723999.0864139777</v>
      </c>
      <c r="AK60" s="116">
        <f t="shared" si="5"/>
        <v>4865719.0590063976</v>
      </c>
      <c r="AL60" s="116">
        <f t="shared" si="5"/>
        <v>5011690.6307765897</v>
      </c>
      <c r="AM60" s="116">
        <f t="shared" si="5"/>
        <v>5162041.3496998874</v>
      </c>
      <c r="AN60" s="116">
        <f t="shared" si="5"/>
        <v>5316902.5901908837</v>
      </c>
      <c r="AO60" s="116">
        <f t="shared" si="5"/>
        <v>5476409.6678966107</v>
      </c>
      <c r="AP60" s="116">
        <f t="shared" si="5"/>
        <v>5640701.9579335079</v>
      </c>
      <c r="AQ60" s="116">
        <f t="shared" si="5"/>
        <v>5809923.0166715151</v>
      </c>
      <c r="AR60" s="116">
        <f t="shared" si="5"/>
        <v>5984220.7071716599</v>
      </c>
      <c r="AS60" s="116">
        <f t="shared" si="5"/>
        <v>6163747.3283868097</v>
      </c>
      <c r="AT60" s="116">
        <f t="shared" si="5"/>
        <v>6348659.7482384145</v>
      </c>
      <c r="AU60" s="116">
        <f t="shared" si="5"/>
        <v>6539119.5406855671</v>
      </c>
      <c r="AV60" s="116">
        <f t="shared" si="5"/>
        <v>6735293.1269061323</v>
      </c>
      <c r="AW60" s="116">
        <f t="shared" si="5"/>
        <v>6937351.9207133176</v>
      </c>
      <c r="AX60" s="116">
        <f t="shared" si="5"/>
        <v>7145472.4783347175</v>
      </c>
      <c r="AY60" s="116">
        <f t="shared" si="5"/>
        <v>7359836.6526847575</v>
      </c>
      <c r="AZ60" s="116">
        <f t="shared" si="5"/>
        <v>7580631.7522653025</v>
      </c>
    </row>
    <row r="61" spans="1:52" x14ac:dyDescent="0.25">
      <c r="A61" s="199" t="s">
        <v>264</v>
      </c>
      <c r="B61" s="117">
        <f>SUM(B62:B67)</f>
        <v>0</v>
      </c>
      <c r="C61" s="117">
        <f>SUM(C62:C67)</f>
        <v>-2131851.814387254</v>
      </c>
      <c r="D61" s="117">
        <f t="shared" ref="D61:AZ61" si="6">SUM(D62:D67)</f>
        <v>-2110454.7502494981</v>
      </c>
      <c r="E61" s="117">
        <f t="shared" si="6"/>
        <v>-2089055.6906390639</v>
      </c>
      <c r="F61" s="117">
        <f t="shared" si="6"/>
        <v>-2067656.8465356135</v>
      </c>
      <c r="G61" s="117">
        <f t="shared" si="6"/>
        <v>-2046258.2250549423</v>
      </c>
      <c r="H61" s="117">
        <f t="shared" si="6"/>
        <v>-2024859.8318591921</v>
      </c>
      <c r="I61" s="117">
        <f t="shared" si="6"/>
        <v>-2015865.0879455153</v>
      </c>
      <c r="J61" s="117">
        <f t="shared" si="6"/>
        <v>-1994467.1728342301</v>
      </c>
      <c r="K61" s="117">
        <f t="shared" si="6"/>
        <v>-1973069.5075750686</v>
      </c>
      <c r="L61" s="117">
        <f t="shared" si="6"/>
        <v>-1951672.0996635933</v>
      </c>
      <c r="M61" s="117">
        <f t="shared" si="6"/>
        <v>-1930665.5273279741</v>
      </c>
      <c r="N61" s="117">
        <f t="shared" si="6"/>
        <v>-1909280.3746200092</v>
      </c>
      <c r="O61" s="117">
        <f t="shared" si="6"/>
        <v>-1900299.2684087506</v>
      </c>
      <c r="P61" s="117">
        <f t="shared" si="6"/>
        <v>-1878915.4001309576</v>
      </c>
      <c r="Q61" s="117">
        <f t="shared" si="6"/>
        <v>-1857532.2031102919</v>
      </c>
      <c r="R61" s="117">
        <f t="shared" si="6"/>
        <v>-1836149.6974844681</v>
      </c>
      <c r="S61" s="117">
        <f t="shared" si="6"/>
        <v>-1814767.9039953309</v>
      </c>
      <c r="T61" s="117">
        <f t="shared" si="6"/>
        <v>-1793386.844006981</v>
      </c>
      <c r="U61" s="117">
        <f t="shared" si="6"/>
        <v>-1784409.9532969261</v>
      </c>
      <c r="V61" s="117">
        <f t="shared" si="6"/>
        <v>-1763030.4269853728</v>
      </c>
      <c r="W61" s="117">
        <f t="shared" si="6"/>
        <v>-1742544.0221644195</v>
      </c>
      <c r="X61" s="117">
        <f t="shared" si="6"/>
        <v>-1721192.8925298136</v>
      </c>
      <c r="Y61" s="117">
        <f t="shared" si="6"/>
        <v>-1699843.4163116312</v>
      </c>
      <c r="Z61" s="117">
        <f t="shared" si="6"/>
        <v>-1678495.6431123647</v>
      </c>
      <c r="AA61" s="117">
        <f t="shared" si="6"/>
        <v>-1657149.6240225816</v>
      </c>
      <c r="AB61" s="117">
        <f t="shared" si="6"/>
        <v>-1635805.4116655667</v>
      </c>
      <c r="AC61" s="117">
        <f t="shared" si="6"/>
        <v>-1614463.0602433027</v>
      </c>
      <c r="AD61" s="117">
        <f t="shared" si="6"/>
        <v>-1593122.6255838324</v>
      </c>
      <c r="AE61" s="117">
        <f t="shared" si="6"/>
        <v>-1571784.1651900394</v>
      </c>
      <c r="AF61" s="117">
        <f t="shared" si="6"/>
        <v>-1550447.7382898938</v>
      </c>
      <c r="AG61" s="117">
        <f t="shared" si="6"/>
        <v>-1529113.4058882056</v>
      </c>
      <c r="AH61" s="117">
        <f t="shared" si="6"/>
        <v>-1507781.2308199285</v>
      </c>
      <c r="AI61" s="117">
        <f t="shared" si="6"/>
        <v>-1486451.2778050643</v>
      </c>
      <c r="AJ61" s="117">
        <f t="shared" si="6"/>
        <v>-1465123.6135052156</v>
      </c>
      <c r="AK61" s="117">
        <f t="shared" si="6"/>
        <v>-1443798.3065818332</v>
      </c>
      <c r="AL61" s="117">
        <f t="shared" si="6"/>
        <v>-1422475.4277562103</v>
      </c>
      <c r="AM61" s="117">
        <f t="shared" si="6"/>
        <v>-1401155.0498712803</v>
      </c>
      <c r="AN61" s="117">
        <f t="shared" si="6"/>
        <v>-1379837.2479552641</v>
      </c>
      <c r="AO61" s="117">
        <f t="shared" si="6"/>
        <v>-1358522.0992872289</v>
      </c>
      <c r="AP61" s="117">
        <f t="shared" si="6"/>
        <v>-1337209.683464614</v>
      </c>
      <c r="AQ61" s="117">
        <f t="shared" si="6"/>
        <v>-1315900.0824727821</v>
      </c>
      <c r="AR61" s="117">
        <f t="shared" si="6"/>
        <v>-1294593.3807566569</v>
      </c>
      <c r="AS61" s="117">
        <f t="shared" si="6"/>
        <v>-1273289.6652945094</v>
      </c>
      <c r="AT61" s="117">
        <f t="shared" si="6"/>
        <v>-1251989.0256739589</v>
      </c>
      <c r="AU61" s="117">
        <f t="shared" si="6"/>
        <v>-1230691.5541702532</v>
      </c>
      <c r="AV61" s="117">
        <f t="shared" si="6"/>
        <v>-1209397.345826898</v>
      </c>
      <c r="AW61" s="117">
        <f t="shared" si="6"/>
        <v>-1188106.4985387039</v>
      </c>
      <c r="AX61" s="117">
        <f t="shared" si="6"/>
        <v>-1166819.113137325</v>
      </c>
      <c r="AY61" s="117">
        <f t="shared" si="6"/>
        <v>-1145535.2934793665</v>
      </c>
      <c r="AZ61" s="117">
        <f t="shared" si="6"/>
        <v>-1124255.1465371307</v>
      </c>
    </row>
    <row r="62" spans="1:52" x14ac:dyDescent="0.25">
      <c r="A62" s="204" t="s">
        <v>263</v>
      </c>
      <c r="B62" s="117">
        <f>-B48*1000/1.18</f>
        <v>0</v>
      </c>
      <c r="C62" s="117">
        <f>-C48*1000/1.18</f>
        <v>-12403.413772484366</v>
      </c>
      <c r="D62" s="117">
        <f>-D48*1000/1.18</f>
        <v>-12403.413772484366</v>
      </c>
      <c r="E62" s="117">
        <f t="shared" ref="D62:AZ63" si="7">-E48*1000/1.18</f>
        <v>-12403.413772484366</v>
      </c>
      <c r="F62" s="117">
        <f t="shared" si="7"/>
        <v>-12403.413772484366</v>
      </c>
      <c r="G62" s="117">
        <f t="shared" si="7"/>
        <v>-12403.413772484366</v>
      </c>
      <c r="H62" s="117">
        <f t="shared" si="7"/>
        <v>-12403.413772484366</v>
      </c>
      <c r="I62" s="117">
        <f t="shared" si="7"/>
        <v>-24806.827544968732</v>
      </c>
      <c r="J62" s="117">
        <f t="shared" si="7"/>
        <v>-24806.827544968732</v>
      </c>
      <c r="K62" s="117">
        <f t="shared" si="7"/>
        <v>-24806.827544968732</v>
      </c>
      <c r="L62" s="117">
        <f t="shared" si="7"/>
        <v>-24806.827544968732</v>
      </c>
      <c r="M62" s="117">
        <f t="shared" si="7"/>
        <v>-24806.827544968732</v>
      </c>
      <c r="N62" s="117">
        <f t="shared" si="7"/>
        <v>-24806.827544968732</v>
      </c>
      <c r="O62" s="117">
        <f t="shared" si="7"/>
        <v>-37210.241317453103</v>
      </c>
      <c r="P62" s="117">
        <f t="shared" si="7"/>
        <v>-37210.241317453103</v>
      </c>
      <c r="Q62" s="117">
        <f t="shared" si="7"/>
        <v>-37210.241317453103</v>
      </c>
      <c r="R62" s="117">
        <f t="shared" si="7"/>
        <v>-37210.241317453103</v>
      </c>
      <c r="S62" s="117">
        <f t="shared" si="7"/>
        <v>-37210.241317453103</v>
      </c>
      <c r="T62" s="117">
        <f t="shared" si="7"/>
        <v>-37210.241317453103</v>
      </c>
      <c r="U62" s="117">
        <f t="shared" si="7"/>
        <v>-49613.655089937463</v>
      </c>
      <c r="V62" s="117">
        <f t="shared" si="7"/>
        <v>-49613.655089937463</v>
      </c>
      <c r="W62" s="117">
        <f t="shared" si="7"/>
        <v>-49613.655089937463</v>
      </c>
      <c r="X62" s="117">
        <f t="shared" si="7"/>
        <v>-49613.655089937463</v>
      </c>
      <c r="Y62" s="117">
        <f t="shared" si="7"/>
        <v>-49613.655089937463</v>
      </c>
      <c r="Z62" s="117">
        <f t="shared" si="7"/>
        <v>-49613.655089937463</v>
      </c>
      <c r="AA62" s="117">
        <f t="shared" si="7"/>
        <v>-49613.655089937463</v>
      </c>
      <c r="AB62" s="117">
        <f t="shared" si="7"/>
        <v>-49613.655089937463</v>
      </c>
      <c r="AC62" s="117">
        <f t="shared" si="7"/>
        <v>-49613.655089937463</v>
      </c>
      <c r="AD62" s="117">
        <f t="shared" si="7"/>
        <v>-49613.655089937463</v>
      </c>
      <c r="AE62" s="117">
        <f t="shared" si="7"/>
        <v>-49613.655089937463</v>
      </c>
      <c r="AF62" s="117">
        <f t="shared" si="7"/>
        <v>-49613.655089937463</v>
      </c>
      <c r="AG62" s="117">
        <f t="shared" si="7"/>
        <v>-49613.655089937463</v>
      </c>
      <c r="AH62" s="117">
        <f t="shared" si="7"/>
        <v>-49613.655089937463</v>
      </c>
      <c r="AI62" s="117">
        <f t="shared" si="7"/>
        <v>-49613.655089937463</v>
      </c>
      <c r="AJ62" s="117">
        <f t="shared" si="7"/>
        <v>-49613.655089937463</v>
      </c>
      <c r="AK62" s="117">
        <f t="shared" si="7"/>
        <v>-49613.655089937463</v>
      </c>
      <c r="AL62" s="117">
        <f t="shared" si="7"/>
        <v>-49613.655089937463</v>
      </c>
      <c r="AM62" s="117">
        <f t="shared" si="7"/>
        <v>-49613.655089937463</v>
      </c>
      <c r="AN62" s="117">
        <f t="shared" si="7"/>
        <v>-49613.655089937463</v>
      </c>
      <c r="AO62" s="117">
        <f t="shared" si="7"/>
        <v>-49613.655089937463</v>
      </c>
      <c r="AP62" s="117">
        <f t="shared" si="7"/>
        <v>-49613.655089937463</v>
      </c>
      <c r="AQ62" s="117">
        <f t="shared" si="7"/>
        <v>-49613.655089937463</v>
      </c>
      <c r="AR62" s="117">
        <f t="shared" si="7"/>
        <v>-49613.655089937463</v>
      </c>
      <c r="AS62" s="117">
        <f t="shared" si="7"/>
        <v>-49613.655089937463</v>
      </c>
      <c r="AT62" s="117">
        <f t="shared" si="7"/>
        <v>-49613.655089937463</v>
      </c>
      <c r="AU62" s="117">
        <f t="shared" si="7"/>
        <v>-49613.655089937463</v>
      </c>
      <c r="AV62" s="117">
        <f t="shared" si="7"/>
        <v>-49613.655089937463</v>
      </c>
      <c r="AW62" s="117">
        <f t="shared" si="7"/>
        <v>-49613.655089937463</v>
      </c>
      <c r="AX62" s="117">
        <f t="shared" si="7"/>
        <v>-49613.655089937463</v>
      </c>
      <c r="AY62" s="117">
        <f t="shared" si="7"/>
        <v>-49613.655089937463</v>
      </c>
      <c r="AZ62" s="117">
        <f t="shared" si="7"/>
        <v>-49613.655089937463</v>
      </c>
    </row>
    <row r="63" spans="1:52" x14ac:dyDescent="0.25">
      <c r="A63" s="204" t="str">
        <f>A28</f>
        <v>Прочие расходы при эксплуатации объекта, руб. без НДС</v>
      </c>
      <c r="B63" s="117">
        <f>-B49*1000/1.18</f>
        <v>0</v>
      </c>
      <c r="C63" s="117">
        <f>-C49*1000/1.18</f>
        <v>-230.2925918644068</v>
      </c>
      <c r="D63" s="117">
        <f t="shared" si="7"/>
        <v>-239.47196949152544</v>
      </c>
      <c r="E63" s="117">
        <f t="shared" si="7"/>
        <v>-246.65587444067799</v>
      </c>
      <c r="F63" s="117">
        <f t="shared" si="7"/>
        <v>-254.05528637288137</v>
      </c>
      <c r="G63" s="117">
        <f t="shared" si="7"/>
        <v>-261.67732108474581</v>
      </c>
      <c r="H63" s="117">
        <f t="shared" si="7"/>
        <v>-269.52764071728814</v>
      </c>
      <c r="I63" s="117">
        <f t="shared" si="7"/>
        <v>-277.61346993880682</v>
      </c>
      <c r="J63" s="117">
        <f t="shared" si="7"/>
        <v>-285.94187403697106</v>
      </c>
      <c r="K63" s="117">
        <f t="shared" si="7"/>
        <v>-294.5201302580802</v>
      </c>
      <c r="L63" s="117">
        <f t="shared" si="7"/>
        <v>-303.35573416582264</v>
      </c>
      <c r="M63" s="117">
        <f t="shared" si="7"/>
        <v>-703.02691392929398</v>
      </c>
      <c r="N63" s="117">
        <f t="shared" si="7"/>
        <v>-724.11772134717285</v>
      </c>
      <c r="O63" s="117">
        <f t="shared" si="7"/>
        <v>-745.84125298758806</v>
      </c>
      <c r="P63" s="117">
        <f t="shared" si="7"/>
        <v>-768.21649057721584</v>
      </c>
      <c r="Q63" s="117">
        <f t="shared" si="7"/>
        <v>-791.26298529453209</v>
      </c>
      <c r="R63" s="117">
        <f t="shared" si="7"/>
        <v>-815.00087485336815</v>
      </c>
      <c r="S63" s="117">
        <f t="shared" si="7"/>
        <v>-839.4509010989691</v>
      </c>
      <c r="T63" s="117">
        <f t="shared" si="7"/>
        <v>-864.63442813193831</v>
      </c>
      <c r="U63" s="117">
        <f t="shared" si="7"/>
        <v>-890.57346097589641</v>
      </c>
      <c r="V63" s="117">
        <f t="shared" si="7"/>
        <v>-917.29066480517349</v>
      </c>
      <c r="W63" s="117">
        <f t="shared" si="7"/>
        <v>-1837.129359234805</v>
      </c>
      <c r="X63" s="117">
        <f t="shared" si="7"/>
        <v>-1892.2432400118498</v>
      </c>
      <c r="Y63" s="117">
        <f t="shared" si="7"/>
        <v>-1949.0105372122043</v>
      </c>
      <c r="Z63" s="117">
        <f t="shared" si="7"/>
        <v>-2007.4808533285709</v>
      </c>
      <c r="AA63" s="117">
        <f t="shared" si="7"/>
        <v>-2067.705278928428</v>
      </c>
      <c r="AB63" s="117">
        <f t="shared" si="7"/>
        <v>-2129.7364372962811</v>
      </c>
      <c r="AC63" s="117">
        <f t="shared" si="7"/>
        <v>-2193.6285304151697</v>
      </c>
      <c r="AD63" s="117">
        <f t="shared" si="7"/>
        <v>-2259.4373863276251</v>
      </c>
      <c r="AE63" s="117">
        <f t="shared" si="7"/>
        <v>-2327.2205079174541</v>
      </c>
      <c r="AF63" s="117">
        <f t="shared" si="7"/>
        <v>-2397.037123154978</v>
      </c>
      <c r="AG63" s="117">
        <f t="shared" si="7"/>
        <v>-2468.9482368496274</v>
      </c>
      <c r="AH63" s="117">
        <f t="shared" si="7"/>
        <v>-2543.0166839551157</v>
      </c>
      <c r="AI63" s="117">
        <f t="shared" si="7"/>
        <v>-2619.3071844737692</v>
      </c>
      <c r="AJ63" s="117">
        <f t="shared" si="7"/>
        <v>-2697.8864000079825</v>
      </c>
      <c r="AK63" s="117">
        <f t="shared" si="7"/>
        <v>-2778.8229920082226</v>
      </c>
      <c r="AL63" s="117">
        <f t="shared" si="7"/>
        <v>-2862.1876817684688</v>
      </c>
      <c r="AM63" s="117">
        <f t="shared" si="7"/>
        <v>-2948.0533122215229</v>
      </c>
      <c r="AN63" s="117">
        <f t="shared" si="7"/>
        <v>-3036.4949115881686</v>
      </c>
      <c r="AO63" s="117">
        <f t="shared" si="7"/>
        <v>-3127.5897589358137</v>
      </c>
      <c r="AP63" s="117">
        <f t="shared" si="7"/>
        <v>-3221.4174517038882</v>
      </c>
      <c r="AQ63" s="117">
        <f t="shared" si="7"/>
        <v>-3318.0599752550052</v>
      </c>
      <c r="AR63" s="117">
        <f t="shared" si="7"/>
        <v>-3417.6017745126551</v>
      </c>
      <c r="AS63" s="117">
        <f t="shared" si="7"/>
        <v>-3520.129827748035</v>
      </c>
      <c r="AT63" s="117">
        <f t="shared" si="7"/>
        <v>-3625.7337225804758</v>
      </c>
      <c r="AU63" s="117">
        <f t="shared" si="7"/>
        <v>-3734.5057342578907</v>
      </c>
      <c r="AV63" s="117">
        <f t="shared" si="7"/>
        <v>-3846.540906285627</v>
      </c>
      <c r="AW63" s="117">
        <f t="shared" si="7"/>
        <v>-3961.9371334741959</v>
      </c>
      <c r="AX63" s="117">
        <f t="shared" si="7"/>
        <v>-4080.795247478422</v>
      </c>
      <c r="AY63" s="117">
        <f t="shared" si="7"/>
        <v>-4203.2191049027751</v>
      </c>
      <c r="AZ63" s="117">
        <f t="shared" si="7"/>
        <v>-4329.3156780498584</v>
      </c>
    </row>
    <row r="64" spans="1:52" x14ac:dyDescent="0.25">
      <c r="A64" s="204" t="s">
        <v>457</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row>
    <row r="65" spans="1:52" x14ac:dyDescent="0.25">
      <c r="A65" s="204" t="s">
        <v>457</v>
      </c>
      <c r="B65" s="117">
        <f t="shared" ref="B65:AZ65" si="8">-$B$33*(1+B$45)*$B$24*365</f>
        <v>0</v>
      </c>
      <c r="C65" s="117">
        <f t="shared" si="8"/>
        <v>0</v>
      </c>
      <c r="D65" s="117">
        <f t="shared" si="8"/>
        <v>0</v>
      </c>
      <c r="E65" s="117">
        <f t="shared" si="8"/>
        <v>0</v>
      </c>
      <c r="F65" s="117">
        <f t="shared" si="8"/>
        <v>0</v>
      </c>
      <c r="G65" s="117">
        <f t="shared" si="8"/>
        <v>0</v>
      </c>
      <c r="H65" s="117">
        <f t="shared" si="8"/>
        <v>0</v>
      </c>
      <c r="I65" s="117">
        <f t="shared" si="8"/>
        <v>0</v>
      </c>
      <c r="J65" s="117">
        <f t="shared" si="8"/>
        <v>0</v>
      </c>
      <c r="K65" s="117">
        <f t="shared" si="8"/>
        <v>0</v>
      </c>
      <c r="L65" s="117">
        <f t="shared" si="8"/>
        <v>0</v>
      </c>
      <c r="M65" s="117">
        <f t="shared" si="8"/>
        <v>0</v>
      </c>
      <c r="N65" s="117">
        <f t="shared" si="8"/>
        <v>0</v>
      </c>
      <c r="O65" s="117">
        <f t="shared" si="8"/>
        <v>0</v>
      </c>
      <c r="P65" s="117">
        <f t="shared" si="8"/>
        <v>0</v>
      </c>
      <c r="Q65" s="117">
        <f t="shared" si="8"/>
        <v>0</v>
      </c>
      <c r="R65" s="117">
        <f t="shared" si="8"/>
        <v>0</v>
      </c>
      <c r="S65" s="117">
        <f t="shared" si="8"/>
        <v>0</v>
      </c>
      <c r="T65" s="117">
        <f t="shared" si="8"/>
        <v>0</v>
      </c>
      <c r="U65" s="117">
        <f t="shared" si="8"/>
        <v>0</v>
      </c>
      <c r="V65" s="117">
        <f t="shared" si="8"/>
        <v>0</v>
      </c>
      <c r="W65" s="117">
        <f t="shared" si="8"/>
        <v>0</v>
      </c>
      <c r="X65" s="117">
        <f t="shared" si="8"/>
        <v>0</v>
      </c>
      <c r="Y65" s="117">
        <f t="shared" si="8"/>
        <v>0</v>
      </c>
      <c r="Z65" s="117">
        <f t="shared" si="8"/>
        <v>0</v>
      </c>
      <c r="AA65" s="117">
        <f t="shared" si="8"/>
        <v>0</v>
      </c>
      <c r="AB65" s="117">
        <f t="shared" si="8"/>
        <v>0</v>
      </c>
      <c r="AC65" s="117">
        <f t="shared" si="8"/>
        <v>0</v>
      </c>
      <c r="AD65" s="117">
        <f t="shared" si="8"/>
        <v>0</v>
      </c>
      <c r="AE65" s="117">
        <f t="shared" si="8"/>
        <v>0</v>
      </c>
      <c r="AF65" s="117">
        <f t="shared" si="8"/>
        <v>0</v>
      </c>
      <c r="AG65" s="117">
        <f t="shared" si="8"/>
        <v>0</v>
      </c>
      <c r="AH65" s="117">
        <f t="shared" si="8"/>
        <v>0</v>
      </c>
      <c r="AI65" s="117">
        <f t="shared" si="8"/>
        <v>0</v>
      </c>
      <c r="AJ65" s="117">
        <f t="shared" si="8"/>
        <v>0</v>
      </c>
      <c r="AK65" s="117">
        <f t="shared" si="8"/>
        <v>0</v>
      </c>
      <c r="AL65" s="117">
        <f t="shared" si="8"/>
        <v>0</v>
      </c>
      <c r="AM65" s="117">
        <f t="shared" si="8"/>
        <v>0</v>
      </c>
      <c r="AN65" s="117">
        <f t="shared" si="8"/>
        <v>0</v>
      </c>
      <c r="AO65" s="117">
        <f t="shared" si="8"/>
        <v>0</v>
      </c>
      <c r="AP65" s="117">
        <f t="shared" si="8"/>
        <v>0</v>
      </c>
      <c r="AQ65" s="117">
        <f t="shared" si="8"/>
        <v>0</v>
      </c>
      <c r="AR65" s="117">
        <f t="shared" si="8"/>
        <v>0</v>
      </c>
      <c r="AS65" s="117">
        <f t="shared" si="8"/>
        <v>0</v>
      </c>
      <c r="AT65" s="117">
        <f t="shared" si="8"/>
        <v>0</v>
      </c>
      <c r="AU65" s="117">
        <f t="shared" si="8"/>
        <v>0</v>
      </c>
      <c r="AV65" s="117">
        <f t="shared" si="8"/>
        <v>0</v>
      </c>
      <c r="AW65" s="117">
        <f t="shared" si="8"/>
        <v>0</v>
      </c>
      <c r="AX65" s="117">
        <f t="shared" si="8"/>
        <v>0</v>
      </c>
      <c r="AY65" s="117">
        <f t="shared" si="8"/>
        <v>0</v>
      </c>
      <c r="AZ65" s="117">
        <f t="shared" si="8"/>
        <v>0</v>
      </c>
    </row>
    <row r="66" spans="1:52" x14ac:dyDescent="0.25">
      <c r="A66" s="204" t="s">
        <v>457</v>
      </c>
      <c r="B66" s="117"/>
      <c r="C66" s="117">
        <f t="shared" ref="C66:AZ66" si="9">-$B$34*(1+C$45)*12</f>
        <v>0</v>
      </c>
      <c r="D66" s="117">
        <f t="shared" si="9"/>
        <v>0</v>
      </c>
      <c r="E66" s="117">
        <f t="shared" si="9"/>
        <v>0</v>
      </c>
      <c r="F66" s="117">
        <f t="shared" si="9"/>
        <v>0</v>
      </c>
      <c r="G66" s="117">
        <f t="shared" si="9"/>
        <v>0</v>
      </c>
      <c r="H66" s="117">
        <f t="shared" si="9"/>
        <v>0</v>
      </c>
      <c r="I66" s="117">
        <f t="shared" si="9"/>
        <v>0</v>
      </c>
      <c r="J66" s="117">
        <f t="shared" si="9"/>
        <v>0</v>
      </c>
      <c r="K66" s="117">
        <f t="shared" si="9"/>
        <v>0</v>
      </c>
      <c r="L66" s="117">
        <f t="shared" si="9"/>
        <v>0</v>
      </c>
      <c r="M66" s="117">
        <f t="shared" si="9"/>
        <v>0</v>
      </c>
      <c r="N66" s="117">
        <f t="shared" si="9"/>
        <v>0</v>
      </c>
      <c r="O66" s="117">
        <f t="shared" si="9"/>
        <v>0</v>
      </c>
      <c r="P66" s="117">
        <f t="shared" si="9"/>
        <v>0</v>
      </c>
      <c r="Q66" s="117">
        <f t="shared" si="9"/>
        <v>0</v>
      </c>
      <c r="R66" s="117">
        <f t="shared" si="9"/>
        <v>0</v>
      </c>
      <c r="S66" s="117">
        <f t="shared" si="9"/>
        <v>0</v>
      </c>
      <c r="T66" s="117">
        <f t="shared" si="9"/>
        <v>0</v>
      </c>
      <c r="U66" s="117">
        <f t="shared" si="9"/>
        <v>0</v>
      </c>
      <c r="V66" s="117">
        <f t="shared" si="9"/>
        <v>0</v>
      </c>
      <c r="W66" s="117">
        <f t="shared" si="9"/>
        <v>0</v>
      </c>
      <c r="X66" s="117">
        <f t="shared" si="9"/>
        <v>0</v>
      </c>
      <c r="Y66" s="117">
        <f t="shared" si="9"/>
        <v>0</v>
      </c>
      <c r="Z66" s="117">
        <f t="shared" si="9"/>
        <v>0</v>
      </c>
      <c r="AA66" s="117">
        <f t="shared" si="9"/>
        <v>0</v>
      </c>
      <c r="AB66" s="117">
        <f t="shared" si="9"/>
        <v>0</v>
      </c>
      <c r="AC66" s="117">
        <f t="shared" si="9"/>
        <v>0</v>
      </c>
      <c r="AD66" s="117">
        <f t="shared" si="9"/>
        <v>0</v>
      </c>
      <c r="AE66" s="117">
        <f t="shared" si="9"/>
        <v>0</v>
      </c>
      <c r="AF66" s="117">
        <f t="shared" si="9"/>
        <v>0</v>
      </c>
      <c r="AG66" s="117">
        <f t="shared" si="9"/>
        <v>0</v>
      </c>
      <c r="AH66" s="117">
        <f t="shared" si="9"/>
        <v>0</v>
      </c>
      <c r="AI66" s="117">
        <f t="shared" si="9"/>
        <v>0</v>
      </c>
      <c r="AJ66" s="117">
        <f t="shared" si="9"/>
        <v>0</v>
      </c>
      <c r="AK66" s="117">
        <f t="shared" si="9"/>
        <v>0</v>
      </c>
      <c r="AL66" s="117">
        <f t="shared" si="9"/>
        <v>0</v>
      </c>
      <c r="AM66" s="117">
        <f t="shared" si="9"/>
        <v>0</v>
      </c>
      <c r="AN66" s="117">
        <f t="shared" si="9"/>
        <v>0</v>
      </c>
      <c r="AO66" s="117">
        <f t="shared" si="9"/>
        <v>0</v>
      </c>
      <c r="AP66" s="117">
        <f t="shared" si="9"/>
        <v>0</v>
      </c>
      <c r="AQ66" s="117">
        <f t="shared" si="9"/>
        <v>0</v>
      </c>
      <c r="AR66" s="117">
        <f t="shared" si="9"/>
        <v>0</v>
      </c>
      <c r="AS66" s="117">
        <f t="shared" si="9"/>
        <v>0</v>
      </c>
      <c r="AT66" s="117">
        <f t="shared" si="9"/>
        <v>0</v>
      </c>
      <c r="AU66" s="117">
        <f t="shared" si="9"/>
        <v>0</v>
      </c>
      <c r="AV66" s="117">
        <f t="shared" si="9"/>
        <v>0</v>
      </c>
      <c r="AW66" s="117">
        <f t="shared" si="9"/>
        <v>0</v>
      </c>
      <c r="AX66" s="117">
        <f t="shared" si="9"/>
        <v>0</v>
      </c>
      <c r="AY66" s="117">
        <f t="shared" si="9"/>
        <v>0</v>
      </c>
      <c r="AZ66" s="117">
        <f t="shared" si="9"/>
        <v>0</v>
      </c>
    </row>
    <row r="67" spans="1:52" x14ac:dyDescent="0.25">
      <c r="A67" s="204" t="s">
        <v>261</v>
      </c>
      <c r="B67" s="117"/>
      <c r="C67" s="117">
        <f>-(($B$21+$B$22)*$B$24+($B$21+$B$22)*$B$24+SUM($B$69:C69))/2*$B31</f>
        <v>-2119218.108022905</v>
      </c>
      <c r="D67" s="117">
        <f>-(($B$21+$B$22)*$B$24+($B$21+$B$22)*$B$24+SUM($B$69:D69))/2*$B31</f>
        <v>-2097811.864507522</v>
      </c>
      <c r="E67" s="117">
        <f>-(($B$21+$B$22)*$B$24+($B$21+$B$22)*$B$24+SUM($B$69:E69))/2*$B31</f>
        <v>-2076405.620992139</v>
      </c>
      <c r="F67" s="117">
        <f>-(($B$21+$B$22)*$B$24+($B$21+$B$22)*$B$24+SUM($B$69:F69))/2*$B31</f>
        <v>-2054999.3774767562</v>
      </c>
      <c r="G67" s="117">
        <f>-(($B$21+$B$22)*$B$24+($B$21+$B$22)*$B$24+SUM($B$69:G69))/2*$B31</f>
        <v>-2033593.1339613732</v>
      </c>
      <c r="H67" s="117">
        <f>-(($B$21+$B$22)*$B$24+($B$21+$B$22)*$B$24+SUM($B$69:H69))/2*$B31</f>
        <v>-2012186.8904459905</v>
      </c>
      <c r="I67" s="117">
        <f>-(($B$21+$B$22)*$B$24+($B$21+$B$22)*$B$24+SUM($B$69:I69))/2*$B31</f>
        <v>-1990780.6469306077</v>
      </c>
      <c r="J67" s="117">
        <f>-(($B$21+$B$22)*$B$24+($B$21+$B$22)*$B$24+SUM($B$69:J69))/2*$B31</f>
        <v>-1969374.4034152245</v>
      </c>
      <c r="K67" s="117">
        <f>-(($B$21+$B$22)*$B$24+($B$21+$B$22)*$B$24+SUM($B$69:K69))/2*$B31</f>
        <v>-1947968.1598998418</v>
      </c>
      <c r="L67" s="117">
        <f>-(($B$21+$B$22)*$B$24+($B$21+$B$22)*$B$24+SUM($B$69:L69))/2*$B31</f>
        <v>-1926561.9163844588</v>
      </c>
      <c r="M67" s="117">
        <f>-(($B$21+$B$22)*$B$24+($B$21+$B$22)*$B$24+SUM($B$69:M69))/2*$B31</f>
        <v>-1905155.672869076</v>
      </c>
      <c r="N67" s="117">
        <f>-(($B$21+$B$22)*$B$24+($B$21+$B$22)*$B$24+SUM($B$69:N69))/2*$B31</f>
        <v>-1883749.4293536933</v>
      </c>
      <c r="O67" s="117">
        <f>-(($B$21+$B$22)*$B$24+($B$21+$B$22)*$B$24+SUM($B$69:O69))/2*$B31</f>
        <v>-1862343.18583831</v>
      </c>
      <c r="P67" s="117">
        <f>-(($B$21+$B$22)*$B$24+($B$21+$B$22)*$B$24+SUM($B$69:P69))/2*$B31</f>
        <v>-1840936.9423229273</v>
      </c>
      <c r="Q67" s="117">
        <f>-(($B$21+$B$22)*$B$24+($B$21+$B$22)*$B$24+SUM($B$69:Q69))/2*$B31</f>
        <v>-1819530.6988075443</v>
      </c>
      <c r="R67" s="117">
        <f>-(($B$21+$B$22)*$B$24+($B$21+$B$22)*$B$24+SUM($B$69:R69))/2*$B31</f>
        <v>-1798124.4552921616</v>
      </c>
      <c r="S67" s="117">
        <f>-(($B$21+$B$22)*$B$24+($B$21+$B$22)*$B$24+SUM($B$69:S69))/2*$B31</f>
        <v>-1776718.2117767788</v>
      </c>
      <c r="T67" s="117">
        <f>-(($B$21+$B$22)*$B$24+($B$21+$B$22)*$B$24+SUM($B$69:T69))/2*$B31</f>
        <v>-1755311.968261396</v>
      </c>
      <c r="U67" s="117">
        <f>-(($B$21+$B$22)*$B$24+($B$21+$B$22)*$B$24+SUM($B$69:U69))/2*$B31</f>
        <v>-1733905.7247460128</v>
      </c>
      <c r="V67" s="117">
        <f>-(($B$21+$B$22)*$B$24+($B$21+$B$22)*$B$24+SUM($B$69:V69))/2*$B31</f>
        <v>-1712499.4812306301</v>
      </c>
      <c r="W67" s="117">
        <f>-(($B$21+$B$22)*$B$24+($B$21+$B$22)*$B$24+SUM($B$69:W69))/2*$B31</f>
        <v>-1691093.2377152473</v>
      </c>
      <c r="X67" s="117">
        <f>-(($B$21+$B$22)*$B$24+($B$21+$B$22)*$B$24+SUM($B$69:X69))/2*$B31</f>
        <v>-1669686.9941998643</v>
      </c>
      <c r="Y67" s="117">
        <f>-(($B$21+$B$22)*$B$24+($B$21+$B$22)*$B$24+SUM($B$69:Y69))/2*$B31</f>
        <v>-1648280.7506844816</v>
      </c>
      <c r="Z67" s="117">
        <f>-(($B$21+$B$22)*$B$24+($B$21+$B$22)*$B$24+SUM($B$69:Z69))/2*$B31</f>
        <v>-1626874.5071690986</v>
      </c>
      <c r="AA67" s="117">
        <f>-(($B$21+$B$22)*$B$24+($B$21+$B$22)*$B$24+SUM($B$69:AA69))/2*$B31</f>
        <v>-1605468.2636537158</v>
      </c>
      <c r="AB67" s="117">
        <f>-(($B$21+$B$22)*$B$24+($B$21+$B$22)*$B$24+SUM($B$69:AB69))/2*$B31</f>
        <v>-1584062.0201383331</v>
      </c>
      <c r="AC67" s="117">
        <f>-(($B$21+$B$22)*$B$24+($B$21+$B$22)*$B$24+SUM($B$69:AC69))/2*$B31</f>
        <v>-1562655.7766229501</v>
      </c>
      <c r="AD67" s="117">
        <f>-(($B$21+$B$22)*$B$24+($B$21+$B$22)*$B$24+SUM($B$69:AD69))/2*$B31</f>
        <v>-1541249.5331075673</v>
      </c>
      <c r="AE67" s="117">
        <f>-(($B$21+$B$22)*$B$24+($B$21+$B$22)*$B$24+SUM($B$69:AE69))/2*$B31</f>
        <v>-1519843.2895921846</v>
      </c>
      <c r="AF67" s="117">
        <f>-(($B$21+$B$22)*$B$24+($B$21+$B$22)*$B$24+SUM($B$69:AF69))/2*$B31</f>
        <v>-1498437.0460768014</v>
      </c>
      <c r="AG67" s="117">
        <f>-(($B$21+$B$22)*$B$24+($B$21+$B$22)*$B$24+SUM($B$69:AG69))/2*$B31</f>
        <v>-1477030.8025614186</v>
      </c>
      <c r="AH67" s="117">
        <f>-(($B$21+$B$22)*$B$24+($B$21+$B$22)*$B$24+SUM($B$69:AH69))/2*$B31</f>
        <v>-1455624.5590460359</v>
      </c>
      <c r="AI67" s="117">
        <f>-(($B$21+$B$22)*$B$24+($B$21+$B$22)*$B$24+SUM($B$69:AI69))/2*$B31</f>
        <v>-1434218.3155306531</v>
      </c>
      <c r="AJ67" s="117">
        <f>-(($B$21+$B$22)*$B$24+($B$21+$B$22)*$B$24+SUM($B$69:AJ69))/2*$B31</f>
        <v>-1412812.0720152701</v>
      </c>
      <c r="AK67" s="117">
        <f>-(($B$21+$B$22)*$B$24+($B$21+$B$22)*$B$24+SUM($B$69:AK69))/2*$B31</f>
        <v>-1391405.8284998874</v>
      </c>
      <c r="AL67" s="117">
        <f>-(($B$21+$B$22)*$B$24+($B$21+$B$22)*$B$24+SUM($B$69:AL69))/2*$B31</f>
        <v>-1369999.5849845044</v>
      </c>
      <c r="AM67" s="117">
        <f>-(($B$21+$B$22)*$B$24+($B$21+$B$22)*$B$24+SUM($B$69:AM69))/2*$B31</f>
        <v>-1348593.3414691214</v>
      </c>
      <c r="AN67" s="117">
        <f>-(($B$21+$B$22)*$B$24+($B$21+$B$22)*$B$24+SUM($B$69:AN69))/2*$B31</f>
        <v>-1327187.0979537384</v>
      </c>
      <c r="AO67" s="117">
        <f>-(($B$21+$B$22)*$B$24+($B$21+$B$22)*$B$24+SUM($B$69:AO69))/2*$B31</f>
        <v>-1305780.8544383557</v>
      </c>
      <c r="AP67" s="117">
        <f>-(($B$21+$B$22)*$B$24+($B$21+$B$22)*$B$24+SUM($B$69:AP69))/2*$B31</f>
        <v>-1284374.6109229727</v>
      </c>
      <c r="AQ67" s="117">
        <f>-(($B$21+$B$22)*$B$24+($B$21+$B$22)*$B$24+SUM($B$69:AQ69))/2*$B31</f>
        <v>-1262968.3674075897</v>
      </c>
      <c r="AR67" s="117">
        <f>-(($B$21+$B$22)*$B$24+($B$21+$B$22)*$B$24+SUM($B$69:AR69))/2*$B31</f>
        <v>-1241562.1238922067</v>
      </c>
      <c r="AS67" s="117">
        <f>-(($B$21+$B$22)*$B$24+($B$21+$B$22)*$B$24+SUM($B$69:AS69))/2*$B31</f>
        <v>-1220155.8803768239</v>
      </c>
      <c r="AT67" s="117">
        <f>-(($B$21+$B$22)*$B$24+($B$21+$B$22)*$B$24+SUM($B$69:AT69))/2*$B31</f>
        <v>-1198749.636861441</v>
      </c>
      <c r="AU67" s="117">
        <f>-(($B$21+$B$22)*$B$24+($B$21+$B$22)*$B$24+SUM($B$69:AU69))/2*$B31</f>
        <v>-1177343.393346058</v>
      </c>
      <c r="AV67" s="117">
        <f>-(($B$21+$B$22)*$B$24+($B$21+$B$22)*$B$24+SUM($B$69:AV69))/2*$B31</f>
        <v>-1155937.149830675</v>
      </c>
      <c r="AW67" s="117">
        <f>-(($B$21+$B$22)*$B$24+($B$21+$B$22)*$B$24+SUM($B$69:AW69))/2*$B31</f>
        <v>-1134530.9063152922</v>
      </c>
      <c r="AX67" s="117">
        <f>-(($B$21+$B$22)*$B$24+($B$21+$B$22)*$B$24+SUM($B$69:AX69))/2*$B31</f>
        <v>-1113124.6627999092</v>
      </c>
      <c r="AY67" s="117">
        <f>-(($B$21+$B$22)*$B$24+($B$21+$B$22)*$B$24+SUM($B$69:AY69))/2*$B31</f>
        <v>-1091718.4192845263</v>
      </c>
      <c r="AZ67" s="117">
        <f>-(($B$21+$B$22)*$B$24+($B$21+$B$22)*$B$24+SUM($B$69:AZ69))/2*$B31</f>
        <v>-1070312.1757691433</v>
      </c>
    </row>
    <row r="68" spans="1:52" s="167" customFormat="1" ht="14.25" x14ac:dyDescent="0.25">
      <c r="A68" s="205" t="s">
        <v>465</v>
      </c>
      <c r="B68" s="116">
        <f t="shared" ref="B68:AZ68" si="10">B60+B61</f>
        <v>0</v>
      </c>
      <c r="C68" s="116">
        <f t="shared" si="10"/>
        <v>-1123400.5546130165</v>
      </c>
      <c r="D68" s="116">
        <f t="shared" si="10"/>
        <v>-1061806.9958461083</v>
      </c>
      <c r="E68" s="116">
        <f t="shared" si="10"/>
        <v>-1008949.6164633352</v>
      </c>
      <c r="F68" s="116">
        <f t="shared" si="10"/>
        <v>-955148.74750876613</v>
      </c>
      <c r="G68" s="116">
        <f t="shared" si="10"/>
        <v>-900373.2360248405</v>
      </c>
      <c r="H68" s="116">
        <f t="shared" si="10"/>
        <v>-844598.2931581873</v>
      </c>
      <c r="I68" s="116">
        <f t="shared" si="10"/>
        <v>-800195.70308348024</v>
      </c>
      <c r="J68" s="116">
        <f t="shared" si="10"/>
        <v>-742327.70642633364</v>
      </c>
      <c r="K68" s="116">
        <f t="shared" si="10"/>
        <v>-683365.85717493552</v>
      </c>
      <c r="L68" s="116">
        <f t="shared" si="10"/>
        <v>-623277.33975145617</v>
      </c>
      <c r="M68" s="116">
        <f t="shared" si="10"/>
        <v>121470.03443163494</v>
      </c>
      <c r="N68" s="116">
        <f t="shared" si="10"/>
        <v>204419.25399238802</v>
      </c>
      <c r="O68" s="116">
        <f t="shared" si="10"/>
        <v>276811.34906201856</v>
      </c>
      <c r="P68" s="116">
        <f t="shared" si="10"/>
        <v>363508.53586393525</v>
      </c>
      <c r="Q68" s="116">
        <f t="shared" si="10"/>
        <v>452164.45096444734</v>
      </c>
      <c r="R68" s="116">
        <f t="shared" si="10"/>
        <v>542837.85621251352</v>
      </c>
      <c r="S68" s="116">
        <f t="shared" si="10"/>
        <v>635589.27631255984</v>
      </c>
      <c r="T68" s="116">
        <f t="shared" si="10"/>
        <v>730481.05171014671</v>
      </c>
      <c r="U68" s="116">
        <f t="shared" si="10"/>
        <v>815173.97929171589</v>
      </c>
      <c r="V68" s="116">
        <f t="shared" si="10"/>
        <v>914541.02358092833</v>
      </c>
      <c r="W68" s="116">
        <f t="shared" si="10"/>
        <v>1474269.4858557244</v>
      </c>
      <c r="X68" s="116">
        <f t="shared" si="10"/>
        <v>1592125.0207309346</v>
      </c>
      <c r="Y68" s="116">
        <f t="shared" si="10"/>
        <v>1712874.0343469388</v>
      </c>
      <c r="Z68" s="116">
        <f t="shared" si="10"/>
        <v>1836603.331065963</v>
      </c>
      <c r="AA68" s="116">
        <f t="shared" si="10"/>
        <v>1963402.3193810964</v>
      </c>
      <c r="AB68" s="116">
        <f t="shared" si="10"/>
        <v>2093363.0900402213</v>
      </c>
      <c r="AC68" s="116">
        <f t="shared" si="10"/>
        <v>2226580.4965136601</v>
      </c>
      <c r="AD68" s="116">
        <f t="shared" si="10"/>
        <v>2363152.2378758388</v>
      </c>
      <c r="AE68" s="116">
        <f t="shared" si="10"/>
        <v>2503178.9441734226</v>
      </c>
      <c r="AF68" s="116">
        <f t="shared" si="10"/>
        <v>2646764.264354473</v>
      </c>
      <c r="AG68" s="116">
        <f t="shared" si="10"/>
        <v>2794014.9568354925</v>
      </c>
      <c r="AH68" s="116">
        <f t="shared" si="10"/>
        <v>2945040.9827854801</v>
      </c>
      <c r="AI68" s="116">
        <f t="shared" si="10"/>
        <v>3099955.6022085068</v>
      </c>
      <c r="AJ68" s="116">
        <f t="shared" si="10"/>
        <v>3258875.4729087623</v>
      </c>
      <c r="AK68" s="116">
        <f t="shared" si="10"/>
        <v>3421920.7524245642</v>
      </c>
      <c r="AL68" s="116">
        <f t="shared" si="10"/>
        <v>3589215.2030203794</v>
      </c>
      <c r="AM68" s="116">
        <f t="shared" si="10"/>
        <v>3760886.2998286071</v>
      </c>
      <c r="AN68" s="116">
        <f t="shared" si="10"/>
        <v>3937065.3422356197</v>
      </c>
      <c r="AO68" s="116">
        <f t="shared" si="10"/>
        <v>4117887.568609382</v>
      </c>
      <c r="AP68" s="116">
        <f t="shared" si="10"/>
        <v>4303492.2744688941</v>
      </c>
      <c r="AQ68" s="116">
        <f t="shared" si="10"/>
        <v>4494022.9341987334</v>
      </c>
      <c r="AR68" s="116">
        <f t="shared" si="10"/>
        <v>4689627.3264150033</v>
      </c>
      <c r="AS68" s="116">
        <f t="shared" si="10"/>
        <v>4890457.6630923003</v>
      </c>
      <c r="AT68" s="116">
        <f t="shared" si="10"/>
        <v>5096670.7225644551</v>
      </c>
      <c r="AU68" s="116">
        <f t="shared" si="10"/>
        <v>5308427.9865153134</v>
      </c>
      <c r="AV68" s="116">
        <f t="shared" si="10"/>
        <v>5525895.7810792346</v>
      </c>
      <c r="AW68" s="116">
        <f t="shared" si="10"/>
        <v>5749245.4221746139</v>
      </c>
      <c r="AX68" s="116">
        <f t="shared" si="10"/>
        <v>5978653.3651973922</v>
      </c>
      <c r="AY68" s="116">
        <f t="shared" si="10"/>
        <v>6214301.3592053913</v>
      </c>
      <c r="AZ68" s="116">
        <f t="shared" si="10"/>
        <v>6456376.6057281718</v>
      </c>
    </row>
    <row r="69" spans="1:52" x14ac:dyDescent="0.25">
      <c r="A69" s="204" t="s">
        <v>257</v>
      </c>
      <c r="B69" s="117">
        <v>0</v>
      </c>
      <c r="C69" s="117">
        <f>IF($B$21-ABS(SUM($B$69:B69))&gt;0,-$B$21/$B$23,0)</f>
        <v>-1946022.1377620799</v>
      </c>
      <c r="D69" s="117">
        <f>IF($B$21-ABS(SUM($B$69:C69))&gt;0,-$B$21/$B$23,0)</f>
        <v>-1946022.1377620799</v>
      </c>
      <c r="E69" s="117">
        <f>IF($B$21-ABS(SUM($B$69:D69))&gt;0,-$B$21/$B$23,0)</f>
        <v>-1946022.1377620799</v>
      </c>
      <c r="F69" s="117">
        <f>IF($B$21-ABS(SUM($B$69:E69))&gt;0,-$B$21/$B$23,0)</f>
        <v>-1946022.1377620799</v>
      </c>
      <c r="G69" s="117">
        <f>IF($B$21-ABS(SUM($B$69:F69))&gt;0,-$B$21/$B$23,0)</f>
        <v>-1946022.1377620799</v>
      </c>
      <c r="H69" s="117">
        <f>IF($B$21-ABS(SUM($B$69:G69))&gt;0,-$B$21/$B$23,0)</f>
        <v>-1946022.1377620799</v>
      </c>
      <c r="I69" s="117">
        <f>IF($B$21-ABS(SUM($B$69:H69))&gt;0,-$B$21/$B$23,0)</f>
        <v>-1946022.1377620799</v>
      </c>
      <c r="J69" s="117">
        <f>IF($B$21-ABS(SUM($B$69:I69))&gt;0,-$B$21/$B$23,0)</f>
        <v>-1946022.1377620799</v>
      </c>
      <c r="K69" s="117">
        <f>IF($B$21-ABS(SUM($B$69:J69))&gt;0,-$B$21/$B$23,0)</f>
        <v>-1946022.1377620799</v>
      </c>
      <c r="L69" s="117">
        <f>IF($B$21-ABS(SUM($B$69:K69))&gt;0,-$B$21/$B$23,0)</f>
        <v>-1946022.1377620799</v>
      </c>
      <c r="M69" s="117">
        <f>IF($B$21-ABS(SUM($B$69:L69))&gt;0,-$B$21/$B$23,0)</f>
        <v>-1946022.1377620799</v>
      </c>
      <c r="N69" s="117">
        <f>IF($B$21-ABS(SUM($B$69:M69))&gt;0,-$B$21/$B$23,0)</f>
        <v>-1946022.1377620799</v>
      </c>
      <c r="O69" s="117">
        <f>IF($B$21-ABS(SUM($B$69:N69))&gt;0,-$B$21/$B$23,0)</f>
        <v>-1946022.1377620799</v>
      </c>
      <c r="P69" s="117">
        <f>IF($B$21-ABS(SUM($B$69:O69))&gt;0,-$B$21/$B$23,0)</f>
        <v>-1946022.1377620799</v>
      </c>
      <c r="Q69" s="117">
        <f>IF($B$21-ABS(SUM($B$69:P69))&gt;0,-$B$21/$B$23,0)</f>
        <v>-1946022.1377620799</v>
      </c>
      <c r="R69" s="117">
        <f>IF($B$21-ABS(SUM($B$69:Q69))&gt;0,-$B$21/$B$23,0)</f>
        <v>-1946022.1377620799</v>
      </c>
      <c r="S69" s="117">
        <f>IF($B$21-ABS(SUM($B$69:R69))&gt;0,-$B$21/$B$23,0)</f>
        <v>-1946022.1377620799</v>
      </c>
      <c r="T69" s="117">
        <f>IF($B$21-ABS(SUM($B$69:S69))&gt;0,-$B$21/$B$23,0)</f>
        <v>-1946022.1377620799</v>
      </c>
      <c r="U69" s="117">
        <f>IF($B$21-ABS(SUM($B$69:T69))&gt;0,-$B$21/$B$23,0)</f>
        <v>-1946022.1377620799</v>
      </c>
      <c r="V69" s="117">
        <f>IF($B$21-ABS(SUM($B$69:U69))&gt;0,-$B$21/$B$23,0)</f>
        <v>-1946022.1377620799</v>
      </c>
      <c r="W69" s="117">
        <f>IF($B$21-ABS(SUM($B$69:V69))&gt;0,-$B$21/$B$23,0)</f>
        <v>-1946022.1377620799</v>
      </c>
      <c r="X69" s="117">
        <f>IF($B$21-ABS(SUM($B$69:W69))&gt;0,-$B$21/$B$23,0)</f>
        <v>-1946022.1377620799</v>
      </c>
      <c r="Y69" s="117">
        <f>IF($B$21-ABS(SUM($B$69:X69))&gt;0,-$B$21/$B$23,0)</f>
        <v>-1946022.1377620799</v>
      </c>
      <c r="Z69" s="117">
        <f>IF($B$21-ABS(SUM($B$69:Y69))&gt;0,-$B$21/$B$23,0)</f>
        <v>-1946022.1377620799</v>
      </c>
      <c r="AA69" s="117">
        <f>IF($B$21-ABS(SUM($B$69:Z69))&gt;0,-$B$21/$B$23,0)</f>
        <v>-1946022.1377620799</v>
      </c>
      <c r="AB69" s="117">
        <f>IF($B$21-ABS(SUM($B$69:AA69))&gt;0,-$B$21/$B$23,0)</f>
        <v>-1946022.1377620799</v>
      </c>
      <c r="AC69" s="117">
        <f>IF($B$21-ABS(SUM($B$69:AB69))&gt;0,-$B$21/$B$23,0)</f>
        <v>-1946022.1377620799</v>
      </c>
      <c r="AD69" s="117">
        <f>IF($B$21-ABS(SUM($B$69:AC69))&gt;0,-$B$21/$B$23,0)</f>
        <v>-1946022.1377620799</v>
      </c>
      <c r="AE69" s="117">
        <f>IF($B$21-ABS(SUM($B$69:AD69))&gt;0,-$B$21/$B$23,0)</f>
        <v>-1946022.1377620799</v>
      </c>
      <c r="AF69" s="117">
        <f>IF($B$21-ABS(SUM($B$69:AE69))&gt;0,-$B$21/$B$23,0)</f>
        <v>-1946022.1377620799</v>
      </c>
      <c r="AG69" s="117">
        <f>IF($B$21-ABS(SUM($B$69:AF69))&gt;0,-$B$21/$B$23,0)</f>
        <v>-1946022.1377620799</v>
      </c>
      <c r="AH69" s="117">
        <f>IF($B$21-ABS(SUM($B$69:AG69))&gt;0,-$B$21/$B$23,0)</f>
        <v>-1946022.1377620799</v>
      </c>
      <c r="AI69" s="117">
        <f>IF($B$21-ABS(SUM($B$69:AH69))&gt;0,-$B$21/$B$23,0)</f>
        <v>-1946022.1377620799</v>
      </c>
      <c r="AJ69" s="117">
        <f>IF($B$21-ABS(SUM($B$69:AI69))&gt;0,-$B$21/$B$23,0)</f>
        <v>-1946022.1377620799</v>
      </c>
      <c r="AK69" s="117">
        <f>IF($B$21-ABS(SUM($B$69:AJ69))&gt;0,-$B$21/$B$23,0)</f>
        <v>-1946022.1377620799</v>
      </c>
      <c r="AL69" s="117">
        <f>IF($B$21-ABS(SUM($B$69:AK69))&gt;0,-$B$21/$B$23,0)</f>
        <v>-1946022.1377620799</v>
      </c>
      <c r="AM69" s="117">
        <f>IF($B$21-ABS(SUM($B$69:AL69))&gt;0,-$B$21/$B$23,0)</f>
        <v>-1946022.1377620799</v>
      </c>
      <c r="AN69" s="117">
        <f>IF($B$21-ABS(SUM($B$69:AM69))&gt;0,-$B$21/$B$23,0)</f>
        <v>-1946022.1377620799</v>
      </c>
      <c r="AO69" s="117">
        <f>IF($B$21-ABS(SUM($B$69:AN69))&gt;0,-$B$21/$B$23,0)</f>
        <v>-1946022.1377620799</v>
      </c>
      <c r="AP69" s="117">
        <f>IF($B$21-ABS(SUM($B$69:AO69))&gt;0,-$B$21/$B$23,0)</f>
        <v>-1946022.1377620799</v>
      </c>
      <c r="AQ69" s="117">
        <f>IF($B$21-ABS(SUM($B$69:AP69))&gt;0,-$B$21/$B$23,0)</f>
        <v>-1946022.1377620799</v>
      </c>
      <c r="AR69" s="117">
        <f>IF($B$21-ABS(SUM($B$69:AQ69))&gt;0,-$B$21/$B$23,0)</f>
        <v>-1946022.1377620799</v>
      </c>
      <c r="AS69" s="117">
        <f>IF($B$21-ABS(SUM($B$69:AR69))&gt;0,-$B$21/$B$23,0)</f>
        <v>-1946022.1377620799</v>
      </c>
      <c r="AT69" s="117">
        <f>IF($B$21-ABS(SUM($B$69:AS69))&gt;0,-$B$21/$B$23,0)</f>
        <v>-1946022.1377620799</v>
      </c>
      <c r="AU69" s="117">
        <f>IF($B$21-ABS(SUM($B$69:AT69))&gt;0,-$B$21/$B$23,0)</f>
        <v>-1946022.1377620799</v>
      </c>
      <c r="AV69" s="117">
        <f>IF($B$21-ABS(SUM($B$69:AU69))&gt;0,-$B$21/$B$23,0)</f>
        <v>-1946022.1377620799</v>
      </c>
      <c r="AW69" s="117">
        <f>IF($B$21-ABS(SUM($B$69:AV69))&gt;0,-$B$21/$B$23,0)</f>
        <v>-1946022.1377620799</v>
      </c>
      <c r="AX69" s="117">
        <f>IF($B$21-ABS(SUM($B$69:AW69))&gt;0,-$B$21/$B$23,0)</f>
        <v>-1946022.1377620799</v>
      </c>
      <c r="AY69" s="117">
        <f>IF($B$21-ABS(SUM($B$69:AX69))&gt;0,-$B$21/$B$23,0)</f>
        <v>-1946022.1377620799</v>
      </c>
      <c r="AZ69" s="117">
        <f>IF($B$21-ABS(SUM($B$69:AY69))&gt;0,-$B$21/$B$23,0)</f>
        <v>-1946022.1377620799</v>
      </c>
    </row>
    <row r="70" spans="1:52" s="167" customFormat="1" ht="14.25" x14ac:dyDescent="0.25">
      <c r="A70" s="205" t="s">
        <v>466</v>
      </c>
      <c r="B70" s="116">
        <f t="shared" ref="B70:AZ70" si="11">B68+B69</f>
        <v>0</v>
      </c>
      <c r="C70" s="116">
        <f t="shared" si="11"/>
        <v>-3069422.6923750965</v>
      </c>
      <c r="D70" s="116">
        <f t="shared" si="11"/>
        <v>-3007829.1336081885</v>
      </c>
      <c r="E70" s="116">
        <f t="shared" si="11"/>
        <v>-2954971.7542254152</v>
      </c>
      <c r="F70" s="116">
        <f t="shared" si="11"/>
        <v>-2901170.8852708461</v>
      </c>
      <c r="G70" s="116">
        <f t="shared" si="11"/>
        <v>-2846395.3737869207</v>
      </c>
      <c r="H70" s="116">
        <f t="shared" si="11"/>
        <v>-2790620.4309202675</v>
      </c>
      <c r="I70" s="116">
        <f t="shared" si="11"/>
        <v>-2746217.8408455602</v>
      </c>
      <c r="J70" s="116">
        <f t="shared" si="11"/>
        <v>-2688349.8441884136</v>
      </c>
      <c r="K70" s="116">
        <f t="shared" si="11"/>
        <v>-2629387.9949370157</v>
      </c>
      <c r="L70" s="116">
        <f t="shared" si="11"/>
        <v>-2569299.4775135359</v>
      </c>
      <c r="M70" s="116">
        <f t="shared" si="11"/>
        <v>-1824552.103330445</v>
      </c>
      <c r="N70" s="116">
        <f t="shared" si="11"/>
        <v>-1741602.8837696919</v>
      </c>
      <c r="O70" s="116">
        <f t="shared" si="11"/>
        <v>-1669210.7887000614</v>
      </c>
      <c r="P70" s="116">
        <f t="shared" si="11"/>
        <v>-1582513.6018981447</v>
      </c>
      <c r="Q70" s="116">
        <f t="shared" si="11"/>
        <v>-1493857.6867976326</v>
      </c>
      <c r="R70" s="116">
        <f t="shared" si="11"/>
        <v>-1403184.2815495664</v>
      </c>
      <c r="S70" s="116">
        <f t="shared" si="11"/>
        <v>-1310432.8614495201</v>
      </c>
      <c r="T70" s="116">
        <f t="shared" si="11"/>
        <v>-1215541.0860519332</v>
      </c>
      <c r="U70" s="116">
        <f t="shared" si="11"/>
        <v>-1130848.1584703641</v>
      </c>
      <c r="V70" s="116">
        <f t="shared" si="11"/>
        <v>-1031481.1141811516</v>
      </c>
      <c r="W70" s="116">
        <f t="shared" si="11"/>
        <v>-471752.65190635552</v>
      </c>
      <c r="X70" s="116">
        <f t="shared" si="11"/>
        <v>-353897.11703114538</v>
      </c>
      <c r="Y70" s="116">
        <f t="shared" si="11"/>
        <v>-233148.10341514111</v>
      </c>
      <c r="Z70" s="116">
        <f t="shared" si="11"/>
        <v>-109418.80669611692</v>
      </c>
      <c r="AA70" s="116">
        <f t="shared" si="11"/>
        <v>17380.181619016454</v>
      </c>
      <c r="AB70" s="116">
        <f t="shared" si="11"/>
        <v>147340.9522781414</v>
      </c>
      <c r="AC70" s="116">
        <f t="shared" si="11"/>
        <v>280558.35875158012</v>
      </c>
      <c r="AD70" s="116">
        <f t="shared" si="11"/>
        <v>417130.10011375882</v>
      </c>
      <c r="AE70" s="116">
        <f t="shared" si="11"/>
        <v>557156.8064113427</v>
      </c>
      <c r="AF70" s="116">
        <f t="shared" si="11"/>
        <v>700742.12659239303</v>
      </c>
      <c r="AG70" s="116">
        <f t="shared" si="11"/>
        <v>847992.81907341257</v>
      </c>
      <c r="AH70" s="116">
        <f t="shared" si="11"/>
        <v>999018.84502340015</v>
      </c>
      <c r="AI70" s="116">
        <f t="shared" si="11"/>
        <v>1153933.4644464268</v>
      </c>
      <c r="AJ70" s="116">
        <f t="shared" si="11"/>
        <v>1312853.3351466823</v>
      </c>
      <c r="AK70" s="116">
        <f t="shared" si="11"/>
        <v>1475898.6146624843</v>
      </c>
      <c r="AL70" s="116">
        <f t="shared" si="11"/>
        <v>1643193.0652582995</v>
      </c>
      <c r="AM70" s="116">
        <f t="shared" si="11"/>
        <v>1814864.1620665272</v>
      </c>
      <c r="AN70" s="116">
        <f t="shared" si="11"/>
        <v>1991043.2044735397</v>
      </c>
      <c r="AO70" s="116">
        <f t="shared" si="11"/>
        <v>2171865.4308473021</v>
      </c>
      <c r="AP70" s="116">
        <f t="shared" si="11"/>
        <v>2357470.1367068142</v>
      </c>
      <c r="AQ70" s="116">
        <f t="shared" si="11"/>
        <v>2548000.7964366535</v>
      </c>
      <c r="AR70" s="116">
        <f t="shared" si="11"/>
        <v>2743605.1886529233</v>
      </c>
      <c r="AS70" s="116">
        <f t="shared" si="11"/>
        <v>2944435.5253302203</v>
      </c>
      <c r="AT70" s="116">
        <f t="shared" si="11"/>
        <v>3150648.5848023752</v>
      </c>
      <c r="AU70" s="116">
        <f t="shared" si="11"/>
        <v>3362405.8487532334</v>
      </c>
      <c r="AV70" s="116">
        <f t="shared" si="11"/>
        <v>3579873.6433171546</v>
      </c>
      <c r="AW70" s="116">
        <f t="shared" si="11"/>
        <v>3803223.284412534</v>
      </c>
      <c r="AX70" s="116">
        <f t="shared" si="11"/>
        <v>4032631.2274353122</v>
      </c>
      <c r="AY70" s="116">
        <f t="shared" si="11"/>
        <v>4268279.2214433113</v>
      </c>
      <c r="AZ70" s="116">
        <f t="shared" si="11"/>
        <v>4510354.4679660918</v>
      </c>
    </row>
    <row r="71" spans="1:52" x14ac:dyDescent="0.25">
      <c r="A71" s="204" t="s">
        <v>256</v>
      </c>
      <c r="B71" s="117">
        <f t="shared" ref="B71:AZ71" si="12">-B57</f>
        <v>0</v>
      </c>
      <c r="C71" s="117">
        <f t="shared" si="12"/>
        <v>0</v>
      </c>
      <c r="D71" s="117">
        <f t="shared" si="12"/>
        <v>0</v>
      </c>
      <c r="E71" s="117">
        <f t="shared" si="12"/>
        <v>0</v>
      </c>
      <c r="F71" s="117">
        <f t="shared" si="12"/>
        <v>0</v>
      </c>
      <c r="G71" s="117">
        <f t="shared" si="12"/>
        <v>0</v>
      </c>
      <c r="H71" s="117">
        <f t="shared" si="12"/>
        <v>0</v>
      </c>
      <c r="I71" s="117">
        <f t="shared" si="12"/>
        <v>0</v>
      </c>
      <c r="J71" s="117">
        <f t="shared" si="12"/>
        <v>0</v>
      </c>
      <c r="K71" s="117">
        <f t="shared" si="12"/>
        <v>0</v>
      </c>
      <c r="L71" s="117">
        <f t="shared" si="12"/>
        <v>0</v>
      </c>
      <c r="M71" s="117">
        <f t="shared" si="12"/>
        <v>0</v>
      </c>
      <c r="N71" s="117">
        <f t="shared" si="12"/>
        <v>0</v>
      </c>
      <c r="O71" s="117">
        <f t="shared" si="12"/>
        <v>0</v>
      </c>
      <c r="P71" s="117">
        <f t="shared" si="12"/>
        <v>0</v>
      </c>
      <c r="Q71" s="117">
        <f t="shared" si="12"/>
        <v>0</v>
      </c>
      <c r="R71" s="117">
        <f t="shared" si="12"/>
        <v>0</v>
      </c>
      <c r="S71" s="117">
        <f t="shared" si="12"/>
        <v>0</v>
      </c>
      <c r="T71" s="117">
        <f t="shared" si="12"/>
        <v>0</v>
      </c>
      <c r="U71" s="117">
        <f t="shared" si="12"/>
        <v>0</v>
      </c>
      <c r="V71" s="117">
        <f t="shared" si="12"/>
        <v>0</v>
      </c>
      <c r="W71" s="117">
        <f t="shared" si="12"/>
        <v>0</v>
      </c>
      <c r="X71" s="117">
        <f t="shared" si="12"/>
        <v>0</v>
      </c>
      <c r="Y71" s="117">
        <f t="shared" si="12"/>
        <v>0</v>
      </c>
      <c r="Z71" s="117">
        <f t="shared" si="12"/>
        <v>0</v>
      </c>
      <c r="AA71" s="117">
        <f t="shared" si="12"/>
        <v>0</v>
      </c>
      <c r="AB71" s="117">
        <f t="shared" si="12"/>
        <v>0</v>
      </c>
      <c r="AC71" s="117">
        <f t="shared" si="12"/>
        <v>0</v>
      </c>
      <c r="AD71" s="117">
        <f t="shared" si="12"/>
        <v>0</v>
      </c>
      <c r="AE71" s="117">
        <f t="shared" si="12"/>
        <v>0</v>
      </c>
      <c r="AF71" s="117">
        <f t="shared" si="12"/>
        <v>0</v>
      </c>
      <c r="AG71" s="117">
        <f t="shared" si="12"/>
        <v>0</v>
      </c>
      <c r="AH71" s="117">
        <f t="shared" si="12"/>
        <v>0</v>
      </c>
      <c r="AI71" s="117">
        <f t="shared" si="12"/>
        <v>0</v>
      </c>
      <c r="AJ71" s="117">
        <f t="shared" si="12"/>
        <v>0</v>
      </c>
      <c r="AK71" s="117">
        <f t="shared" si="12"/>
        <v>0</v>
      </c>
      <c r="AL71" s="117">
        <f t="shared" si="12"/>
        <v>0</v>
      </c>
      <c r="AM71" s="117">
        <f t="shared" si="12"/>
        <v>0</v>
      </c>
      <c r="AN71" s="117">
        <f t="shared" si="12"/>
        <v>0</v>
      </c>
      <c r="AO71" s="117">
        <f t="shared" si="12"/>
        <v>0</v>
      </c>
      <c r="AP71" s="117">
        <f t="shared" si="12"/>
        <v>0</v>
      </c>
      <c r="AQ71" s="117">
        <f t="shared" si="12"/>
        <v>0</v>
      </c>
      <c r="AR71" s="117">
        <f t="shared" si="12"/>
        <v>0</v>
      </c>
      <c r="AS71" s="117">
        <f t="shared" si="12"/>
        <v>0</v>
      </c>
      <c r="AT71" s="117">
        <f t="shared" si="12"/>
        <v>0</v>
      </c>
      <c r="AU71" s="117">
        <f t="shared" si="12"/>
        <v>0</v>
      </c>
      <c r="AV71" s="117">
        <f t="shared" si="12"/>
        <v>0</v>
      </c>
      <c r="AW71" s="117">
        <f t="shared" si="12"/>
        <v>0</v>
      </c>
      <c r="AX71" s="117">
        <f t="shared" si="12"/>
        <v>0</v>
      </c>
      <c r="AY71" s="117">
        <f t="shared" si="12"/>
        <v>0</v>
      </c>
      <c r="AZ71" s="117">
        <f t="shared" si="12"/>
        <v>0</v>
      </c>
    </row>
    <row r="72" spans="1:52" s="167" customFormat="1" ht="14.25" x14ac:dyDescent="0.25">
      <c r="A72" s="205" t="s">
        <v>260</v>
      </c>
      <c r="B72" s="116">
        <f t="shared" ref="B72:AZ72" si="13">B70+B71</f>
        <v>0</v>
      </c>
      <c r="C72" s="116">
        <f t="shared" si="13"/>
        <v>-3069422.6923750965</v>
      </c>
      <c r="D72" s="116">
        <f t="shared" si="13"/>
        <v>-3007829.1336081885</v>
      </c>
      <c r="E72" s="116">
        <f t="shared" si="13"/>
        <v>-2954971.7542254152</v>
      </c>
      <c r="F72" s="116">
        <f t="shared" si="13"/>
        <v>-2901170.8852708461</v>
      </c>
      <c r="G72" s="116">
        <f t="shared" si="13"/>
        <v>-2846395.3737869207</v>
      </c>
      <c r="H72" s="116">
        <f t="shared" si="13"/>
        <v>-2790620.4309202675</v>
      </c>
      <c r="I72" s="116">
        <f t="shared" si="13"/>
        <v>-2746217.8408455602</v>
      </c>
      <c r="J72" s="116">
        <f t="shared" si="13"/>
        <v>-2688349.8441884136</v>
      </c>
      <c r="K72" s="116">
        <f t="shared" si="13"/>
        <v>-2629387.9949370157</v>
      </c>
      <c r="L72" s="116">
        <f t="shared" si="13"/>
        <v>-2569299.4775135359</v>
      </c>
      <c r="M72" s="116">
        <f t="shared" si="13"/>
        <v>-1824552.103330445</v>
      </c>
      <c r="N72" s="116">
        <f t="shared" si="13"/>
        <v>-1741602.8837696919</v>
      </c>
      <c r="O72" s="116">
        <f t="shared" si="13"/>
        <v>-1669210.7887000614</v>
      </c>
      <c r="P72" s="116">
        <f t="shared" si="13"/>
        <v>-1582513.6018981447</v>
      </c>
      <c r="Q72" s="116">
        <f t="shared" si="13"/>
        <v>-1493857.6867976326</v>
      </c>
      <c r="R72" s="116">
        <f t="shared" si="13"/>
        <v>-1403184.2815495664</v>
      </c>
      <c r="S72" s="116">
        <f t="shared" si="13"/>
        <v>-1310432.8614495201</v>
      </c>
      <c r="T72" s="116">
        <f t="shared" si="13"/>
        <v>-1215541.0860519332</v>
      </c>
      <c r="U72" s="116">
        <f t="shared" si="13"/>
        <v>-1130848.1584703641</v>
      </c>
      <c r="V72" s="116">
        <f t="shared" si="13"/>
        <v>-1031481.1141811516</v>
      </c>
      <c r="W72" s="116">
        <f t="shared" si="13"/>
        <v>-471752.65190635552</v>
      </c>
      <c r="X72" s="116">
        <f t="shared" si="13"/>
        <v>-353897.11703114538</v>
      </c>
      <c r="Y72" s="116">
        <f t="shared" si="13"/>
        <v>-233148.10341514111</v>
      </c>
      <c r="Z72" s="116">
        <f t="shared" si="13"/>
        <v>-109418.80669611692</v>
      </c>
      <c r="AA72" s="116">
        <f t="shared" si="13"/>
        <v>17380.181619016454</v>
      </c>
      <c r="AB72" s="116">
        <f t="shared" si="13"/>
        <v>147340.9522781414</v>
      </c>
      <c r="AC72" s="116">
        <f t="shared" si="13"/>
        <v>280558.35875158012</v>
      </c>
      <c r="AD72" s="116">
        <f t="shared" si="13"/>
        <v>417130.10011375882</v>
      </c>
      <c r="AE72" s="116">
        <f t="shared" si="13"/>
        <v>557156.8064113427</v>
      </c>
      <c r="AF72" s="116">
        <f t="shared" si="13"/>
        <v>700742.12659239303</v>
      </c>
      <c r="AG72" s="116">
        <f t="shared" si="13"/>
        <v>847992.81907341257</v>
      </c>
      <c r="AH72" s="116">
        <f t="shared" si="13"/>
        <v>999018.84502340015</v>
      </c>
      <c r="AI72" s="116">
        <f t="shared" si="13"/>
        <v>1153933.4644464268</v>
      </c>
      <c r="AJ72" s="116">
        <f t="shared" si="13"/>
        <v>1312853.3351466823</v>
      </c>
      <c r="AK72" s="116">
        <f t="shared" si="13"/>
        <v>1475898.6146624843</v>
      </c>
      <c r="AL72" s="116">
        <f t="shared" si="13"/>
        <v>1643193.0652582995</v>
      </c>
      <c r="AM72" s="116">
        <f t="shared" si="13"/>
        <v>1814864.1620665272</v>
      </c>
      <c r="AN72" s="116">
        <f t="shared" si="13"/>
        <v>1991043.2044735397</v>
      </c>
      <c r="AO72" s="116">
        <f t="shared" si="13"/>
        <v>2171865.4308473021</v>
      </c>
      <c r="AP72" s="116">
        <f t="shared" si="13"/>
        <v>2357470.1367068142</v>
      </c>
      <c r="AQ72" s="116">
        <f t="shared" si="13"/>
        <v>2548000.7964366535</v>
      </c>
      <c r="AR72" s="116">
        <f t="shared" si="13"/>
        <v>2743605.1886529233</v>
      </c>
      <c r="AS72" s="116">
        <f t="shared" si="13"/>
        <v>2944435.5253302203</v>
      </c>
      <c r="AT72" s="116">
        <f t="shared" si="13"/>
        <v>3150648.5848023752</v>
      </c>
      <c r="AU72" s="116">
        <f t="shared" si="13"/>
        <v>3362405.8487532334</v>
      </c>
      <c r="AV72" s="116">
        <f t="shared" si="13"/>
        <v>3579873.6433171546</v>
      </c>
      <c r="AW72" s="116">
        <f t="shared" si="13"/>
        <v>3803223.284412534</v>
      </c>
      <c r="AX72" s="116">
        <f t="shared" si="13"/>
        <v>4032631.2274353122</v>
      </c>
      <c r="AY72" s="116">
        <f t="shared" si="13"/>
        <v>4268279.2214433113</v>
      </c>
      <c r="AZ72" s="116">
        <f t="shared" si="13"/>
        <v>4510354.4679660918</v>
      </c>
    </row>
    <row r="73" spans="1:52" x14ac:dyDescent="0.25">
      <c r="A73" s="204" t="s">
        <v>255</v>
      </c>
      <c r="B73" s="117">
        <f t="shared" ref="B73:AZ73" si="14">-B72*$B$32</f>
        <v>0</v>
      </c>
      <c r="C73" s="117">
        <f t="shared" si="14"/>
        <v>613884.53847501928</v>
      </c>
      <c r="D73" s="117">
        <f t="shared" si="14"/>
        <v>601565.82672163774</v>
      </c>
      <c r="E73" s="117">
        <f t="shared" si="14"/>
        <v>590994.35084508301</v>
      </c>
      <c r="F73" s="117">
        <f t="shared" si="14"/>
        <v>580234.17705416924</v>
      </c>
      <c r="G73" s="117">
        <f t="shared" si="14"/>
        <v>569279.07475738414</v>
      </c>
      <c r="H73" s="117">
        <f t="shared" si="14"/>
        <v>558124.08618405357</v>
      </c>
      <c r="I73" s="117">
        <f t="shared" si="14"/>
        <v>549243.56816911208</v>
      </c>
      <c r="J73" s="117">
        <f t="shared" si="14"/>
        <v>537669.96883768274</v>
      </c>
      <c r="K73" s="117">
        <f t="shared" si="14"/>
        <v>525877.59898740321</v>
      </c>
      <c r="L73" s="117">
        <f t="shared" si="14"/>
        <v>513859.89550270722</v>
      </c>
      <c r="M73" s="117">
        <f t="shared" si="14"/>
        <v>364910.42066608905</v>
      </c>
      <c r="N73" s="117">
        <f t="shared" si="14"/>
        <v>348320.5767539384</v>
      </c>
      <c r="O73" s="117">
        <f t="shared" si="14"/>
        <v>333842.15774001228</v>
      </c>
      <c r="P73" s="117">
        <f t="shared" si="14"/>
        <v>316502.72037962894</v>
      </c>
      <c r="Q73" s="117">
        <f t="shared" si="14"/>
        <v>298771.53735952656</v>
      </c>
      <c r="R73" s="117">
        <f t="shared" si="14"/>
        <v>280636.85630991327</v>
      </c>
      <c r="S73" s="117">
        <f t="shared" si="14"/>
        <v>262086.57228990403</v>
      </c>
      <c r="T73" s="117">
        <f t="shared" si="14"/>
        <v>243108.21721038665</v>
      </c>
      <c r="U73" s="117">
        <f t="shared" si="14"/>
        <v>226169.63169407283</v>
      </c>
      <c r="V73" s="117">
        <f t="shared" si="14"/>
        <v>206296.22283623033</v>
      </c>
      <c r="W73" s="117">
        <f t="shared" si="14"/>
        <v>94350.530381271106</v>
      </c>
      <c r="X73" s="117">
        <f t="shared" si="14"/>
        <v>70779.423406229078</v>
      </c>
      <c r="Y73" s="117">
        <f t="shared" si="14"/>
        <v>46629.620683028224</v>
      </c>
      <c r="Z73" s="117">
        <f t="shared" si="14"/>
        <v>21883.761339223387</v>
      </c>
      <c r="AA73" s="117">
        <f t="shared" si="14"/>
        <v>-3476.036323803291</v>
      </c>
      <c r="AB73" s="117">
        <f t="shared" si="14"/>
        <v>-29468.190455628283</v>
      </c>
      <c r="AC73" s="117">
        <f t="shared" si="14"/>
        <v>-56111.671750316025</v>
      </c>
      <c r="AD73" s="117">
        <f t="shared" si="14"/>
        <v>-83426.020022751763</v>
      </c>
      <c r="AE73" s="117">
        <f t="shared" si="14"/>
        <v>-111431.36128226854</v>
      </c>
      <c r="AF73" s="117">
        <f t="shared" si="14"/>
        <v>-140148.42531847861</v>
      </c>
      <c r="AG73" s="117">
        <f t="shared" si="14"/>
        <v>-169598.56381468254</v>
      </c>
      <c r="AH73" s="117">
        <f t="shared" si="14"/>
        <v>-199803.76900468004</v>
      </c>
      <c r="AI73" s="117">
        <f t="shared" si="14"/>
        <v>-230786.69288928539</v>
      </c>
      <c r="AJ73" s="117">
        <f t="shared" si="14"/>
        <v>-262570.6670293365</v>
      </c>
      <c r="AK73" s="117">
        <f t="shared" si="14"/>
        <v>-295179.72293249686</v>
      </c>
      <c r="AL73" s="117">
        <f t="shared" si="14"/>
        <v>-328638.61305165989</v>
      </c>
      <c r="AM73" s="117">
        <f t="shared" si="14"/>
        <v>-362972.83241330547</v>
      </c>
      <c r="AN73" s="117">
        <f t="shared" si="14"/>
        <v>-398208.64089470799</v>
      </c>
      <c r="AO73" s="117">
        <f t="shared" si="14"/>
        <v>-434373.08616946044</v>
      </c>
      <c r="AP73" s="117">
        <f t="shared" si="14"/>
        <v>-471494.02734136285</v>
      </c>
      <c r="AQ73" s="117">
        <f t="shared" si="14"/>
        <v>-509600.15928733069</v>
      </c>
      <c r="AR73" s="117">
        <f t="shared" si="14"/>
        <v>-548721.03773058474</v>
      </c>
      <c r="AS73" s="117">
        <f t="shared" si="14"/>
        <v>-588887.10506604414</v>
      </c>
      <c r="AT73" s="117">
        <f t="shared" si="14"/>
        <v>-630129.71696047508</v>
      </c>
      <c r="AU73" s="117">
        <f t="shared" si="14"/>
        <v>-672481.16975064669</v>
      </c>
      <c r="AV73" s="117">
        <f t="shared" si="14"/>
        <v>-715974.72866343101</v>
      </c>
      <c r="AW73" s="117">
        <f t="shared" si="14"/>
        <v>-760644.6568825068</v>
      </c>
      <c r="AX73" s="117">
        <f t="shared" si="14"/>
        <v>-806526.24548706249</v>
      </c>
      <c r="AY73" s="117">
        <f t="shared" si="14"/>
        <v>-853655.84428866231</v>
      </c>
      <c r="AZ73" s="117">
        <f t="shared" si="14"/>
        <v>-902070.89359321841</v>
      </c>
    </row>
    <row r="74" spans="1:52" ht="16.5" thickBot="1" x14ac:dyDescent="0.3">
      <c r="A74" s="206" t="s">
        <v>259</v>
      </c>
      <c r="B74" s="118">
        <f t="shared" ref="B74:AZ74" si="15">B72+B73</f>
        <v>0</v>
      </c>
      <c r="C74" s="118">
        <f t="shared" si="15"/>
        <v>-2455538.1539000771</v>
      </c>
      <c r="D74" s="118">
        <f t="shared" si="15"/>
        <v>-2406263.306886551</v>
      </c>
      <c r="E74" s="118">
        <f t="shared" si="15"/>
        <v>-2363977.403380332</v>
      </c>
      <c r="F74" s="118">
        <f t="shared" si="15"/>
        <v>-2320936.708216677</v>
      </c>
      <c r="G74" s="118">
        <f t="shared" si="15"/>
        <v>-2277116.2990295365</v>
      </c>
      <c r="H74" s="118">
        <f t="shared" si="15"/>
        <v>-2232496.3447362138</v>
      </c>
      <c r="I74" s="118">
        <f t="shared" si="15"/>
        <v>-2196974.2726764483</v>
      </c>
      <c r="J74" s="118">
        <f t="shared" si="15"/>
        <v>-2150679.875350731</v>
      </c>
      <c r="K74" s="118">
        <f t="shared" si="15"/>
        <v>-2103510.3959496124</v>
      </c>
      <c r="L74" s="118">
        <f t="shared" si="15"/>
        <v>-2055439.5820108287</v>
      </c>
      <c r="M74" s="118">
        <f t="shared" si="15"/>
        <v>-1459641.682664356</v>
      </c>
      <c r="N74" s="118">
        <f t="shared" si="15"/>
        <v>-1393282.3070157536</v>
      </c>
      <c r="O74" s="118">
        <f t="shared" si="15"/>
        <v>-1335368.6309600491</v>
      </c>
      <c r="P74" s="118">
        <f t="shared" si="15"/>
        <v>-1266010.8815185158</v>
      </c>
      <c r="Q74" s="118">
        <f t="shared" si="15"/>
        <v>-1195086.149438106</v>
      </c>
      <c r="R74" s="118">
        <f t="shared" si="15"/>
        <v>-1122547.4252396531</v>
      </c>
      <c r="S74" s="118">
        <f t="shared" si="15"/>
        <v>-1048346.2891596161</v>
      </c>
      <c r="T74" s="118">
        <f t="shared" si="15"/>
        <v>-972432.86884154659</v>
      </c>
      <c r="U74" s="118">
        <f t="shared" si="15"/>
        <v>-904678.5267762912</v>
      </c>
      <c r="V74" s="118">
        <f t="shared" si="15"/>
        <v>-825184.89134492131</v>
      </c>
      <c r="W74" s="118">
        <f t="shared" si="15"/>
        <v>-377402.12152508443</v>
      </c>
      <c r="X74" s="118">
        <f t="shared" si="15"/>
        <v>-283117.69362491631</v>
      </c>
      <c r="Y74" s="118">
        <f t="shared" si="15"/>
        <v>-186518.4827321129</v>
      </c>
      <c r="Z74" s="118">
        <f t="shared" si="15"/>
        <v>-87535.045356893534</v>
      </c>
      <c r="AA74" s="118">
        <f t="shared" si="15"/>
        <v>13904.145295213162</v>
      </c>
      <c r="AB74" s="118">
        <f t="shared" si="15"/>
        <v>117872.76182251312</v>
      </c>
      <c r="AC74" s="118">
        <f t="shared" si="15"/>
        <v>224446.6870012641</v>
      </c>
      <c r="AD74" s="118">
        <f t="shared" si="15"/>
        <v>333704.08009100705</v>
      </c>
      <c r="AE74" s="118">
        <f t="shared" si="15"/>
        <v>445725.44512907416</v>
      </c>
      <c r="AF74" s="118">
        <f t="shared" si="15"/>
        <v>560593.70127391443</v>
      </c>
      <c r="AG74" s="118">
        <f t="shared" si="15"/>
        <v>678394.25525873003</v>
      </c>
      <c r="AH74" s="118">
        <f t="shared" si="15"/>
        <v>799215.07601872017</v>
      </c>
      <c r="AI74" s="118">
        <f t="shared" si="15"/>
        <v>923146.77155714144</v>
      </c>
      <c r="AJ74" s="118">
        <f t="shared" si="15"/>
        <v>1050282.6681173458</v>
      </c>
      <c r="AK74" s="118">
        <f t="shared" si="15"/>
        <v>1180718.8917299875</v>
      </c>
      <c r="AL74" s="118">
        <f t="shared" si="15"/>
        <v>1314554.4522066396</v>
      </c>
      <c r="AM74" s="118">
        <f t="shared" si="15"/>
        <v>1451891.3296532216</v>
      </c>
      <c r="AN74" s="118">
        <f t="shared" si="15"/>
        <v>1592834.5635788317</v>
      </c>
      <c r="AO74" s="118">
        <f t="shared" si="15"/>
        <v>1737492.3446778418</v>
      </c>
      <c r="AP74" s="118">
        <f t="shared" si="15"/>
        <v>1885976.1093654514</v>
      </c>
      <c r="AQ74" s="118">
        <f t="shared" si="15"/>
        <v>2038400.6371493228</v>
      </c>
      <c r="AR74" s="118">
        <f t="shared" si="15"/>
        <v>2194884.1509223385</v>
      </c>
      <c r="AS74" s="118">
        <f t="shared" si="15"/>
        <v>2355548.4202641761</v>
      </c>
      <c r="AT74" s="118">
        <f t="shared" si="15"/>
        <v>2520518.8678419003</v>
      </c>
      <c r="AU74" s="118">
        <f t="shared" si="15"/>
        <v>2689924.6790025868</v>
      </c>
      <c r="AV74" s="118">
        <f t="shared" si="15"/>
        <v>2863898.9146537236</v>
      </c>
      <c r="AW74" s="118">
        <f t="shared" si="15"/>
        <v>3042578.6275300272</v>
      </c>
      <c r="AX74" s="118">
        <f t="shared" si="15"/>
        <v>3226104.98194825</v>
      </c>
      <c r="AY74" s="118">
        <f t="shared" si="15"/>
        <v>3414623.3771546492</v>
      </c>
      <c r="AZ74" s="118">
        <f t="shared" si="15"/>
        <v>3608283.5743728736</v>
      </c>
    </row>
    <row r="75" spans="1:52" s="208" customFormat="1" ht="16.5" thickBot="1" x14ac:dyDescent="0.3">
      <c r="A75" s="207"/>
      <c r="B75" s="119">
        <v>0</v>
      </c>
      <c r="C75" s="119">
        <v>1</v>
      </c>
      <c r="D75" s="119">
        <f>C75+1</f>
        <v>2</v>
      </c>
      <c r="E75" s="119">
        <f t="shared" ref="E75:AZ75" si="16">D75+1</f>
        <v>3</v>
      </c>
      <c r="F75" s="119">
        <f t="shared" si="16"/>
        <v>4</v>
      </c>
      <c r="G75" s="119">
        <f t="shared" si="16"/>
        <v>5</v>
      </c>
      <c r="H75" s="119">
        <f t="shared" si="16"/>
        <v>6</v>
      </c>
      <c r="I75" s="119">
        <f t="shared" si="16"/>
        <v>7</v>
      </c>
      <c r="J75" s="119">
        <f t="shared" si="16"/>
        <v>8</v>
      </c>
      <c r="K75" s="119">
        <f t="shared" si="16"/>
        <v>9</v>
      </c>
      <c r="L75" s="119">
        <f t="shared" si="16"/>
        <v>10</v>
      </c>
      <c r="M75" s="119">
        <f t="shared" si="16"/>
        <v>11</v>
      </c>
      <c r="N75" s="119">
        <f t="shared" si="16"/>
        <v>12</v>
      </c>
      <c r="O75" s="119">
        <f t="shared" si="16"/>
        <v>13</v>
      </c>
      <c r="P75" s="119">
        <f t="shared" si="16"/>
        <v>14</v>
      </c>
      <c r="Q75" s="119">
        <f t="shared" si="16"/>
        <v>15</v>
      </c>
      <c r="R75" s="119">
        <f t="shared" si="16"/>
        <v>16</v>
      </c>
      <c r="S75" s="119">
        <f t="shared" si="16"/>
        <v>17</v>
      </c>
      <c r="T75" s="119">
        <f t="shared" si="16"/>
        <v>18</v>
      </c>
      <c r="U75" s="119">
        <f t="shared" si="16"/>
        <v>19</v>
      </c>
      <c r="V75" s="119">
        <f t="shared" si="16"/>
        <v>20</v>
      </c>
      <c r="W75" s="119">
        <f t="shared" si="16"/>
        <v>21</v>
      </c>
      <c r="X75" s="119">
        <f t="shared" si="16"/>
        <v>22</v>
      </c>
      <c r="Y75" s="119">
        <f t="shared" si="16"/>
        <v>23</v>
      </c>
      <c r="Z75" s="119">
        <f t="shared" si="16"/>
        <v>24</v>
      </c>
      <c r="AA75" s="119">
        <f t="shared" si="16"/>
        <v>25</v>
      </c>
      <c r="AB75" s="119">
        <f t="shared" si="16"/>
        <v>26</v>
      </c>
      <c r="AC75" s="119">
        <f t="shared" si="16"/>
        <v>27</v>
      </c>
      <c r="AD75" s="119">
        <f t="shared" si="16"/>
        <v>28</v>
      </c>
      <c r="AE75" s="119">
        <f t="shared" si="16"/>
        <v>29</v>
      </c>
      <c r="AF75" s="119">
        <f t="shared" si="16"/>
        <v>30</v>
      </c>
      <c r="AG75" s="119">
        <f t="shared" si="16"/>
        <v>31</v>
      </c>
      <c r="AH75" s="119">
        <f t="shared" si="16"/>
        <v>32</v>
      </c>
      <c r="AI75" s="119">
        <f t="shared" si="16"/>
        <v>33</v>
      </c>
      <c r="AJ75" s="119">
        <f t="shared" si="16"/>
        <v>34</v>
      </c>
      <c r="AK75" s="119">
        <f t="shared" si="16"/>
        <v>35</v>
      </c>
      <c r="AL75" s="119">
        <f t="shared" si="16"/>
        <v>36</v>
      </c>
      <c r="AM75" s="119">
        <f t="shared" si="16"/>
        <v>37</v>
      </c>
      <c r="AN75" s="119">
        <f t="shared" si="16"/>
        <v>38</v>
      </c>
      <c r="AO75" s="119">
        <f t="shared" si="16"/>
        <v>39</v>
      </c>
      <c r="AP75" s="119">
        <f t="shared" si="16"/>
        <v>40</v>
      </c>
      <c r="AQ75" s="119">
        <f t="shared" si="16"/>
        <v>41</v>
      </c>
      <c r="AR75" s="119">
        <f t="shared" si="16"/>
        <v>42</v>
      </c>
      <c r="AS75" s="119">
        <f t="shared" si="16"/>
        <v>43</v>
      </c>
      <c r="AT75" s="119">
        <f t="shared" si="16"/>
        <v>44</v>
      </c>
      <c r="AU75" s="119">
        <f t="shared" si="16"/>
        <v>45</v>
      </c>
      <c r="AV75" s="119">
        <f t="shared" si="16"/>
        <v>46</v>
      </c>
      <c r="AW75" s="119">
        <f t="shared" si="16"/>
        <v>47</v>
      </c>
      <c r="AX75" s="119">
        <f t="shared" si="16"/>
        <v>48</v>
      </c>
      <c r="AY75" s="119">
        <f t="shared" si="16"/>
        <v>49</v>
      </c>
      <c r="AZ75" s="119">
        <f t="shared" si="16"/>
        <v>50</v>
      </c>
    </row>
    <row r="76" spans="1:52" ht="31.5" x14ac:dyDescent="0.25">
      <c r="A76" s="201" t="s">
        <v>258</v>
      </c>
      <c r="B76" s="112" t="str">
        <f>B43</f>
        <v>Год окончания строительства 2018</v>
      </c>
      <c r="C76" s="112">
        <f t="shared" ref="C76:AZ76" si="17">C43</f>
        <v>2019</v>
      </c>
      <c r="D76" s="112">
        <f t="shared" si="17"/>
        <v>2020</v>
      </c>
      <c r="E76" s="112">
        <f t="shared" si="17"/>
        <v>2021</v>
      </c>
      <c r="F76" s="112">
        <f t="shared" si="17"/>
        <v>2022</v>
      </c>
      <c r="G76" s="112">
        <f t="shared" si="17"/>
        <v>2023</v>
      </c>
      <c r="H76" s="112">
        <f t="shared" si="17"/>
        <v>2024</v>
      </c>
      <c r="I76" s="112">
        <f t="shared" si="17"/>
        <v>2025</v>
      </c>
      <c r="J76" s="112">
        <f t="shared" si="17"/>
        <v>2026</v>
      </c>
      <c r="K76" s="112">
        <f t="shared" si="17"/>
        <v>2027</v>
      </c>
      <c r="L76" s="112">
        <f t="shared" si="17"/>
        <v>2028</v>
      </c>
      <c r="M76" s="112">
        <f t="shared" si="17"/>
        <v>2029</v>
      </c>
      <c r="N76" s="112">
        <f t="shared" si="17"/>
        <v>2030</v>
      </c>
      <c r="O76" s="112">
        <f t="shared" si="17"/>
        <v>2031</v>
      </c>
      <c r="P76" s="112">
        <f t="shared" si="17"/>
        <v>2032</v>
      </c>
      <c r="Q76" s="112">
        <f t="shared" si="17"/>
        <v>2033</v>
      </c>
      <c r="R76" s="112">
        <f t="shared" si="17"/>
        <v>2034</v>
      </c>
      <c r="S76" s="112">
        <f t="shared" si="17"/>
        <v>2035</v>
      </c>
      <c r="T76" s="112">
        <f t="shared" si="17"/>
        <v>2036</v>
      </c>
      <c r="U76" s="112">
        <f t="shared" si="17"/>
        <v>2037</v>
      </c>
      <c r="V76" s="112">
        <f t="shared" si="17"/>
        <v>2038</v>
      </c>
      <c r="W76" s="112">
        <f t="shared" si="17"/>
        <v>2039</v>
      </c>
      <c r="X76" s="112">
        <f t="shared" si="17"/>
        <v>2040</v>
      </c>
      <c r="Y76" s="112">
        <f t="shared" si="17"/>
        <v>2041</v>
      </c>
      <c r="Z76" s="112">
        <f t="shared" si="17"/>
        <v>2042</v>
      </c>
      <c r="AA76" s="112">
        <f t="shared" si="17"/>
        <v>2043</v>
      </c>
      <c r="AB76" s="112">
        <f t="shared" si="17"/>
        <v>2044</v>
      </c>
      <c r="AC76" s="112">
        <f t="shared" si="17"/>
        <v>2045</v>
      </c>
      <c r="AD76" s="112">
        <f t="shared" si="17"/>
        <v>2046</v>
      </c>
      <c r="AE76" s="112">
        <f t="shared" si="17"/>
        <v>2047</v>
      </c>
      <c r="AF76" s="112">
        <f t="shared" si="17"/>
        <v>2048</v>
      </c>
      <c r="AG76" s="112">
        <f t="shared" si="17"/>
        <v>2049</v>
      </c>
      <c r="AH76" s="112">
        <f t="shared" si="17"/>
        <v>2050</v>
      </c>
      <c r="AI76" s="112">
        <f t="shared" si="17"/>
        <v>2051</v>
      </c>
      <c r="AJ76" s="112">
        <f t="shared" si="17"/>
        <v>2052</v>
      </c>
      <c r="AK76" s="112">
        <f t="shared" si="17"/>
        <v>2053</v>
      </c>
      <c r="AL76" s="112">
        <f t="shared" si="17"/>
        <v>2054</v>
      </c>
      <c r="AM76" s="112">
        <f t="shared" si="17"/>
        <v>2055</v>
      </c>
      <c r="AN76" s="112">
        <f t="shared" si="17"/>
        <v>2056</v>
      </c>
      <c r="AO76" s="112">
        <f t="shared" si="17"/>
        <v>2057</v>
      </c>
      <c r="AP76" s="112">
        <f t="shared" si="17"/>
        <v>2058</v>
      </c>
      <c r="AQ76" s="112">
        <f t="shared" si="17"/>
        <v>2059</v>
      </c>
      <c r="AR76" s="112">
        <f t="shared" si="17"/>
        <v>2060</v>
      </c>
      <c r="AS76" s="112">
        <f t="shared" si="17"/>
        <v>2061</v>
      </c>
      <c r="AT76" s="112">
        <f t="shared" si="17"/>
        <v>2062</v>
      </c>
      <c r="AU76" s="112">
        <f t="shared" si="17"/>
        <v>2063</v>
      </c>
      <c r="AV76" s="112">
        <f t="shared" si="17"/>
        <v>2064</v>
      </c>
      <c r="AW76" s="112">
        <f t="shared" si="17"/>
        <v>2065</v>
      </c>
      <c r="AX76" s="112">
        <f t="shared" si="17"/>
        <v>2066</v>
      </c>
      <c r="AY76" s="112">
        <f t="shared" si="17"/>
        <v>2067</v>
      </c>
      <c r="AZ76" s="112">
        <f t="shared" si="17"/>
        <v>2068</v>
      </c>
    </row>
    <row r="77" spans="1:52" s="167" customFormat="1" ht="14.25" x14ac:dyDescent="0.25">
      <c r="A77" s="203" t="s">
        <v>466</v>
      </c>
      <c r="B77" s="116">
        <f t="shared" ref="B77:AZ77" si="18">B70</f>
        <v>0</v>
      </c>
      <c r="C77" s="116">
        <f t="shared" si="18"/>
        <v>-3069422.6923750965</v>
      </c>
      <c r="D77" s="116">
        <f t="shared" si="18"/>
        <v>-3007829.1336081885</v>
      </c>
      <c r="E77" s="116">
        <f t="shared" si="18"/>
        <v>-2954971.7542254152</v>
      </c>
      <c r="F77" s="116">
        <f t="shared" si="18"/>
        <v>-2901170.8852708461</v>
      </c>
      <c r="G77" s="116">
        <f t="shared" si="18"/>
        <v>-2846395.3737869207</v>
      </c>
      <c r="H77" s="116">
        <f t="shared" si="18"/>
        <v>-2790620.4309202675</v>
      </c>
      <c r="I77" s="116">
        <f t="shared" si="18"/>
        <v>-2746217.8408455602</v>
      </c>
      <c r="J77" s="116">
        <f t="shared" si="18"/>
        <v>-2688349.8441884136</v>
      </c>
      <c r="K77" s="116">
        <f t="shared" si="18"/>
        <v>-2629387.9949370157</v>
      </c>
      <c r="L77" s="116">
        <f t="shared" si="18"/>
        <v>-2569299.4775135359</v>
      </c>
      <c r="M77" s="116">
        <f t="shared" si="18"/>
        <v>-1824552.103330445</v>
      </c>
      <c r="N77" s="116">
        <f t="shared" si="18"/>
        <v>-1741602.8837696919</v>
      </c>
      <c r="O77" s="116">
        <f t="shared" si="18"/>
        <v>-1669210.7887000614</v>
      </c>
      <c r="P77" s="116">
        <f t="shared" si="18"/>
        <v>-1582513.6018981447</v>
      </c>
      <c r="Q77" s="116">
        <f t="shared" si="18"/>
        <v>-1493857.6867976326</v>
      </c>
      <c r="R77" s="116">
        <f t="shared" si="18"/>
        <v>-1403184.2815495664</v>
      </c>
      <c r="S77" s="116">
        <f t="shared" si="18"/>
        <v>-1310432.8614495201</v>
      </c>
      <c r="T77" s="116">
        <f t="shared" si="18"/>
        <v>-1215541.0860519332</v>
      </c>
      <c r="U77" s="116">
        <f t="shared" si="18"/>
        <v>-1130848.1584703641</v>
      </c>
      <c r="V77" s="116">
        <f t="shared" si="18"/>
        <v>-1031481.1141811516</v>
      </c>
      <c r="W77" s="116">
        <f t="shared" si="18"/>
        <v>-471752.65190635552</v>
      </c>
      <c r="X77" s="116">
        <f t="shared" si="18"/>
        <v>-353897.11703114538</v>
      </c>
      <c r="Y77" s="116">
        <f t="shared" si="18"/>
        <v>-233148.10341514111</v>
      </c>
      <c r="Z77" s="116">
        <f t="shared" si="18"/>
        <v>-109418.80669611692</v>
      </c>
      <c r="AA77" s="116">
        <f t="shared" si="18"/>
        <v>17380.181619016454</v>
      </c>
      <c r="AB77" s="116">
        <f t="shared" si="18"/>
        <v>147340.9522781414</v>
      </c>
      <c r="AC77" s="116">
        <f t="shared" si="18"/>
        <v>280558.35875158012</v>
      </c>
      <c r="AD77" s="116">
        <f t="shared" si="18"/>
        <v>417130.10011375882</v>
      </c>
      <c r="AE77" s="116">
        <f t="shared" si="18"/>
        <v>557156.8064113427</v>
      </c>
      <c r="AF77" s="116">
        <f t="shared" si="18"/>
        <v>700742.12659239303</v>
      </c>
      <c r="AG77" s="116">
        <f t="shared" si="18"/>
        <v>847992.81907341257</v>
      </c>
      <c r="AH77" s="116">
        <f t="shared" si="18"/>
        <v>999018.84502340015</v>
      </c>
      <c r="AI77" s="116">
        <f t="shared" si="18"/>
        <v>1153933.4644464268</v>
      </c>
      <c r="AJ77" s="116">
        <f t="shared" si="18"/>
        <v>1312853.3351466823</v>
      </c>
      <c r="AK77" s="116">
        <f t="shared" si="18"/>
        <v>1475898.6146624843</v>
      </c>
      <c r="AL77" s="116">
        <f t="shared" si="18"/>
        <v>1643193.0652582995</v>
      </c>
      <c r="AM77" s="116">
        <f t="shared" si="18"/>
        <v>1814864.1620665272</v>
      </c>
      <c r="AN77" s="116">
        <f t="shared" si="18"/>
        <v>1991043.2044735397</v>
      </c>
      <c r="AO77" s="116">
        <f t="shared" si="18"/>
        <v>2171865.4308473021</v>
      </c>
      <c r="AP77" s="116">
        <f t="shared" si="18"/>
        <v>2357470.1367068142</v>
      </c>
      <c r="AQ77" s="116">
        <f t="shared" si="18"/>
        <v>2548000.7964366535</v>
      </c>
      <c r="AR77" s="116">
        <f t="shared" si="18"/>
        <v>2743605.1886529233</v>
      </c>
      <c r="AS77" s="116">
        <f t="shared" si="18"/>
        <v>2944435.5253302203</v>
      </c>
      <c r="AT77" s="116">
        <f t="shared" si="18"/>
        <v>3150648.5848023752</v>
      </c>
      <c r="AU77" s="116">
        <f t="shared" si="18"/>
        <v>3362405.8487532334</v>
      </c>
      <c r="AV77" s="116">
        <f t="shared" si="18"/>
        <v>3579873.6433171546</v>
      </c>
      <c r="AW77" s="116">
        <f t="shared" si="18"/>
        <v>3803223.284412534</v>
      </c>
      <c r="AX77" s="116">
        <f t="shared" si="18"/>
        <v>4032631.2274353122</v>
      </c>
      <c r="AY77" s="116">
        <f t="shared" si="18"/>
        <v>4268279.2214433113</v>
      </c>
      <c r="AZ77" s="116">
        <f t="shared" si="18"/>
        <v>4510354.4679660918</v>
      </c>
    </row>
    <row r="78" spans="1:52" x14ac:dyDescent="0.25">
      <c r="A78" s="204" t="s">
        <v>257</v>
      </c>
      <c r="B78" s="117">
        <f t="shared" ref="B78:AZ78" si="19">-B69</f>
        <v>0</v>
      </c>
      <c r="C78" s="117">
        <f t="shared" si="19"/>
        <v>1946022.1377620799</v>
      </c>
      <c r="D78" s="117">
        <f t="shared" si="19"/>
        <v>1946022.1377620799</v>
      </c>
      <c r="E78" s="117">
        <f t="shared" si="19"/>
        <v>1946022.1377620799</v>
      </c>
      <c r="F78" s="117">
        <f t="shared" si="19"/>
        <v>1946022.1377620799</v>
      </c>
      <c r="G78" s="117">
        <f t="shared" si="19"/>
        <v>1946022.1377620799</v>
      </c>
      <c r="H78" s="117">
        <f t="shared" si="19"/>
        <v>1946022.1377620799</v>
      </c>
      <c r="I78" s="117">
        <f t="shared" si="19"/>
        <v>1946022.1377620799</v>
      </c>
      <c r="J78" s="117">
        <f t="shared" si="19"/>
        <v>1946022.1377620799</v>
      </c>
      <c r="K78" s="117">
        <f t="shared" si="19"/>
        <v>1946022.1377620799</v>
      </c>
      <c r="L78" s="117">
        <f t="shared" si="19"/>
        <v>1946022.1377620799</v>
      </c>
      <c r="M78" s="117">
        <f t="shared" si="19"/>
        <v>1946022.1377620799</v>
      </c>
      <c r="N78" s="117">
        <f t="shared" si="19"/>
        <v>1946022.1377620799</v>
      </c>
      <c r="O78" s="117">
        <f t="shared" si="19"/>
        <v>1946022.1377620799</v>
      </c>
      <c r="P78" s="117">
        <f t="shared" si="19"/>
        <v>1946022.1377620799</v>
      </c>
      <c r="Q78" s="117">
        <f t="shared" si="19"/>
        <v>1946022.1377620799</v>
      </c>
      <c r="R78" s="117">
        <f t="shared" si="19"/>
        <v>1946022.1377620799</v>
      </c>
      <c r="S78" s="117">
        <f t="shared" si="19"/>
        <v>1946022.1377620799</v>
      </c>
      <c r="T78" s="117">
        <f t="shared" si="19"/>
        <v>1946022.1377620799</v>
      </c>
      <c r="U78" s="117">
        <f t="shared" si="19"/>
        <v>1946022.1377620799</v>
      </c>
      <c r="V78" s="117">
        <f t="shared" si="19"/>
        <v>1946022.1377620799</v>
      </c>
      <c r="W78" s="117">
        <f t="shared" si="19"/>
        <v>1946022.1377620799</v>
      </c>
      <c r="X78" s="117">
        <f t="shared" si="19"/>
        <v>1946022.1377620799</v>
      </c>
      <c r="Y78" s="117">
        <f t="shared" si="19"/>
        <v>1946022.1377620799</v>
      </c>
      <c r="Z78" s="117">
        <f t="shared" si="19"/>
        <v>1946022.1377620799</v>
      </c>
      <c r="AA78" s="117">
        <f t="shared" si="19"/>
        <v>1946022.1377620799</v>
      </c>
      <c r="AB78" s="117">
        <f t="shared" si="19"/>
        <v>1946022.1377620799</v>
      </c>
      <c r="AC78" s="117">
        <f t="shared" si="19"/>
        <v>1946022.1377620799</v>
      </c>
      <c r="AD78" s="117">
        <f t="shared" si="19"/>
        <v>1946022.1377620799</v>
      </c>
      <c r="AE78" s="117">
        <f t="shared" si="19"/>
        <v>1946022.1377620799</v>
      </c>
      <c r="AF78" s="117">
        <f t="shared" si="19"/>
        <v>1946022.1377620799</v>
      </c>
      <c r="AG78" s="117">
        <f t="shared" si="19"/>
        <v>1946022.1377620799</v>
      </c>
      <c r="AH78" s="117">
        <f t="shared" si="19"/>
        <v>1946022.1377620799</v>
      </c>
      <c r="AI78" s="117">
        <f t="shared" si="19"/>
        <v>1946022.1377620799</v>
      </c>
      <c r="AJ78" s="117">
        <f t="shared" si="19"/>
        <v>1946022.1377620799</v>
      </c>
      <c r="AK78" s="117">
        <f t="shared" si="19"/>
        <v>1946022.1377620799</v>
      </c>
      <c r="AL78" s="117">
        <f t="shared" si="19"/>
        <v>1946022.1377620799</v>
      </c>
      <c r="AM78" s="117">
        <f t="shared" si="19"/>
        <v>1946022.1377620799</v>
      </c>
      <c r="AN78" s="117">
        <f t="shared" si="19"/>
        <v>1946022.1377620799</v>
      </c>
      <c r="AO78" s="117">
        <f t="shared" si="19"/>
        <v>1946022.1377620799</v>
      </c>
      <c r="AP78" s="117">
        <f t="shared" si="19"/>
        <v>1946022.1377620799</v>
      </c>
      <c r="AQ78" s="117">
        <f t="shared" si="19"/>
        <v>1946022.1377620799</v>
      </c>
      <c r="AR78" s="117">
        <f t="shared" si="19"/>
        <v>1946022.1377620799</v>
      </c>
      <c r="AS78" s="117">
        <f t="shared" si="19"/>
        <v>1946022.1377620799</v>
      </c>
      <c r="AT78" s="117">
        <f t="shared" si="19"/>
        <v>1946022.1377620799</v>
      </c>
      <c r="AU78" s="117">
        <f t="shared" si="19"/>
        <v>1946022.1377620799</v>
      </c>
      <c r="AV78" s="117">
        <f t="shared" si="19"/>
        <v>1946022.1377620799</v>
      </c>
      <c r="AW78" s="117">
        <f t="shared" si="19"/>
        <v>1946022.1377620799</v>
      </c>
      <c r="AX78" s="117">
        <f t="shared" si="19"/>
        <v>1946022.1377620799</v>
      </c>
      <c r="AY78" s="117">
        <f t="shared" si="19"/>
        <v>1946022.1377620799</v>
      </c>
      <c r="AZ78" s="117">
        <f t="shared" si="19"/>
        <v>1946022.1377620799</v>
      </c>
    </row>
    <row r="79" spans="1:52" x14ac:dyDescent="0.25">
      <c r="A79" s="204" t="s">
        <v>256</v>
      </c>
      <c r="B79" s="117">
        <f t="shared" ref="B79:AZ79" si="20">B71</f>
        <v>0</v>
      </c>
      <c r="C79" s="117">
        <f t="shared" si="20"/>
        <v>0</v>
      </c>
      <c r="D79" s="117">
        <f t="shared" si="20"/>
        <v>0</v>
      </c>
      <c r="E79" s="117">
        <f t="shared" si="20"/>
        <v>0</v>
      </c>
      <c r="F79" s="117">
        <f t="shared" si="20"/>
        <v>0</v>
      </c>
      <c r="G79" s="117">
        <f t="shared" si="20"/>
        <v>0</v>
      </c>
      <c r="H79" s="117">
        <f t="shared" si="20"/>
        <v>0</v>
      </c>
      <c r="I79" s="117">
        <f t="shared" si="20"/>
        <v>0</v>
      </c>
      <c r="J79" s="117">
        <f t="shared" si="20"/>
        <v>0</v>
      </c>
      <c r="K79" s="117">
        <f t="shared" si="20"/>
        <v>0</v>
      </c>
      <c r="L79" s="117">
        <f t="shared" si="20"/>
        <v>0</v>
      </c>
      <c r="M79" s="117">
        <f t="shared" si="20"/>
        <v>0</v>
      </c>
      <c r="N79" s="117">
        <f t="shared" si="20"/>
        <v>0</v>
      </c>
      <c r="O79" s="117">
        <f t="shared" si="20"/>
        <v>0</v>
      </c>
      <c r="P79" s="117">
        <f t="shared" si="20"/>
        <v>0</v>
      </c>
      <c r="Q79" s="117">
        <f t="shared" si="20"/>
        <v>0</v>
      </c>
      <c r="R79" s="117">
        <f t="shared" si="20"/>
        <v>0</v>
      </c>
      <c r="S79" s="117">
        <f t="shared" si="20"/>
        <v>0</v>
      </c>
      <c r="T79" s="117">
        <f t="shared" si="20"/>
        <v>0</v>
      </c>
      <c r="U79" s="117">
        <f t="shared" si="20"/>
        <v>0</v>
      </c>
      <c r="V79" s="117">
        <f t="shared" si="20"/>
        <v>0</v>
      </c>
      <c r="W79" s="117">
        <f t="shared" si="20"/>
        <v>0</v>
      </c>
      <c r="X79" s="117">
        <f t="shared" si="20"/>
        <v>0</v>
      </c>
      <c r="Y79" s="117">
        <f t="shared" si="20"/>
        <v>0</v>
      </c>
      <c r="Z79" s="117">
        <f t="shared" si="20"/>
        <v>0</v>
      </c>
      <c r="AA79" s="117">
        <f t="shared" si="20"/>
        <v>0</v>
      </c>
      <c r="AB79" s="117">
        <f t="shared" si="20"/>
        <v>0</v>
      </c>
      <c r="AC79" s="117">
        <f t="shared" si="20"/>
        <v>0</v>
      </c>
      <c r="AD79" s="117">
        <f t="shared" si="20"/>
        <v>0</v>
      </c>
      <c r="AE79" s="117">
        <f t="shared" si="20"/>
        <v>0</v>
      </c>
      <c r="AF79" s="117">
        <f t="shared" si="20"/>
        <v>0</v>
      </c>
      <c r="AG79" s="117">
        <f t="shared" si="20"/>
        <v>0</v>
      </c>
      <c r="AH79" s="117">
        <f t="shared" si="20"/>
        <v>0</v>
      </c>
      <c r="AI79" s="117">
        <f t="shared" si="20"/>
        <v>0</v>
      </c>
      <c r="AJ79" s="117">
        <f t="shared" si="20"/>
        <v>0</v>
      </c>
      <c r="AK79" s="117">
        <f t="shared" si="20"/>
        <v>0</v>
      </c>
      <c r="AL79" s="117">
        <f t="shared" si="20"/>
        <v>0</v>
      </c>
      <c r="AM79" s="117">
        <f t="shared" si="20"/>
        <v>0</v>
      </c>
      <c r="AN79" s="117">
        <f t="shared" si="20"/>
        <v>0</v>
      </c>
      <c r="AO79" s="117">
        <f t="shared" si="20"/>
        <v>0</v>
      </c>
      <c r="AP79" s="117">
        <f t="shared" si="20"/>
        <v>0</v>
      </c>
      <c r="AQ79" s="117">
        <f t="shared" si="20"/>
        <v>0</v>
      </c>
      <c r="AR79" s="117">
        <f t="shared" si="20"/>
        <v>0</v>
      </c>
      <c r="AS79" s="117">
        <f t="shared" si="20"/>
        <v>0</v>
      </c>
      <c r="AT79" s="117">
        <f t="shared" si="20"/>
        <v>0</v>
      </c>
      <c r="AU79" s="117">
        <f t="shared" si="20"/>
        <v>0</v>
      </c>
      <c r="AV79" s="117">
        <f t="shared" si="20"/>
        <v>0</v>
      </c>
      <c r="AW79" s="117">
        <f t="shared" si="20"/>
        <v>0</v>
      </c>
      <c r="AX79" s="117">
        <f t="shared" si="20"/>
        <v>0</v>
      </c>
      <c r="AY79" s="117">
        <f t="shared" si="20"/>
        <v>0</v>
      </c>
      <c r="AZ79" s="117">
        <f t="shared" si="20"/>
        <v>0</v>
      </c>
    </row>
    <row r="80" spans="1:52" x14ac:dyDescent="0.25">
      <c r="A80" s="204" t="s">
        <v>255</v>
      </c>
      <c r="B80" s="117">
        <f>IF(SUM($B$73:B73)+SUM($A$80:A80)&gt;0,0,SUM($B$73:B73)-SUM($A$80:A80))</f>
        <v>0</v>
      </c>
      <c r="C80" s="117">
        <f>IF(SUM($B$73:C73)+SUM($A$80:B80)&gt;0,0,SUM($B$73:C73)-SUM($A$80:B80))</f>
        <v>0</v>
      </c>
      <c r="D80" s="117">
        <f>IF(SUM($B$73:D73)+SUM($A$80:C80)&gt;0,0,SUM($B$73:D73)-SUM($A$80:C80))</f>
        <v>0</v>
      </c>
      <c r="E80" s="117">
        <f>IF(SUM($B$73:E73)+SUM($A$80:D80)&gt;0,0,SUM($B$73:E73)-SUM($A$80:D80))</f>
        <v>0</v>
      </c>
      <c r="F80" s="117">
        <f>IF(SUM($B$73:F73)+SUM($A$80:E80)&gt;0,0,SUM($B$73:F73)-SUM($A$80:E80))</f>
        <v>0</v>
      </c>
      <c r="G80" s="117">
        <f>IF(SUM($B$73:G73)+SUM($A$80:F80)&gt;0,0,SUM($B$73:G73)-SUM($A$80:F80))</f>
        <v>0</v>
      </c>
      <c r="H80" s="117">
        <f>IF(SUM($B$73:H73)+SUM($A$80:G80)&gt;0,0,SUM($B$73:H73)-SUM($A$80:G80))</f>
        <v>0</v>
      </c>
      <c r="I80" s="117">
        <f>IF(SUM($B$73:I73)+SUM($A$80:H80)&gt;0,0,SUM($B$73:I73)-SUM($A$80:H80))</f>
        <v>0</v>
      </c>
      <c r="J80" s="117">
        <f>IF(SUM($B$73:J73)+SUM($A$80:I80)&gt;0,0,SUM($B$73:J73)-SUM($A$80:I80))</f>
        <v>0</v>
      </c>
      <c r="K80" s="117">
        <f>IF(SUM($B$73:K73)+SUM($A$80:J80)&gt;0,0,SUM($B$73:K73)-SUM($A$80:J80))</f>
        <v>0</v>
      </c>
      <c r="L80" s="117">
        <f>IF(SUM($B$73:L73)+SUM($A$80:K80)&gt;0,0,SUM($B$73:L73)-SUM($A$80:K80))</f>
        <v>0</v>
      </c>
      <c r="M80" s="117">
        <f>IF(SUM($B$73:M73)+SUM($A$80:L80)&gt;0,0,SUM($B$73:M73)-SUM($A$80:L80))</f>
        <v>0</v>
      </c>
      <c r="N80" s="117">
        <f>IF(SUM($B$73:N73)+SUM($A$80:M80)&gt;0,0,SUM($B$73:N73)-SUM($A$80:M80))</f>
        <v>0</v>
      </c>
      <c r="O80" s="117">
        <f>IF(SUM($B$73:O73)+SUM($A$80:N80)&gt;0,0,SUM($B$73:O73)-SUM($A$80:N80))</f>
        <v>0</v>
      </c>
      <c r="P80" s="117">
        <f>IF(SUM($B$73:P73)+SUM($A$80:O80)&gt;0,0,SUM($B$73:P73)-SUM($A$80:O80))</f>
        <v>0</v>
      </c>
      <c r="Q80" s="117">
        <f>IF(SUM($B$73:Q73)+SUM($A$80:P80)&gt;0,0,SUM($B$73:Q73)-SUM($A$80:P80))</f>
        <v>0</v>
      </c>
      <c r="R80" s="117">
        <f>IF(SUM($B$73:R73)+SUM($A$80:Q80)&gt;0,0,SUM($B$73:R73)-SUM($A$80:Q80))</f>
        <v>0</v>
      </c>
      <c r="S80" s="117">
        <f>IF(SUM($B$73:S73)+SUM($A$80:R80)&gt;0,0,SUM($B$73:S73)-SUM($A$80:R80))</f>
        <v>0</v>
      </c>
      <c r="T80" s="117">
        <f>IF(SUM($B$73:T73)+SUM($A$80:S80)&gt;0,0,SUM($B$73:T73)-SUM($A$80:S80))</f>
        <v>0</v>
      </c>
      <c r="U80" s="117">
        <f>IF(SUM($B$73:U73)+SUM($A$80:T80)&gt;0,0,SUM($B$73:U73)-SUM($A$80:T80))</f>
        <v>0</v>
      </c>
      <c r="V80" s="117">
        <f>IF(SUM($B$73:V73)+SUM($A$80:U80)&gt;0,0,SUM($B$73:V73)-SUM($A$80:U80))</f>
        <v>0</v>
      </c>
      <c r="W80" s="117">
        <f>IF(SUM($B$73:W73)+SUM($A$80:V80)&gt;0,0,SUM($B$73:W73)-SUM($A$80:V80))</f>
        <v>0</v>
      </c>
      <c r="X80" s="117">
        <f>IF(SUM($B$73:X73)+SUM($A$80:W80)&gt;0,0,SUM($B$73:X73)-SUM($A$80:W80))</f>
        <v>0</v>
      </c>
      <c r="Y80" s="117">
        <f>IF(SUM($B$73:Y73)+SUM($A$80:X80)&gt;0,0,SUM($B$73:Y73)-SUM($A$80:X80))</f>
        <v>0</v>
      </c>
      <c r="Z80" s="117">
        <f>IF(SUM($B$73:Z73)+SUM($A$80:Y80)&gt;0,0,SUM($B$73:Z73)-SUM($A$80:Y80))</f>
        <v>0</v>
      </c>
      <c r="AA80" s="117">
        <f>IF(SUM($B$73:AA73)+SUM($A$80:Z80)&gt;0,0,SUM($B$73:AA73)-SUM($A$80:Z80))</f>
        <v>0</v>
      </c>
      <c r="AB80" s="117">
        <f>IF(SUM($B$73:AB73)+SUM($A$80:AA80)&gt;0,0,SUM($B$73:AB73)-SUM($A$80:AA80))</f>
        <v>0</v>
      </c>
      <c r="AC80" s="117">
        <f>IF(SUM($B$73:AC73)+SUM($A$80:AB80)&gt;0,0,SUM($B$73:AC73)-SUM($A$80:AB80))</f>
        <v>0</v>
      </c>
      <c r="AD80" s="117">
        <f>IF(SUM($B$73:AD73)+SUM($A$80:AC80)&gt;0,0,SUM($B$73:AD73)-SUM($A$80:AC80))</f>
        <v>0</v>
      </c>
      <c r="AE80" s="117">
        <f>IF(SUM($B$73:AE73)+SUM($A$80:AD80)&gt;0,0,SUM($B$73:AE73)-SUM($A$80:AD80))</f>
        <v>0</v>
      </c>
      <c r="AF80" s="117">
        <f>IF(SUM($B$73:AF73)+SUM($A$80:AE80)&gt;0,0,SUM($B$73:AF73)-SUM($A$80:AE80))</f>
        <v>0</v>
      </c>
      <c r="AG80" s="117">
        <f>IF(SUM($B$73:AG73)+SUM($A$80:AF80)&gt;0,0,SUM($B$73:AG73)-SUM($A$80:AF80))</f>
        <v>0</v>
      </c>
      <c r="AH80" s="117">
        <f>IF(SUM($B$73:AH73)+SUM($A$80:AG80)&gt;0,0,SUM($B$73:AH73)-SUM($A$80:AG80))</f>
        <v>0</v>
      </c>
      <c r="AI80" s="117">
        <f>IF(SUM($B$73:AI73)+SUM($A$80:AH80)&gt;0,0,SUM($B$73:AI73)-SUM($A$80:AH80))</f>
        <v>0</v>
      </c>
      <c r="AJ80" s="117">
        <f>IF(SUM($B$73:AJ73)+SUM($A$80:AI80)&gt;0,0,SUM($B$73:AJ73)-SUM($A$80:AI80))</f>
        <v>0</v>
      </c>
      <c r="AK80" s="117">
        <f>IF(SUM($B$73:AK73)+SUM($A$80:AJ80)&gt;0,0,SUM($B$73:AK73)-SUM($A$80:AJ80))</f>
        <v>0</v>
      </c>
      <c r="AL80" s="117">
        <f>IF(SUM($B$73:AL73)+SUM($A$80:AK80)&gt;0,0,SUM($B$73:AL73)-SUM($A$80:AK80))</f>
        <v>0</v>
      </c>
      <c r="AM80" s="117">
        <f>IF(SUM($B$73:AM73)+SUM($A$80:AL80)&gt;0,0,SUM($B$73:AM73)-SUM($A$80:AL80))</f>
        <v>0</v>
      </c>
      <c r="AN80" s="117">
        <f>IF(SUM($B$73:AN73)+SUM($A$80:AM80)&gt;0,0,SUM($B$73:AN73)-SUM($A$80:AM80))</f>
        <v>0</v>
      </c>
      <c r="AO80" s="117">
        <f>IF(SUM($B$73:AO73)+SUM($A$80:AN80)&gt;0,0,SUM($B$73:AO73)-SUM($A$80:AN80))</f>
        <v>0</v>
      </c>
      <c r="AP80" s="117">
        <f>IF(SUM($B$73:AP73)+SUM($A$80:AO80)&gt;0,0,SUM($B$73:AP73)-SUM($A$80:AO80))</f>
        <v>0</v>
      </c>
      <c r="AQ80" s="117">
        <f>IF(SUM($B$73:AQ73)+SUM($A$80:AP80)&gt;0,0,SUM($B$73:AQ73)-SUM($A$80:AP80))</f>
        <v>0</v>
      </c>
      <c r="AR80" s="117">
        <f>IF(SUM($B$73:AR73)+SUM($A$80:AQ80)&gt;0,0,SUM($B$73:AR73)-SUM($A$80:AQ80))</f>
        <v>0</v>
      </c>
      <c r="AS80" s="117">
        <f>IF(SUM($B$73:AS73)+SUM($A$80:AR80)&gt;0,0,SUM($B$73:AS73)-SUM($A$80:AR80))</f>
        <v>0</v>
      </c>
      <c r="AT80" s="117">
        <f>IF(SUM($B$73:AT73)+SUM($A$80:AS80)&gt;0,0,SUM($B$73:AT73)-SUM($A$80:AS80))</f>
        <v>0</v>
      </c>
      <c r="AU80" s="117">
        <f>IF(SUM($B$73:AU73)+SUM($A$80:AT80)&gt;0,0,SUM($B$73:AU73)-SUM($A$80:AT80))</f>
        <v>0</v>
      </c>
      <c r="AV80" s="117">
        <f>IF(SUM($B$73:AV73)+SUM($A$80:AU80)&gt;0,0,SUM($B$73:AV73)-SUM($A$80:AU80))</f>
        <v>0</v>
      </c>
      <c r="AW80" s="117">
        <f>IF(SUM($B$73:AW73)+SUM($A$80:AV80)&gt;0,0,SUM($B$73:AW73)-SUM($A$80:AV80))</f>
        <v>0</v>
      </c>
      <c r="AX80" s="117">
        <f>IF(SUM($B$73:AX73)+SUM($A$80:AW80)&gt;0,0,SUM($B$73:AX73)-SUM($A$80:AW80))</f>
        <v>-55631.805938602192</v>
      </c>
      <c r="AY80" s="117">
        <f>IF(SUM($B$73:AY73)+SUM($A$80:AX80)&gt;0,0,SUM($B$73:AY73)-SUM($A$80:AX80))</f>
        <v>-853655.84428866231</v>
      </c>
      <c r="AZ80" s="117">
        <f>IF(SUM($B$73:AZ73)+SUM($A$80:AY80)&gt;0,0,SUM($B$73:AZ73)-SUM($A$80:AY80))</f>
        <v>-902070.89359321841</v>
      </c>
    </row>
    <row r="81" spans="1:52" x14ac:dyDescent="0.25">
      <c r="A81" s="204" t="s">
        <v>254</v>
      </c>
      <c r="B81" s="117">
        <f>IF(((SUM($B$60:B60)+SUM($B$62:B66))+SUM($B$83:B83))&lt;0,((SUM($B$60:B60)+SUM($B$62:B66))+SUM($B$83:B83))*0.18-SUM($A$81:A81),IF(SUM(A$81:$B81)&lt;0,0-SUM(A$81:$B81),0))</f>
        <v>-17514199.239858717</v>
      </c>
      <c r="C81" s="117">
        <f>IF(((SUM($B$60:C60)+SUM($B$62:C66))+SUM($B$83:C83))&lt;0,((SUM($B$60:C60)+SUM($B$62:C66))+SUM($B$83:C83))*0.18-SUM($A$81:B81),IF(SUM($B$81:B81)&lt;0,0-SUM($B$81:B81),0))</f>
        <v>179247.15961378068</v>
      </c>
      <c r="D81" s="117">
        <f>IF(((SUM($B$60:D60)+SUM($B$62:D66))+SUM($B$83:D83))&lt;0,((SUM($B$60:D60)+SUM($B$62:D66))+SUM($B$83:D83))*0.18-SUM($A$81:C81),IF(SUM($B$81:C81)&lt;0,0-SUM($B$81:C81),0))</f>
        <v>186480.87635905296</v>
      </c>
      <c r="E81" s="117">
        <f>IF(((SUM($B$60:E60)+SUM($B$62:E66))+SUM($B$83:E83))&lt;0,((SUM($B$60:E60)+SUM($B$62:E66))+SUM($B$83:E83))*0.18-SUM($A$81:D81),IF(SUM($B$81:D81)&lt;0,0-SUM($B$81:D81),0))</f>
        <v>192142.08081518114</v>
      </c>
      <c r="F81" s="117">
        <f>IF(((SUM($B$60:F60)+SUM($B$62:F66))+SUM($B$83:F83))&lt;0,((SUM($B$60:F60)+SUM($B$62:F66))+SUM($B$83:F83))*0.18-SUM($A$81:E81),IF(SUM($B$81:E81)&lt;0,0-SUM($B$81:E81),0))</f>
        <v>197973.11339424178</v>
      </c>
      <c r="G81" s="117">
        <f>IF(((SUM($B$60:G60)+SUM($B$62:G66))+SUM($B$83:G83))&lt;0,((SUM($B$60:G60)+SUM($B$62:G66))+SUM($B$83:G83))*0.18-SUM($A$81:F81),IF(SUM($B$81:F81)&lt;0,0-SUM($B$81:F81),0))</f>
        <v>203979.58162857406</v>
      </c>
      <c r="H81" s="117">
        <f>IF(((SUM($B$60:H60)+SUM($B$62:H66))+SUM($B$83:H83))&lt;0,((SUM($B$60:H60)+SUM($B$62:H66))+SUM($B$83:H83))*0.18-SUM($A$81:G81),IF(SUM($B$81:G81)&lt;0,0-SUM($B$81:G81),0))</f>
        <v>210165.94751180522</v>
      </c>
      <c r="I81" s="117">
        <f>IF(((SUM($B$60:I60)+SUM($B$62:I66))+SUM($B$83:I83))&lt;0,((SUM($B$60:I60)+SUM($B$62:I66))+SUM($B$83:I83))*0.18-SUM($A$81:H81),IF(SUM($B$81:H81)&lt;0,0-SUM($B$81:H81),0))</f>
        <v>214305.2898924835</v>
      </c>
      <c r="J81" s="117">
        <f>IF(((SUM($B$60:J60)+SUM($B$62:J66))+SUM($B$83:J83))&lt;0,((SUM($B$60:J60)+SUM($B$62:J66))+SUM($B$83:J83))*0.18-SUM($A$81:I81),IF(SUM($B$81:I81)&lt;0,0-SUM($B$81:I81),0))</f>
        <v>220868.40545799956</v>
      </c>
      <c r="K81" s="117">
        <f>IF(((SUM($B$60:K60)+SUM($B$62:K66))+SUM($B$83:K83))&lt;0,((SUM($B$60:K60)+SUM($B$62:K66))+SUM($B$83:K83))*0.18-SUM($A$81:J81),IF(SUM($B$81:J81)&lt;0,0-SUM($B$81:J81),0))</f>
        <v>227628.4144904837</v>
      </c>
      <c r="L81" s="117">
        <f>IF(((SUM($B$60:L60)+SUM($B$62:L66))+SUM($B$83:L83))&lt;0,((SUM($B$60:L60)+SUM($B$62:L66))+SUM($B$83:L83))*0.18-SUM($A$81:K81),IF(SUM($B$81:K81)&lt;0,0-SUM($B$81:K81),0))</f>
        <v>234591.22379394062</v>
      </c>
      <c r="M81" s="117">
        <f>IF(((SUM($B$60:M60)+SUM($B$62:M66))+SUM($B$83:M83))&lt;0,((SUM($B$60:M60)+SUM($B$62:M66))+SUM($B$83:M83))*0.18-SUM($A$81:L81),IF(SUM($B$81:L81)&lt;0,0-SUM($B$81:L81),0))</f>
        <v>364792.62731412798</v>
      </c>
      <c r="N81" s="117">
        <f>IF(((SUM($B$60:N60)+SUM($B$62:N66))+SUM($B$83:N83))&lt;0,((SUM($B$60:N60)+SUM($B$62:N66))+SUM($B$83:N83))*0.18-SUM($A$81:M81),IF(SUM($B$81:M81)&lt;0,0-SUM($B$81:M81),0))</f>
        <v>375870.36300229467</v>
      </c>
      <c r="O81" s="117">
        <f>IF(((SUM($B$60:O60)+SUM($B$62:O66))+SUM($B$83:O83))&lt;0,((SUM($B$60:O60)+SUM($B$62:O66))+SUM($B$83:O83))*0.18-SUM($A$81:N81),IF(SUM($B$81:N81)&lt;0,0-SUM($B$81:N81),0))</f>
        <v>385047.81628206</v>
      </c>
      <c r="P81" s="117">
        <f>IF(((SUM($B$60:P60)+SUM($B$62:P66))+SUM($B$83:P83))&lt;0,((SUM($B$60:P60)+SUM($B$62:P66))+SUM($B$83:P83))*0.18-SUM($A$81:O81),IF(SUM($B$81:O81)&lt;0,0-SUM($B$81:O81),0))</f>
        <v>396800.18607363477</v>
      </c>
      <c r="Q81" s="117">
        <f>IF(((SUM($B$60:Q60)+SUM($B$62:Q66))+SUM($B$83:Q83))&lt;0,((SUM($B$60:Q60)+SUM($B$62:Q66))+SUM($B$83:Q83))*0.18-SUM($A$81:P81),IF(SUM($B$81:P81)&lt;0,0-SUM($B$81:P81),0))</f>
        <v>408905.1269589588</v>
      </c>
      <c r="R81" s="117">
        <f>IF(((SUM($B$60:R60)+SUM($B$62:R66))+SUM($B$83:R83))&lt;0,((SUM($B$60:R60)+SUM($B$62:R66))+SUM($B$83:R83))*0.18-SUM($A$81:Q81),IF(SUM($B$81:Q81)&lt;0,0-SUM($B$81:Q81),0))</f>
        <v>421373.216070842</v>
      </c>
      <c r="S81" s="117">
        <f>IF(((SUM($B$60:S60)+SUM($B$62:S66))+SUM($B$83:S83))&lt;0,((SUM($B$60:S60)+SUM($B$62:S66))+SUM($B$83:S83))*0.18-SUM($A$81:R81),IF(SUM($B$81:R81)&lt;0,0-SUM($B$81:R81),0))</f>
        <v>434215.34785608016</v>
      </c>
      <c r="T81" s="117">
        <f>IF(((SUM($B$60:T60)+SUM($B$62:T66))+SUM($B$83:T83))&lt;0,((SUM($B$60:T60)+SUM($B$62:T66))+SUM($B$83:T83))*0.18-SUM($A$81:S81),IF(SUM($B$81:S81)&lt;0,0-SUM($B$81:S81),0))</f>
        <v>447442.74359487928</v>
      </c>
      <c r="U81" s="117">
        <f>IF(((SUM($B$60:U60)+SUM($B$62:U66))+SUM($B$83:U83))&lt;0,((SUM($B$60:U60)+SUM($B$62:U66))+SUM($B$83:U83))*0.18-SUM($A$81:T81),IF(SUM($B$81:T81)&lt;0,0-SUM($B$81:T81),0))</f>
        <v>458834.34672679007</v>
      </c>
      <c r="V81" s="117">
        <f>IF(((SUM($B$60:V60)+SUM($B$62:V66))+SUM($B$83:V83))&lt;0,((SUM($B$60:V60)+SUM($B$62:V66))+SUM($B$83:V83))*0.18-SUM($A$81:U81),IF(SUM($B$81:U81)&lt;0,0-SUM($B$81:U81),0))</f>
        <v>472867.29086608067</v>
      </c>
      <c r="W81" s="117">
        <f>IF(((SUM($B$60:W60)+SUM($B$62:W66))+SUM($B$83:W83))&lt;0,((SUM($B$60:W60)+SUM($B$62:W66))+SUM($B$83:W83))*0.18-SUM($A$81:V81),IF(SUM($B$81:V81)&lt;0,0-SUM($B$81:V81),0))</f>
        <v>569765.29024277627</v>
      </c>
      <c r="X81" s="117">
        <f>IF(((SUM($B$60:X60)+SUM($B$62:X66))+SUM($B$83:X83))&lt;0,((SUM($B$60:X60)+SUM($B$62:X66))+SUM($B$83:X83))*0.18-SUM($A$81:W81),IF(SUM($B$81:W81)&lt;0,0-SUM($B$81:W81),0))</f>
        <v>587126.16268754378</v>
      </c>
      <c r="Y81" s="117">
        <f>IF(((SUM($B$60:Y60)+SUM($B$62:Y66))+SUM($B$83:Y83))&lt;0,((SUM($B$60:Y60)+SUM($B$62:Y66))+SUM($B$83:Y83))*0.18-SUM($A$81:X81),IF(SUM($B$81:X81)&lt;0,0-SUM($B$81:X81),0))</f>
        <v>605007.86130565405</v>
      </c>
      <c r="Z81" s="117">
        <f>IF(((SUM($B$60:Z60)+SUM($B$62:Z66))+SUM($B$83:Z83))&lt;0,((SUM($B$60:Z60)+SUM($B$62:Z66))+SUM($B$83:Z83))*0.18-SUM($A$81:Y81),IF(SUM($B$81:Y81)&lt;0,0-SUM($B$81:Y81),0))</f>
        <v>623426.01088231243</v>
      </c>
      <c r="AA81" s="117">
        <f>IF(((SUM($B$60:AA60)+SUM($B$62:AA66))+SUM($B$83:AA83))&lt;0,((SUM($B$60:AA60)+SUM($B$62:AA66))+SUM($B$83:AA83))*0.18-SUM($A$81:Z81),IF(SUM($B$81:Z81)&lt;0,0-SUM($B$81:Z81),0))</f>
        <v>642396.70494626462</v>
      </c>
      <c r="AB81" s="117">
        <f>IF(((SUM($B$60:AB60)+SUM($B$62:AB66))+SUM($B$83:AB83))&lt;0,((SUM($B$60:AB60)+SUM($B$62:AB66))+SUM($B$83:AB83))*0.18-SUM($A$81:AA81),IF(SUM($B$81:AA81)&lt;0,0-SUM($B$81:AA81),0))</f>
        <v>661936.51983214077</v>
      </c>
      <c r="AC81" s="117">
        <f>IF(((SUM($B$60:AC60)+SUM($B$62:AC66))+SUM($B$83:AC83))&lt;0,((SUM($B$60:AC60)+SUM($B$62:AC66))+SUM($B$83:AC83))*0.18-SUM($A$81:AB81),IF(SUM($B$81:AB81)&lt;0,0-SUM($B$81:AB81),0))</f>
        <v>682062.52916458994</v>
      </c>
      <c r="AD81" s="117">
        <f>IF(((SUM($B$60:AD60)+SUM($B$62:AD66))+SUM($B$83:AD83))&lt;0,((SUM($B$60:AD60)+SUM($B$62:AD66))+SUM($B$83:AD83))*0.18-SUM($A$81:AC81),IF(SUM($B$81:AC81)&lt;0,0-SUM($B$81:AC81),0))</f>
        <v>702792.31877701264</v>
      </c>
      <c r="AE81" s="117">
        <f>IF(((SUM($B$60:AE60)+SUM($B$62:AE66))+SUM($B$83:AE83))&lt;0,((SUM($B$60:AE60)+SUM($B$62:AE66))+SUM($B$83:AE83))*0.18-SUM($A$81:AD81),IF(SUM($B$81:AD81)&lt;0,0-SUM($B$81:AD81),0))</f>
        <v>724144.0020778086</v>
      </c>
      <c r="AF81" s="117">
        <f>IF(((SUM($B$60:AF60)+SUM($B$62:AF66))+SUM($B$83:AF83))&lt;0,((SUM($B$60:AF60)+SUM($B$62:AF66))+SUM($B$83:AF83))*0.18-SUM($A$81:AE81),IF(SUM($B$81:AE81)&lt;0,0-SUM($B$81:AE81),0))</f>
        <v>746136.23587762751</v>
      </c>
      <c r="AG81" s="117">
        <f>IF(((SUM($B$60:AG60)+SUM($B$62:AG66))+SUM($B$83:AG83))&lt;0,((SUM($B$60:AG60)+SUM($B$62:AG66))+SUM($B$83:AG83))*0.18-SUM($A$81:AF81),IF(SUM($B$81:AF81)&lt;0,0-SUM($B$81:AF81),0))</f>
        <v>768788.23669144372</v>
      </c>
      <c r="AH81" s="117">
        <f>IF(((SUM($B$60:AH60)+SUM($B$62:AH66))+SUM($B$83:AH83))&lt;0,((SUM($B$60:AH60)+SUM($B$62:AH66))+SUM($B$83:AH83))*0.18-SUM($A$81:AG81),IF(SUM($B$81:AG81)&lt;0,0-SUM($B$81:AG81),0))</f>
        <v>792119.79752967134</v>
      </c>
      <c r="AI81" s="117">
        <f>IF(((SUM($B$60:AI60)+SUM($B$62:AI66))+SUM($B$83:AI83))&lt;0,((SUM($B$60:AI60)+SUM($B$62:AI66))+SUM($B$83:AI83))*0.18-SUM($A$81:AH81),IF(SUM($B$81:AH81)&lt;0,0-SUM($B$81:AH81),0))</f>
        <v>816151.3051930503</v>
      </c>
      <c r="AJ81" s="117">
        <f>IF(((SUM($B$60:AJ60)+SUM($B$62:AJ66))+SUM($B$83:AJ83))&lt;0,((SUM($B$60:AJ60)+SUM($B$62:AJ66))+SUM($B$83:AJ83))*0.18-SUM($A$81:AI81),IF(SUM($B$81:AI81)&lt;0,0-SUM($B$81:AI81),0))</f>
        <v>840903.7580863263</v>
      </c>
      <c r="AK81" s="117">
        <f>IF(((SUM($B$60:AK60)+SUM($B$62:AK66))+SUM($B$83:AK83))&lt;0,((SUM($B$60:AK60)+SUM($B$62:AK66))+SUM($B$83:AK83))*0.18-SUM($A$81:AJ81),IF(SUM($B$81:AJ81)&lt;0,0-SUM($B$81:AJ81),0))</f>
        <v>866398.78456639848</v>
      </c>
      <c r="AL81" s="117">
        <f>IF(((SUM($B$60:AL60)+SUM($B$62:AL66))+SUM($B$83:AL83))&lt;0,((SUM($B$60:AL60)+SUM($B$62:AL66))+SUM($B$83:AL83))*0.18-SUM($A$81:AK81),IF(SUM($B$81:AK81)&lt;0,0-SUM($B$81:AK81),0))</f>
        <v>651512.56429480435</v>
      </c>
      <c r="AM81" s="117">
        <f>IF(((SUM($B$60:AM60)+SUM($B$62:AM66))+SUM($B$83:AM83))&lt;0,((SUM($B$60:AM60)+SUM($B$62:AM66))+SUM($B$83:AM83))*0.18-SUM($A$81:AL81),IF(SUM($B$81:AL81)&lt;0,0-SUM($B$81:AL81),0))</f>
        <v>0</v>
      </c>
      <c r="AN81" s="117">
        <f>IF(((SUM($B$60:AN60)+SUM($B$62:AN66))+SUM($B$83:AN83))&lt;0,((SUM($B$60:AN60)+SUM($B$62:AN66))+SUM($B$83:AN83))*0.18-SUM($A$81:AM81),IF(SUM($B$81:AM81)&lt;0,0-SUM($B$81:AM81),0))</f>
        <v>0</v>
      </c>
      <c r="AO81" s="117">
        <f>IF(((SUM($B$60:AO60)+SUM($B$62:AO66))+SUM($B$83:AO83))&lt;0,((SUM($B$60:AO60)+SUM($B$62:AO66))+SUM($B$83:AO83))*0.18-SUM($A$81:AN81),IF(SUM($B$81:AN81)&lt;0,0-SUM($B$81:AN81),0))</f>
        <v>0</v>
      </c>
      <c r="AP81" s="117">
        <f>IF(((SUM($B$60:AP60)+SUM($B$62:AP66))+SUM($B$83:AP83))&lt;0,((SUM($B$60:AP60)+SUM($B$62:AP66))+SUM($B$83:AP83))*0.18-SUM($A$81:AO81),IF(SUM($B$81:AO81)&lt;0,0-SUM($B$81:AO81),0))</f>
        <v>0</v>
      </c>
      <c r="AQ81" s="117">
        <f>IF(((SUM($B$60:AQ60)+SUM($B$62:AQ66))+SUM($B$83:AQ83))&lt;0,((SUM($B$60:AQ60)+SUM($B$62:AQ66))+SUM($B$83:AQ83))*0.18-SUM($A$81:AP81),IF(SUM($B$81:AP81)&lt;0,0-SUM($B$81:AP81),0))</f>
        <v>0</v>
      </c>
      <c r="AR81" s="117">
        <f>IF(((SUM($B$60:AR60)+SUM($B$62:AR66))+SUM($B$83:AR83))&lt;0,((SUM($B$60:AR60)+SUM($B$62:AR66))+SUM($B$83:AR83))*0.18-SUM($A$81:AQ81),IF(SUM($B$81:AQ81)&lt;0,0-SUM($B$81:AQ81),0))</f>
        <v>0</v>
      </c>
      <c r="AS81" s="117">
        <f>IF(((SUM($B$60:AS60)+SUM($B$62:AS66))+SUM($B$83:AS83))&lt;0,((SUM($B$60:AS60)+SUM($B$62:AS66))+SUM($B$83:AS83))*0.18-SUM($A$81:AR81),IF(SUM($B$81:AR81)&lt;0,0-SUM($B$81:AR81),0))</f>
        <v>0</v>
      </c>
      <c r="AT81" s="117">
        <f>IF(((SUM($B$60:AT60)+SUM($B$62:AT66))+SUM($B$83:AT83))&lt;0,((SUM($B$60:AT60)+SUM($B$62:AT66))+SUM($B$83:AT83))*0.18-SUM($A$81:AS81),IF(SUM($B$81:AS81)&lt;0,0-SUM($B$81:AS81),0))</f>
        <v>0</v>
      </c>
      <c r="AU81" s="117">
        <f>IF(((SUM($B$60:AU60)+SUM($B$62:AU66))+SUM($B$83:AU83))&lt;0,((SUM($B$60:AU60)+SUM($B$62:AU66))+SUM($B$83:AU83))*0.18-SUM($A$81:AT81),IF(SUM($B$81:AT81)&lt;0,0-SUM($B$81:AT81),0))</f>
        <v>0</v>
      </c>
      <c r="AV81" s="117">
        <f>IF(((SUM($B$60:AV60)+SUM($B$62:AV66))+SUM($B$83:AV83))&lt;0,((SUM($B$60:AV60)+SUM($B$62:AV66))+SUM($B$83:AV83))*0.18-SUM($A$81:AU81),IF(SUM($B$81:AU81)&lt;0,0-SUM($B$81:AU81),0))</f>
        <v>0</v>
      </c>
      <c r="AW81" s="117">
        <f>IF(((SUM($B$60:AW60)+SUM($B$62:AW66))+SUM($B$83:AW83))&lt;0,((SUM($B$60:AW60)+SUM($B$62:AW66))+SUM($B$83:AW83))*0.18-SUM($A$81:AV81),IF(SUM($B$81:AV81)&lt;0,0-SUM($B$81:AV81),0))</f>
        <v>0</v>
      </c>
      <c r="AX81" s="117">
        <f>IF(((SUM($B$60:AX60)+SUM($B$62:AX66))+SUM($B$83:AX83))&lt;0,((SUM($B$60:AX60)+SUM($B$62:AX66))+SUM($B$83:AX83))*0.18-SUM($A$81:AW81),IF(SUM($B$81:AW81)&lt;0,0-SUM($B$81:AW81),0))</f>
        <v>0</v>
      </c>
      <c r="AY81" s="117">
        <f>IF(((SUM($B$60:AY60)+SUM($B$62:AY66))+SUM($B$83:AY83))&lt;0,((SUM($B$60:AY60)+SUM($B$62:AY66))+SUM($B$83:AY83))*0.18-SUM($A$81:AX81),IF(SUM($B$81:AX81)&lt;0,0-SUM($B$81:AX81),0))</f>
        <v>0</v>
      </c>
      <c r="AZ81" s="117">
        <f>IF(((SUM($B$60:AZ60)+SUM($B$62:AZ66))+SUM($B$83:AZ83))&lt;0,((SUM($B$60:AZ60)+SUM($B$62:AZ66))+SUM($B$83:AZ83))*0.18-SUM($A$81:AY81),IF(SUM($B$81:AY81)&lt;0,0-SUM($B$81:AY81),0))</f>
        <v>0</v>
      </c>
    </row>
    <row r="82" spans="1:52" x14ac:dyDescent="0.25">
      <c r="A82" s="204" t="s">
        <v>253</v>
      </c>
      <c r="B82" s="117">
        <f>-B60*(B35)</f>
        <v>0</v>
      </c>
      <c r="C82" s="117">
        <f t="shared" ref="C82:AZ82" si="21">-(C60-B60)*$B$35</f>
        <v>0</v>
      </c>
      <c r="D82" s="117">
        <f t="shared" si="21"/>
        <v>0</v>
      </c>
      <c r="E82" s="117">
        <f t="shared" si="21"/>
        <v>0</v>
      </c>
      <c r="F82" s="117">
        <f t="shared" si="21"/>
        <v>0</v>
      </c>
      <c r="G82" s="117">
        <f t="shared" si="21"/>
        <v>0</v>
      </c>
      <c r="H82" s="117">
        <f t="shared" si="21"/>
        <v>0</v>
      </c>
      <c r="I82" s="117">
        <f t="shared" si="21"/>
        <v>0</v>
      </c>
      <c r="J82" s="117">
        <f t="shared" si="21"/>
        <v>0</v>
      </c>
      <c r="K82" s="117">
        <f t="shared" si="21"/>
        <v>0</v>
      </c>
      <c r="L82" s="117">
        <f t="shared" si="21"/>
        <v>0</v>
      </c>
      <c r="M82" s="117">
        <f t="shared" si="21"/>
        <v>0</v>
      </c>
      <c r="N82" s="117">
        <f t="shared" si="21"/>
        <v>0</v>
      </c>
      <c r="O82" s="117">
        <f t="shared" si="21"/>
        <v>0</v>
      </c>
      <c r="P82" s="117">
        <f t="shared" si="21"/>
        <v>0</v>
      </c>
      <c r="Q82" s="117">
        <f t="shared" si="21"/>
        <v>0</v>
      </c>
      <c r="R82" s="117">
        <f t="shared" si="21"/>
        <v>0</v>
      </c>
      <c r="S82" s="117">
        <f t="shared" si="21"/>
        <v>0</v>
      </c>
      <c r="T82" s="117">
        <f t="shared" si="21"/>
        <v>0</v>
      </c>
      <c r="U82" s="117">
        <f t="shared" si="21"/>
        <v>0</v>
      </c>
      <c r="V82" s="117">
        <f t="shared" si="21"/>
        <v>0</v>
      </c>
      <c r="W82" s="117">
        <f t="shared" si="21"/>
        <v>0</v>
      </c>
      <c r="X82" s="117">
        <f t="shared" si="21"/>
        <v>0</v>
      </c>
      <c r="Y82" s="117">
        <f t="shared" si="21"/>
        <v>0</v>
      </c>
      <c r="Z82" s="117">
        <f t="shared" si="21"/>
        <v>0</v>
      </c>
      <c r="AA82" s="117">
        <f t="shared" si="21"/>
        <v>0</v>
      </c>
      <c r="AB82" s="117">
        <f t="shared" si="21"/>
        <v>0</v>
      </c>
      <c r="AC82" s="117">
        <f t="shared" si="21"/>
        <v>0</v>
      </c>
      <c r="AD82" s="117">
        <f t="shared" si="21"/>
        <v>0</v>
      </c>
      <c r="AE82" s="117">
        <f t="shared" si="21"/>
        <v>0</v>
      </c>
      <c r="AF82" s="117">
        <f t="shared" si="21"/>
        <v>0</v>
      </c>
      <c r="AG82" s="117">
        <f t="shared" si="21"/>
        <v>0</v>
      </c>
      <c r="AH82" s="117">
        <f t="shared" si="21"/>
        <v>0</v>
      </c>
      <c r="AI82" s="117">
        <f t="shared" si="21"/>
        <v>0</v>
      </c>
      <c r="AJ82" s="117">
        <f t="shared" si="21"/>
        <v>0</v>
      </c>
      <c r="AK82" s="117">
        <f t="shared" si="21"/>
        <v>0</v>
      </c>
      <c r="AL82" s="117">
        <f t="shared" si="21"/>
        <v>0</v>
      </c>
      <c r="AM82" s="117">
        <f t="shared" si="21"/>
        <v>0</v>
      </c>
      <c r="AN82" s="117">
        <f t="shared" si="21"/>
        <v>0</v>
      </c>
      <c r="AO82" s="117">
        <f t="shared" si="21"/>
        <v>0</v>
      </c>
      <c r="AP82" s="117">
        <f t="shared" si="21"/>
        <v>0</v>
      </c>
      <c r="AQ82" s="117">
        <f t="shared" si="21"/>
        <v>0</v>
      </c>
      <c r="AR82" s="117">
        <f t="shared" si="21"/>
        <v>0</v>
      </c>
      <c r="AS82" s="117">
        <f t="shared" si="21"/>
        <v>0</v>
      </c>
      <c r="AT82" s="117">
        <f t="shared" si="21"/>
        <v>0</v>
      </c>
      <c r="AU82" s="117">
        <f t="shared" si="21"/>
        <v>0</v>
      </c>
      <c r="AV82" s="117">
        <f t="shared" si="21"/>
        <v>0</v>
      </c>
      <c r="AW82" s="117">
        <f t="shared" si="21"/>
        <v>0</v>
      </c>
      <c r="AX82" s="117">
        <f t="shared" si="21"/>
        <v>0</v>
      </c>
      <c r="AY82" s="117">
        <f t="shared" si="21"/>
        <v>0</v>
      </c>
      <c r="AZ82" s="117">
        <f t="shared" si="21"/>
        <v>0</v>
      </c>
    </row>
    <row r="83" spans="1:52" x14ac:dyDescent="0.25">
      <c r="A83" s="204" t="s">
        <v>252</v>
      </c>
      <c r="B83" s="117">
        <f>-($B$21+$B$22)*$B$24</f>
        <v>-97301106.888103992</v>
      </c>
      <c r="C83" s="117">
        <v>0</v>
      </c>
      <c r="D83" s="117">
        <v>0</v>
      </c>
      <c r="E83" s="117">
        <v>0</v>
      </c>
      <c r="F83" s="117">
        <v>0</v>
      </c>
      <c r="G83" s="117">
        <v>0</v>
      </c>
      <c r="H83" s="117">
        <v>0</v>
      </c>
      <c r="I83" s="117">
        <v>0</v>
      </c>
      <c r="J83" s="117">
        <v>0</v>
      </c>
      <c r="K83" s="117">
        <v>0</v>
      </c>
      <c r="L83" s="117">
        <v>0</v>
      </c>
      <c r="M83" s="117">
        <v>0</v>
      </c>
      <c r="N83" s="117">
        <v>0</v>
      </c>
      <c r="O83" s="117">
        <v>0</v>
      </c>
      <c r="P83" s="117">
        <v>0</v>
      </c>
      <c r="Q83" s="117">
        <v>0</v>
      </c>
      <c r="R83" s="117">
        <v>0</v>
      </c>
      <c r="S83" s="117">
        <v>0</v>
      </c>
      <c r="T83" s="117">
        <v>0</v>
      </c>
      <c r="U83" s="117">
        <v>0</v>
      </c>
      <c r="V83" s="117">
        <v>0</v>
      </c>
      <c r="W83" s="117">
        <v>0</v>
      </c>
      <c r="X83" s="117">
        <v>0</v>
      </c>
      <c r="Y83" s="117">
        <v>0</v>
      </c>
      <c r="Z83" s="117">
        <v>0</v>
      </c>
      <c r="AA83" s="117">
        <v>0</v>
      </c>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row>
    <row r="84" spans="1:52" x14ac:dyDescent="0.25">
      <c r="A84" s="204" t="s">
        <v>251</v>
      </c>
      <c r="B84" s="117">
        <f t="shared" ref="B84:AZ84" si="22">B55-B56</f>
        <v>0</v>
      </c>
      <c r="C84" s="117">
        <f t="shared" si="22"/>
        <v>0</v>
      </c>
      <c r="D84" s="117">
        <f t="shared" si="22"/>
        <v>0</v>
      </c>
      <c r="E84" s="117">
        <f t="shared" si="22"/>
        <v>0</v>
      </c>
      <c r="F84" s="117">
        <f t="shared" si="22"/>
        <v>0</v>
      </c>
      <c r="G84" s="117">
        <f t="shared" si="22"/>
        <v>0</v>
      </c>
      <c r="H84" s="117">
        <f t="shared" si="22"/>
        <v>0</v>
      </c>
      <c r="I84" s="117">
        <f t="shared" si="22"/>
        <v>0</v>
      </c>
      <c r="J84" s="117">
        <f t="shared" si="22"/>
        <v>0</v>
      </c>
      <c r="K84" s="117">
        <f t="shared" si="22"/>
        <v>0</v>
      </c>
      <c r="L84" s="117">
        <f t="shared" si="22"/>
        <v>0</v>
      </c>
      <c r="M84" s="117">
        <f t="shared" si="22"/>
        <v>0</v>
      </c>
      <c r="N84" s="117">
        <f t="shared" si="22"/>
        <v>0</v>
      </c>
      <c r="O84" s="117">
        <f t="shared" si="22"/>
        <v>0</v>
      </c>
      <c r="P84" s="117">
        <f t="shared" si="22"/>
        <v>0</v>
      </c>
      <c r="Q84" s="117">
        <f t="shared" si="22"/>
        <v>0</v>
      </c>
      <c r="R84" s="117">
        <f t="shared" si="22"/>
        <v>0</v>
      </c>
      <c r="S84" s="117">
        <f t="shared" si="22"/>
        <v>0</v>
      </c>
      <c r="T84" s="117">
        <f t="shared" si="22"/>
        <v>0</v>
      </c>
      <c r="U84" s="117">
        <f t="shared" si="22"/>
        <v>0</v>
      </c>
      <c r="V84" s="117">
        <f t="shared" si="22"/>
        <v>0</v>
      </c>
      <c r="W84" s="117">
        <f t="shared" si="22"/>
        <v>0</v>
      </c>
      <c r="X84" s="117">
        <f t="shared" si="22"/>
        <v>0</v>
      </c>
      <c r="Y84" s="117">
        <f t="shared" si="22"/>
        <v>0</v>
      </c>
      <c r="Z84" s="117">
        <f t="shared" si="22"/>
        <v>0</v>
      </c>
      <c r="AA84" s="117">
        <f t="shared" si="22"/>
        <v>0</v>
      </c>
      <c r="AB84" s="117">
        <f t="shared" si="22"/>
        <v>0</v>
      </c>
      <c r="AC84" s="117">
        <f t="shared" si="22"/>
        <v>0</v>
      </c>
      <c r="AD84" s="117">
        <f t="shared" si="22"/>
        <v>0</v>
      </c>
      <c r="AE84" s="117">
        <f t="shared" si="22"/>
        <v>0</v>
      </c>
      <c r="AF84" s="117">
        <f t="shared" si="22"/>
        <v>0</v>
      </c>
      <c r="AG84" s="117">
        <f t="shared" si="22"/>
        <v>0</v>
      </c>
      <c r="AH84" s="117">
        <f t="shared" si="22"/>
        <v>0</v>
      </c>
      <c r="AI84" s="117">
        <f t="shared" si="22"/>
        <v>0</v>
      </c>
      <c r="AJ84" s="117">
        <f t="shared" si="22"/>
        <v>0</v>
      </c>
      <c r="AK84" s="117">
        <f t="shared" si="22"/>
        <v>0</v>
      </c>
      <c r="AL84" s="117">
        <f t="shared" si="22"/>
        <v>0</v>
      </c>
      <c r="AM84" s="117">
        <f t="shared" si="22"/>
        <v>0</v>
      </c>
      <c r="AN84" s="117">
        <f t="shared" si="22"/>
        <v>0</v>
      </c>
      <c r="AO84" s="117">
        <f t="shared" si="22"/>
        <v>0</v>
      </c>
      <c r="AP84" s="117">
        <f t="shared" si="22"/>
        <v>0</v>
      </c>
      <c r="AQ84" s="117">
        <f t="shared" si="22"/>
        <v>0</v>
      </c>
      <c r="AR84" s="117">
        <f t="shared" si="22"/>
        <v>0</v>
      </c>
      <c r="AS84" s="117">
        <f t="shared" si="22"/>
        <v>0</v>
      </c>
      <c r="AT84" s="117">
        <f t="shared" si="22"/>
        <v>0</v>
      </c>
      <c r="AU84" s="117">
        <f t="shared" si="22"/>
        <v>0</v>
      </c>
      <c r="AV84" s="117">
        <f t="shared" si="22"/>
        <v>0</v>
      </c>
      <c r="AW84" s="117">
        <f t="shared" si="22"/>
        <v>0</v>
      </c>
      <c r="AX84" s="117">
        <f t="shared" si="22"/>
        <v>0</v>
      </c>
      <c r="AY84" s="117">
        <f t="shared" si="22"/>
        <v>0</v>
      </c>
      <c r="AZ84" s="117">
        <f t="shared" si="22"/>
        <v>0</v>
      </c>
    </row>
    <row r="85" spans="1:52" s="167" customFormat="1" ht="14.25" x14ac:dyDescent="0.25">
      <c r="A85" s="205" t="s">
        <v>250</v>
      </c>
      <c r="B85" s="116">
        <f>SUM(B77:B84)</f>
        <v>-114815306.12796271</v>
      </c>
      <c r="C85" s="116">
        <f t="shared" ref="C85:AZ85" si="23">SUM(C77:C84)</f>
        <v>-944153.39499923587</v>
      </c>
      <c r="D85" s="116">
        <f>SUM(D77:D84)</f>
        <v>-875326.11948705558</v>
      </c>
      <c r="E85" s="116">
        <f>SUM(E77:E84)</f>
        <v>-816807.53564815409</v>
      </c>
      <c r="F85" s="116">
        <f t="shared" si="23"/>
        <v>-757175.63411452435</v>
      </c>
      <c r="G85" s="116">
        <f t="shared" si="23"/>
        <v>-696393.65439626668</v>
      </c>
      <c r="H85" s="116">
        <f t="shared" si="23"/>
        <v>-634432.34564638231</v>
      </c>
      <c r="I85" s="116">
        <f t="shared" si="23"/>
        <v>-585890.41319099674</v>
      </c>
      <c r="J85" s="116">
        <f t="shared" si="23"/>
        <v>-521459.30096833408</v>
      </c>
      <c r="K85" s="116">
        <f t="shared" si="23"/>
        <v>-455737.44268445205</v>
      </c>
      <c r="L85" s="116">
        <f t="shared" si="23"/>
        <v>-388686.11595751531</v>
      </c>
      <c r="M85" s="116">
        <f t="shared" si="23"/>
        <v>486262.66174576292</v>
      </c>
      <c r="N85" s="116">
        <f t="shared" si="23"/>
        <v>580289.6169946827</v>
      </c>
      <c r="O85" s="116">
        <f t="shared" si="23"/>
        <v>661859.16534407856</v>
      </c>
      <c r="P85" s="116">
        <f t="shared" si="23"/>
        <v>760308.72193757002</v>
      </c>
      <c r="Q85" s="116">
        <f t="shared" si="23"/>
        <v>861069.57792340615</v>
      </c>
      <c r="R85" s="116">
        <f t="shared" si="23"/>
        <v>964211.07228335552</v>
      </c>
      <c r="S85" s="116">
        <f t="shared" si="23"/>
        <v>1069804.62416864</v>
      </c>
      <c r="T85" s="116">
        <f t="shared" si="23"/>
        <v>1177923.795305026</v>
      </c>
      <c r="U85" s="116">
        <f t="shared" si="23"/>
        <v>1274008.326018506</v>
      </c>
      <c r="V85" s="116">
        <f t="shared" si="23"/>
        <v>1387408.314447009</v>
      </c>
      <c r="W85" s="116">
        <f t="shared" si="23"/>
        <v>2044034.7760985007</v>
      </c>
      <c r="X85" s="116">
        <f t="shared" si="23"/>
        <v>2179251.1834184784</v>
      </c>
      <c r="Y85" s="116">
        <f t="shared" si="23"/>
        <v>2317881.8956525931</v>
      </c>
      <c r="Z85" s="116">
        <f t="shared" si="23"/>
        <v>2460029.3419482755</v>
      </c>
      <c r="AA85" s="116">
        <f t="shared" si="23"/>
        <v>2605799.024327361</v>
      </c>
      <c r="AB85" s="116">
        <f t="shared" si="23"/>
        <v>2755299.6098723621</v>
      </c>
      <c r="AC85" s="116">
        <f t="shared" si="23"/>
        <v>2908643.02567825</v>
      </c>
      <c r="AD85" s="116">
        <f t="shared" si="23"/>
        <v>3065944.5566528514</v>
      </c>
      <c r="AE85" s="116">
        <f t="shared" si="23"/>
        <v>3227322.9462512312</v>
      </c>
      <c r="AF85" s="116">
        <f t="shared" si="23"/>
        <v>3392900.5002321005</v>
      </c>
      <c r="AG85" s="116">
        <f t="shared" si="23"/>
        <v>3562803.1935269362</v>
      </c>
      <c r="AH85" s="116">
        <f t="shared" si="23"/>
        <v>3737160.7803151514</v>
      </c>
      <c r="AI85" s="116">
        <f t="shared" si="23"/>
        <v>3916106.9074015571</v>
      </c>
      <c r="AJ85" s="116">
        <f t="shared" si="23"/>
        <v>4099779.2309950888</v>
      </c>
      <c r="AK85" s="116">
        <f t="shared" si="23"/>
        <v>4288319.5369909629</v>
      </c>
      <c r="AL85" s="116">
        <f t="shared" si="23"/>
        <v>4240727.7673151838</v>
      </c>
      <c r="AM85" s="116">
        <f t="shared" si="23"/>
        <v>3760886.2998286071</v>
      </c>
      <c r="AN85" s="116">
        <f t="shared" si="23"/>
        <v>3937065.3422356197</v>
      </c>
      <c r="AO85" s="116">
        <f t="shared" si="23"/>
        <v>4117887.568609382</v>
      </c>
      <c r="AP85" s="116">
        <f t="shared" si="23"/>
        <v>4303492.2744688941</v>
      </c>
      <c r="AQ85" s="116">
        <f t="shared" si="23"/>
        <v>4494022.9341987334</v>
      </c>
      <c r="AR85" s="116">
        <f t="shared" si="23"/>
        <v>4689627.3264150033</v>
      </c>
      <c r="AS85" s="116">
        <f t="shared" si="23"/>
        <v>4890457.6630923003</v>
      </c>
      <c r="AT85" s="116">
        <f t="shared" si="23"/>
        <v>5096670.7225644551</v>
      </c>
      <c r="AU85" s="116">
        <f t="shared" si="23"/>
        <v>5308427.9865153134</v>
      </c>
      <c r="AV85" s="116">
        <f t="shared" si="23"/>
        <v>5525895.7810792346</v>
      </c>
      <c r="AW85" s="116">
        <f t="shared" si="23"/>
        <v>5749245.4221746139</v>
      </c>
      <c r="AX85" s="116">
        <f t="shared" si="23"/>
        <v>5923021.5592587898</v>
      </c>
      <c r="AY85" s="116">
        <f t="shared" si="23"/>
        <v>5360645.5149167292</v>
      </c>
      <c r="AZ85" s="116">
        <f t="shared" si="23"/>
        <v>5554305.7121349536</v>
      </c>
    </row>
    <row r="86" spans="1:52" s="167" customFormat="1" ht="14.25" x14ac:dyDescent="0.25">
      <c r="A86" s="205" t="s">
        <v>467</v>
      </c>
      <c r="B86" s="116">
        <f>SUM($B$85:B85)</f>
        <v>-114815306.12796271</v>
      </c>
      <c r="C86" s="116">
        <f>SUM($B$85:C85)</f>
        <v>-115759459.52296194</v>
      </c>
      <c r="D86" s="116">
        <f>SUM($B$85:D85)</f>
        <v>-116634785.64244901</v>
      </c>
      <c r="E86" s="116">
        <f>SUM($B$85:E85)</f>
        <v>-117451593.17809716</v>
      </c>
      <c r="F86" s="116">
        <f>SUM($B$85:F85)</f>
        <v>-118208768.81221168</v>
      </c>
      <c r="G86" s="116">
        <f>SUM($B$85:G85)</f>
        <v>-118905162.46660794</v>
      </c>
      <c r="H86" s="116">
        <f>SUM($B$85:H85)</f>
        <v>-119539594.81225432</v>
      </c>
      <c r="I86" s="116">
        <f>SUM($B$85:I85)</f>
        <v>-120125485.22544532</v>
      </c>
      <c r="J86" s="116">
        <f>SUM($B$85:J85)</f>
        <v>-120646944.52641365</v>
      </c>
      <c r="K86" s="116">
        <f>SUM($B$85:K85)</f>
        <v>-121102681.96909811</v>
      </c>
      <c r="L86" s="116">
        <f>SUM($B$85:L85)</f>
        <v>-121491368.08505562</v>
      </c>
      <c r="M86" s="116">
        <f>SUM($B$85:M85)</f>
        <v>-121005105.42330986</v>
      </c>
      <c r="N86" s="116">
        <f>SUM($B$85:N85)</f>
        <v>-120424815.80631518</v>
      </c>
      <c r="O86" s="116">
        <f>SUM($B$85:O85)</f>
        <v>-119762956.64097111</v>
      </c>
      <c r="P86" s="116">
        <f>SUM($B$85:P85)</f>
        <v>-119002647.91903354</v>
      </c>
      <c r="Q86" s="116">
        <f>SUM($B$85:Q85)</f>
        <v>-118141578.34111014</v>
      </c>
      <c r="R86" s="116">
        <f>SUM($B$85:R85)</f>
        <v>-117177367.26882678</v>
      </c>
      <c r="S86" s="116">
        <f>SUM($B$85:S85)</f>
        <v>-116107562.64465815</v>
      </c>
      <c r="T86" s="116">
        <f>SUM($B$85:T85)</f>
        <v>-114929638.84935312</v>
      </c>
      <c r="U86" s="116">
        <f>SUM($B$85:U85)</f>
        <v>-113655630.52333461</v>
      </c>
      <c r="V86" s="116">
        <f>SUM($B$85:V85)</f>
        <v>-112268222.20888759</v>
      </c>
      <c r="W86" s="116">
        <f>SUM($B$85:W85)</f>
        <v>-110224187.43278909</v>
      </c>
      <c r="X86" s="116">
        <f>SUM($B$85:X85)</f>
        <v>-108044936.2493706</v>
      </c>
      <c r="Y86" s="116">
        <f>SUM($B$85:Y85)</f>
        <v>-105727054.35371801</v>
      </c>
      <c r="Z86" s="116">
        <f>SUM($B$85:Z85)</f>
        <v>-103267025.01176974</v>
      </c>
      <c r="AA86" s="116">
        <f>SUM($B$85:AA85)</f>
        <v>-100661225.98744237</v>
      </c>
      <c r="AB86" s="116">
        <f>SUM($B$85:AB85)</f>
        <v>-97905926.377570018</v>
      </c>
      <c r="AC86" s="116">
        <f>SUM($B$85:AC85)</f>
        <v>-94997283.351891771</v>
      </c>
      <c r="AD86" s="116">
        <f>SUM($B$85:AD85)</f>
        <v>-91931338.795238912</v>
      </c>
      <c r="AE86" s="116">
        <f>SUM($B$85:AE85)</f>
        <v>-88704015.848987684</v>
      </c>
      <c r="AF86" s="116">
        <f>SUM($B$85:AF85)</f>
        <v>-85311115.348755583</v>
      </c>
      <c r="AG86" s="116">
        <f>SUM($B$85:AG85)</f>
        <v>-81748312.155228645</v>
      </c>
      <c r="AH86" s="116">
        <f>SUM($B$85:AH85)</f>
        <v>-78011151.374913499</v>
      </c>
      <c r="AI86" s="116">
        <f>SUM($B$85:AI85)</f>
        <v>-74095044.467511937</v>
      </c>
      <c r="AJ86" s="116">
        <f>SUM($B$85:AJ85)</f>
        <v>-69995265.236516848</v>
      </c>
      <c r="AK86" s="116">
        <f>SUM($B$85:AK85)</f>
        <v>-65706945.699525885</v>
      </c>
      <c r="AL86" s="116">
        <f>SUM($B$85:AL85)</f>
        <v>-61466217.932210699</v>
      </c>
      <c r="AM86" s="116">
        <f>SUM($B$85:AM85)</f>
        <v>-57705331.632382095</v>
      </c>
      <c r="AN86" s="116">
        <f>SUM($B$85:AN85)</f>
        <v>-53768266.290146478</v>
      </c>
      <c r="AO86" s="116">
        <f>SUM($B$85:AO85)</f>
        <v>-49650378.721537098</v>
      </c>
      <c r="AP86" s="116">
        <f>SUM($B$85:AP85)</f>
        <v>-45346886.447068207</v>
      </c>
      <c r="AQ86" s="116">
        <f>SUM($B$85:AQ85)</f>
        <v>-40852863.512869477</v>
      </c>
      <c r="AR86" s="116">
        <f>SUM($B$85:AR85)</f>
        <v>-36163236.186454475</v>
      </c>
      <c r="AS86" s="116">
        <f>SUM($B$85:AS85)</f>
        <v>-31272778.523362175</v>
      </c>
      <c r="AT86" s="116">
        <f>SUM($B$85:AT85)</f>
        <v>-26176107.80079772</v>
      </c>
      <c r="AU86" s="116">
        <f>SUM($B$85:AU85)</f>
        <v>-20867679.814282406</v>
      </c>
      <c r="AV86" s="116">
        <f>SUM($B$85:AV85)</f>
        <v>-15341784.033203172</v>
      </c>
      <c r="AW86" s="116">
        <f>SUM($B$85:AW85)</f>
        <v>-9592538.6110285576</v>
      </c>
      <c r="AX86" s="116">
        <f>SUM($B$85:AX85)</f>
        <v>-3669517.0517697679</v>
      </c>
      <c r="AY86" s="116">
        <f>SUM($B$85:AY85)</f>
        <v>1691128.4631469613</v>
      </c>
      <c r="AZ86" s="116">
        <f>SUM($B$85:AZ85)</f>
        <v>7245434.1752819149</v>
      </c>
    </row>
    <row r="87" spans="1:52" x14ac:dyDescent="0.25">
      <c r="A87" s="204" t="s">
        <v>249</v>
      </c>
      <c r="B87" s="120">
        <f t="shared" ref="B87:AZ87" si="24">1/POWER((1+$B$40),B75)</f>
        <v>1</v>
      </c>
      <c r="C87" s="120">
        <f t="shared" si="24"/>
        <v>0.83682008368200833</v>
      </c>
      <c r="D87" s="120">
        <f t="shared" si="24"/>
        <v>0.70026785245356349</v>
      </c>
      <c r="E87" s="120">
        <f t="shared" si="24"/>
        <v>0.58599820289001125</v>
      </c>
      <c r="F87" s="120">
        <f t="shared" si="24"/>
        <v>0.49037506517992574</v>
      </c>
      <c r="G87" s="120">
        <f t="shared" si="24"/>
        <v>0.41035570307943575</v>
      </c>
      <c r="H87" s="120">
        <f t="shared" si="24"/>
        <v>0.34339389379032276</v>
      </c>
      <c r="I87" s="120">
        <f t="shared" si="24"/>
        <v>0.2873589069375086</v>
      </c>
      <c r="J87" s="120">
        <f t="shared" si="24"/>
        <v>0.24046770455021643</v>
      </c>
      <c r="K87" s="120">
        <f t="shared" si="24"/>
        <v>0.20122820464453256</v>
      </c>
      <c r="L87" s="120">
        <f t="shared" si="24"/>
        <v>0.16839180304981805</v>
      </c>
      <c r="M87" s="120">
        <f t="shared" si="24"/>
        <v>0.14091364271951301</v>
      </c>
      <c r="N87" s="120">
        <f t="shared" si="24"/>
        <v>0.1179193662924795</v>
      </c>
      <c r="O87" s="120">
        <f t="shared" si="24"/>
        <v>9.8677293968602101E-2</v>
      </c>
      <c r="P87" s="120">
        <f t="shared" si="24"/>
        <v>8.2575141396319732E-2</v>
      </c>
      <c r="Q87" s="120">
        <f t="shared" si="24"/>
        <v>6.9100536733321963E-2</v>
      </c>
      <c r="R87" s="120">
        <f t="shared" si="24"/>
        <v>5.7824716931650172E-2</v>
      </c>
      <c r="S87" s="120">
        <f t="shared" si="24"/>
        <v>4.8388884461631941E-2</v>
      </c>
      <c r="T87" s="120">
        <f t="shared" si="24"/>
        <v>4.0492790344461876E-2</v>
      </c>
      <c r="U87" s="120">
        <f t="shared" si="24"/>
        <v>3.3885180204570604E-2</v>
      </c>
      <c r="V87" s="120">
        <f t="shared" si="24"/>
        <v>2.8355799334368707E-2</v>
      </c>
      <c r="W87" s="120">
        <f t="shared" si="24"/>
        <v>2.3728702371856661E-2</v>
      </c>
      <c r="X87" s="120">
        <f t="shared" si="24"/>
        <v>1.9856654704482557E-2</v>
      </c>
      <c r="Y87" s="120">
        <f t="shared" si="24"/>
        <v>1.6616447451449839E-2</v>
      </c>
      <c r="Z87" s="120">
        <f t="shared" si="24"/>
        <v>1.3904976946819952E-2</v>
      </c>
      <c r="AA87" s="120">
        <f t="shared" si="24"/>
        <v>1.1635963972234268E-2</v>
      </c>
      <c r="AB87" s="120">
        <f t="shared" si="24"/>
        <v>9.7372083449659141E-3</v>
      </c>
      <c r="AC87" s="120">
        <f t="shared" si="24"/>
        <v>8.1482915020635264E-3</v>
      </c>
      <c r="AD87" s="120">
        <f t="shared" si="24"/>
        <v>6.8186539766221981E-3</v>
      </c>
      <c r="AE87" s="120">
        <f t="shared" si="24"/>
        <v>5.7059865913156472E-3</v>
      </c>
      <c r="AF87" s="120">
        <f t="shared" si="24"/>
        <v>4.7748841768331766E-3</v>
      </c>
      <c r="AG87" s="120">
        <f t="shared" si="24"/>
        <v>3.995718976429437E-3</v>
      </c>
      <c r="AH87" s="120">
        <f t="shared" si="24"/>
        <v>3.3436978882254702E-3</v>
      </c>
      <c r="AI87" s="120">
        <f t="shared" si="24"/>
        <v>2.7980735466321925E-3</v>
      </c>
      <c r="AJ87" s="120">
        <f t="shared" si="24"/>
        <v>2.3414841394411652E-3</v>
      </c>
      <c r="AK87" s="120">
        <f t="shared" si="24"/>
        <v>1.9594009535072515E-3</v>
      </c>
      <c r="AL87" s="120">
        <f t="shared" si="24"/>
        <v>1.6396660698805451E-3</v>
      </c>
      <c r="AM87" s="120">
        <f t="shared" si="24"/>
        <v>1.3721054978079875E-3</v>
      </c>
      <c r="AN87" s="120">
        <f t="shared" si="24"/>
        <v>1.1482054374962237E-3</v>
      </c>
      <c r="AO87" s="120">
        <f t="shared" si="24"/>
        <v>9.6084137028972698E-4</v>
      </c>
      <c r="AP87" s="120">
        <f t="shared" si="24"/>
        <v>8.0405135589098505E-4</v>
      </c>
      <c r="AQ87" s="120">
        <f t="shared" si="24"/>
        <v>6.7284632292132635E-4</v>
      </c>
      <c r="AR87" s="120">
        <f t="shared" si="24"/>
        <v>5.6305131625215593E-4</v>
      </c>
      <c r="AS87" s="120">
        <f t="shared" si="24"/>
        <v>4.7117264958339408E-4</v>
      </c>
      <c r="AT87" s="120">
        <f t="shared" si="24"/>
        <v>3.9428673605304944E-4</v>
      </c>
      <c r="AU87" s="120">
        <f t="shared" si="24"/>
        <v>3.2994705945861878E-4</v>
      </c>
      <c r="AV87" s="120">
        <f t="shared" si="24"/>
        <v>2.7610632590679393E-4</v>
      </c>
      <c r="AW87" s="120">
        <f t="shared" si="24"/>
        <v>2.310513187504552E-4</v>
      </c>
      <c r="AX87" s="120">
        <f t="shared" si="24"/>
        <v>1.9334838389159427E-4</v>
      </c>
      <c r="AY87" s="120">
        <f t="shared" si="24"/>
        <v>1.6179781078794498E-4</v>
      </c>
      <c r="AZ87" s="120">
        <f t="shared" si="24"/>
        <v>1.3539565756313389E-4</v>
      </c>
    </row>
    <row r="88" spans="1:52" s="167" customFormat="1" ht="14.25" x14ac:dyDescent="0.25">
      <c r="A88" s="203" t="s">
        <v>468</v>
      </c>
      <c r="B88" s="116">
        <f t="shared" ref="B88:AY88" si="25">B85*B87</f>
        <v>-114815306.12796271</v>
      </c>
      <c r="C88" s="116">
        <f t="shared" si="25"/>
        <v>-790086.52301191282</v>
      </c>
      <c r="D88" s="116">
        <f t="shared" si="25"/>
        <v>-612962.7418897117</v>
      </c>
      <c r="E88" s="116">
        <f t="shared" si="25"/>
        <v>-478647.74799683708</v>
      </c>
      <c r="F88" s="116">
        <f t="shared" si="25"/>
        <v>-371300.05093156151</v>
      </c>
      <c r="G88" s="116">
        <f t="shared" si="25"/>
        <v>-285769.1076698376</v>
      </c>
      <c r="H88" s="116">
        <f t="shared" si="25"/>
        <v>-217860.19351803913</v>
      </c>
      <c r="I88" s="116">
        <f t="shared" si="25"/>
        <v>-168360.82871973008</v>
      </c>
      <c r="J88" s="116">
        <f t="shared" si="25"/>
        <v>-125394.12112021574</v>
      </c>
      <c r="K88" s="116">
        <f t="shared" si="25"/>
        <v>-91707.227380682845</v>
      </c>
      <c r="L88" s="116">
        <f t="shared" si="25"/>
        <v>-65451.55588651666</v>
      </c>
      <c r="M88" s="116">
        <f t="shared" si="25"/>
        <v>68521.042985081847</v>
      </c>
      <c r="N88" s="116">
        <f t="shared" si="25"/>
        <v>68427.383902118629</v>
      </c>
      <c r="O88" s="116">
        <f t="shared" si="25"/>
        <v>65310.471424471267</v>
      </c>
      <c r="P88" s="116">
        <f t="shared" si="25"/>
        <v>62782.600218849984</v>
      </c>
      <c r="Q88" s="116">
        <f t="shared" si="25"/>
        <v>59500.369999242364</v>
      </c>
      <c r="R88" s="116">
        <f t="shared" si="25"/>
        <v>55755.232317147915</v>
      </c>
      <c r="S88" s="116">
        <f t="shared" si="25"/>
        <v>51766.652355415899</v>
      </c>
      <c r="T88" s="116">
        <f t="shared" si="25"/>
        <v>47697.421285039243</v>
      </c>
      <c r="U88" s="116">
        <f t="shared" si="25"/>
        <v>43170.00170926041</v>
      </c>
      <c r="V88" s="116">
        <f t="shared" si="25"/>
        <v>39341.071759294107</v>
      </c>
      <c r="W88" s="116">
        <f t="shared" si="25"/>
        <v>48502.292839765993</v>
      </c>
      <c r="X88" s="116">
        <f t="shared" si="25"/>
        <v>43272.63826347571</v>
      </c>
      <c r="Y88" s="116">
        <f t="shared" si="25"/>
        <v>38514.962717778253</v>
      </c>
      <c r="Z88" s="116">
        <f t="shared" si="25"/>
        <v>34206.651288291425</v>
      </c>
      <c r="AA88" s="116">
        <f t="shared" si="25"/>
        <v>30320.98356595638</v>
      </c>
      <c r="AB88" s="116">
        <f t="shared" si="25"/>
        <v>26828.926354130494</v>
      </c>
      <c r="AC88" s="116">
        <f t="shared" si="25"/>
        <v>23700.471248670427</v>
      </c>
      <c r="AD88" s="116">
        <f t="shared" si="25"/>
        <v>20905.615043324146</v>
      </c>
      <c r="AE88" s="116">
        <f t="shared" si="25"/>
        <v>18415.061457154836</v>
      </c>
      <c r="AF88" s="116">
        <f t="shared" si="25"/>
        <v>16200.706912127627</v>
      </c>
      <c r="AG88" s="116">
        <f t="shared" si="25"/>
        <v>14235.960329658979</v>
      </c>
      <c r="AH88" s="116">
        <f t="shared" si="25"/>
        <v>12495.936609098822</v>
      </c>
      <c r="AI88" s="116">
        <f t="shared" si="25"/>
        <v>10957.555143383903</v>
      </c>
      <c r="AJ88" s="116">
        <f t="shared" si="25"/>
        <v>9599.5680445852977</v>
      </c>
      <c r="AK88" s="116">
        <f t="shared" si="25"/>
        <v>8402.5373897238678</v>
      </c>
      <c r="AL88" s="116">
        <f t="shared" si="25"/>
        <v>6953.377431666986</v>
      </c>
      <c r="AM88" s="116">
        <f t="shared" si="25"/>
        <v>5160.3327686255716</v>
      </c>
      <c r="AN88" s="116">
        <f t="shared" si="25"/>
        <v>4520.5598337328693</v>
      </c>
      <c r="AO88" s="116">
        <f t="shared" si="25"/>
        <v>3956.6367341216705</v>
      </c>
      <c r="AP88" s="116">
        <f t="shared" si="25"/>
        <v>3460.2287983530937</v>
      </c>
      <c r="AQ88" s="116">
        <f t="shared" si="25"/>
        <v>3023.7868063997275</v>
      </c>
      <c r="AR88" s="116">
        <f t="shared" si="25"/>
        <v>2640.5008388700467</v>
      </c>
      <c r="AS88" s="116">
        <f t="shared" si="25"/>
        <v>2304.2498947946128</v>
      </c>
      <c r="AT88" s="116">
        <f t="shared" si="25"/>
        <v>2009.549663937076</v>
      </c>
      <c r="AU88" s="116">
        <f t="shared" si="25"/>
        <v>1751.500204498564</v>
      </c>
      <c r="AV88" s="116">
        <f t="shared" si="25"/>
        <v>1525.7347814576408</v>
      </c>
      <c r="AW88" s="116">
        <f t="shared" si="25"/>
        <v>1328.370736613462</v>
      </c>
      <c r="AX88" s="116">
        <f t="shared" si="25"/>
        <v>1145.2066462377577</v>
      </c>
      <c r="AY88" s="116">
        <f t="shared" si="25"/>
        <v>867.34070872374286</v>
      </c>
      <c r="AZ88" s="116">
        <f>AZ85*AZ87</f>
        <v>752.0288742011827</v>
      </c>
    </row>
    <row r="89" spans="1:52" s="167" customFormat="1" ht="14.25" x14ac:dyDescent="0.25">
      <c r="A89" s="203" t="s">
        <v>469</v>
      </c>
      <c r="B89" s="116">
        <f>SUM($B$88:B88)</f>
        <v>-114815306.12796271</v>
      </c>
      <c r="C89" s="116">
        <f>SUM($B$88:C88)</f>
        <v>-115605392.65097462</v>
      </c>
      <c r="D89" s="116">
        <f>SUM($B$88:D88)</f>
        <v>-116218355.39286433</v>
      </c>
      <c r="E89" s="116">
        <f>SUM($B$88:E88)</f>
        <v>-116697003.14086117</v>
      </c>
      <c r="F89" s="116">
        <f>SUM($B$88:F88)</f>
        <v>-117068303.19179273</v>
      </c>
      <c r="G89" s="116">
        <f>SUM($B$88:G88)</f>
        <v>-117354072.29946256</v>
      </c>
      <c r="H89" s="116">
        <f>SUM($B$88:H88)</f>
        <v>-117571932.4929806</v>
      </c>
      <c r="I89" s="116">
        <f>SUM($B$88:I88)</f>
        <v>-117740293.32170033</v>
      </c>
      <c r="J89" s="116">
        <f>SUM($B$88:J88)</f>
        <v>-117865687.44282055</v>
      </c>
      <c r="K89" s="116">
        <f>SUM($B$88:K88)</f>
        <v>-117957394.67020123</v>
      </c>
      <c r="L89" s="116">
        <f>SUM($B$88:L88)</f>
        <v>-118022846.22608775</v>
      </c>
      <c r="M89" s="116">
        <f>SUM($B$88:M88)</f>
        <v>-117954325.18310267</v>
      </c>
      <c r="N89" s="116">
        <f>SUM($B$88:N88)</f>
        <v>-117885897.79920055</v>
      </c>
      <c r="O89" s="116">
        <f>SUM($B$88:O88)</f>
        <v>-117820587.32777607</v>
      </c>
      <c r="P89" s="116">
        <f>SUM($B$88:P88)</f>
        <v>-117757804.72755723</v>
      </c>
      <c r="Q89" s="116">
        <f>SUM($B$88:Q88)</f>
        <v>-117698304.35755798</v>
      </c>
      <c r="R89" s="116">
        <f>SUM($B$88:R88)</f>
        <v>-117642549.12524083</v>
      </c>
      <c r="S89" s="116">
        <f>SUM($B$88:S88)</f>
        <v>-117590782.47288541</v>
      </c>
      <c r="T89" s="116">
        <f>SUM($B$88:T88)</f>
        <v>-117543085.05160038</v>
      </c>
      <c r="U89" s="116">
        <f>SUM($B$88:U88)</f>
        <v>-117499915.04989111</v>
      </c>
      <c r="V89" s="116">
        <f>SUM($B$88:V88)</f>
        <v>-117460573.97813182</v>
      </c>
      <c r="W89" s="116">
        <f>SUM($B$88:W88)</f>
        <v>-117412071.68529205</v>
      </c>
      <c r="X89" s="116">
        <f>SUM($B$88:X88)</f>
        <v>-117368799.04702857</v>
      </c>
      <c r="Y89" s="116">
        <f>SUM($B$88:Y88)</f>
        <v>-117330284.0843108</v>
      </c>
      <c r="Z89" s="116">
        <f>SUM($B$88:Z88)</f>
        <v>-117296077.43302251</v>
      </c>
      <c r="AA89" s="116">
        <f>SUM($B$88:AA88)</f>
        <v>-117265756.44945656</v>
      </c>
      <c r="AB89" s="116">
        <f>SUM($B$88:AB88)</f>
        <v>-117238927.52310243</v>
      </c>
      <c r="AC89" s="116">
        <f>SUM($B$88:AC88)</f>
        <v>-117215227.05185376</v>
      </c>
      <c r="AD89" s="116">
        <f>SUM($B$88:AD88)</f>
        <v>-117194321.43681043</v>
      </c>
      <c r="AE89" s="116">
        <f>SUM($B$88:AE88)</f>
        <v>-117175906.37535328</v>
      </c>
      <c r="AF89" s="116">
        <f>SUM($B$88:AF88)</f>
        <v>-117159705.66844115</v>
      </c>
      <c r="AG89" s="116">
        <f>SUM($B$88:AG88)</f>
        <v>-117145469.70811149</v>
      </c>
      <c r="AH89" s="116">
        <f>SUM($B$88:AH88)</f>
        <v>-117132973.77150239</v>
      </c>
      <c r="AI89" s="116">
        <f>SUM($B$88:AI88)</f>
        <v>-117122016.216359</v>
      </c>
      <c r="AJ89" s="116">
        <f>SUM($B$88:AJ88)</f>
        <v>-117112416.64831442</v>
      </c>
      <c r="AK89" s="116">
        <f>SUM($B$88:AK88)</f>
        <v>-117104014.11092469</v>
      </c>
      <c r="AL89" s="116">
        <f>SUM($B$88:AL88)</f>
        <v>-117097060.73349303</v>
      </c>
      <c r="AM89" s="116">
        <f>SUM($B$88:AM88)</f>
        <v>-117091900.40072441</v>
      </c>
      <c r="AN89" s="116">
        <f>SUM($B$88:AN88)</f>
        <v>-117087379.84089068</v>
      </c>
      <c r="AO89" s="116">
        <f>SUM($B$88:AO88)</f>
        <v>-117083423.20415655</v>
      </c>
      <c r="AP89" s="116">
        <f>SUM($B$88:AP88)</f>
        <v>-117079962.97535819</v>
      </c>
      <c r="AQ89" s="116">
        <f>SUM($B$88:AQ88)</f>
        <v>-117076939.18855178</v>
      </c>
      <c r="AR89" s="116">
        <f>SUM($B$88:AR88)</f>
        <v>-117074298.68771291</v>
      </c>
      <c r="AS89" s="116">
        <f>SUM($B$88:AS88)</f>
        <v>-117071994.43781811</v>
      </c>
      <c r="AT89" s="116">
        <f>SUM($B$88:AT88)</f>
        <v>-117069984.88815418</v>
      </c>
      <c r="AU89" s="116">
        <f>SUM($B$88:AU88)</f>
        <v>-117068233.38794968</v>
      </c>
      <c r="AV89" s="116">
        <f>SUM($B$88:AV88)</f>
        <v>-117066707.65316822</v>
      </c>
      <c r="AW89" s="116">
        <f>SUM($B$88:AW88)</f>
        <v>-117065379.2824316</v>
      </c>
      <c r="AX89" s="116">
        <f>SUM($B$88:AX88)</f>
        <v>-117064234.07578537</v>
      </c>
      <c r="AY89" s="116">
        <f>SUM($B$88:AY88)</f>
        <v>-117063366.73507665</v>
      </c>
      <c r="AZ89" s="116">
        <f>SUM($B$88:AZ88)</f>
        <v>-117062614.70620245</v>
      </c>
    </row>
    <row r="90" spans="1:52" s="167" customFormat="1" ht="14.25" x14ac:dyDescent="0.25">
      <c r="A90" s="203" t="s">
        <v>470</v>
      </c>
      <c r="B90" s="121">
        <f>IF((ISERR(IRR($B$85:B85))),0,IF(IRR($B$85:B85)&lt;0,0,IRR($B$85:B85)))</f>
        <v>0</v>
      </c>
      <c r="C90" s="121">
        <f>IF((ISERR(IRR($B$85:C85))),0,IF(IRR($B$85:C85)&lt;0,0,IRR($B$85:C85)))</f>
        <v>0</v>
      </c>
      <c r="D90" s="121">
        <f>IF((ISERR(IRR($B$85:D85))),0,IF(IRR($B$85:D85)&lt;0,0,IRR($B$85:D85)))</f>
        <v>0</v>
      </c>
      <c r="E90" s="121">
        <f>IF((ISERR(IRR($B$85:E85))),0,IF(IRR($B$85:E85)&lt;0,0,IRR($B$85:E85)))</f>
        <v>0</v>
      </c>
      <c r="F90" s="121">
        <f>IF((ISERR(IRR($B$85:F85))),0,IF(IRR($B$85:F85)&lt;0,0,IRR($B$85:F85)))</f>
        <v>0</v>
      </c>
      <c r="G90" s="121">
        <f>IF((ISERR(IRR($B$85:G85))),0,IF(IRR($B$85:G85)&lt;0,0,IRR($B$85:G85)))</f>
        <v>0</v>
      </c>
      <c r="H90" s="121">
        <f>IF((ISERR(IRR($B$85:H85))),0,IF(IRR($B$85:H85)&lt;0,0,IRR($B$85:H85)))</f>
        <v>0</v>
      </c>
      <c r="I90" s="121">
        <f>IF((ISERR(IRR($B$85:I85))),0,IF(IRR($B$85:I85)&lt;0,0,IRR($B$85:I85)))</f>
        <v>0</v>
      </c>
      <c r="J90" s="121">
        <f>IF((ISERR(IRR($B$85:J85))),0,IF(IRR($B$85:J85)&lt;0,0,IRR($B$85:J85)))</f>
        <v>0</v>
      </c>
      <c r="K90" s="121">
        <f>IF((ISERR(IRR($B$85:K85))),0,IF(IRR($B$85:K85)&lt;0,0,IRR($B$85:K85)))</f>
        <v>0</v>
      </c>
      <c r="L90" s="121">
        <f>IF((ISERR(IRR($B$85:L85))),0,IF(IRR($B$85:L85)&lt;0,0,IRR($B$85:L85)))</f>
        <v>0</v>
      </c>
      <c r="M90" s="121">
        <f>IF((ISERR(IRR($B$85:M85))),0,IF(IRR($B$85:M85)&lt;0,0,IRR($B$85:M85)))</f>
        <v>0</v>
      </c>
      <c r="N90" s="121">
        <f>IF((ISERR(IRR($B$85:N85))),0,IF(IRR($B$85:N85)&lt;0,0,IRR($B$85:N85)))</f>
        <v>0</v>
      </c>
      <c r="O90" s="121">
        <f>IF((ISERR(IRR($B$85:O85))),0,IF(IRR($B$85:O85)&lt;0,0,IRR($B$85:O85)))</f>
        <v>0</v>
      </c>
      <c r="P90" s="121">
        <f>IF((ISERR(IRR($B$85:P85))),0,IF(IRR($B$85:P85)&lt;0,0,IRR($B$85:P85)))</f>
        <v>0</v>
      </c>
      <c r="Q90" s="121">
        <f>IF((ISERR(IRR($B$85:Q85))),0,IF(IRR($B$85:Q85)&lt;0,0,IRR($B$85:Q85)))</f>
        <v>0</v>
      </c>
      <c r="R90" s="121">
        <f>IF((ISERR(IRR($B$85:R85))),0,IF(IRR($B$85:R85)&lt;0,0,IRR($B$85:R85)))</f>
        <v>0</v>
      </c>
      <c r="S90" s="121">
        <f>IF((ISERR(IRR($B$85:S85))),0,IF(IRR($B$85:S85)&lt;0,0,IRR($B$85:S85)))</f>
        <v>0</v>
      </c>
      <c r="T90" s="121">
        <f>IF((ISERR(IRR($B$85:T85))),0,IF(IRR($B$85:T85)&lt;0,0,IRR($B$85:T85)))</f>
        <v>0</v>
      </c>
      <c r="U90" s="121">
        <f>IF((ISERR(IRR($B$85:U85))),0,IF(IRR($B$85:U85)&lt;0,0,IRR($B$85:U85)))</f>
        <v>0</v>
      </c>
      <c r="V90" s="121">
        <f>IF((ISERR(IRR($B$85:V85))),0,IF(IRR($B$85:V85)&lt;0,0,IRR($B$85:V85)))</f>
        <v>0</v>
      </c>
      <c r="W90" s="121">
        <f>IF((ISERR(IRR($B$85:W85))),0,IF(IRR($B$85:W85)&lt;0,0,IRR($B$85:W85)))</f>
        <v>0</v>
      </c>
      <c r="X90" s="121">
        <f>IF((ISERR(IRR($B$85:X85))),0,IF(IRR($B$85:X85)&lt;0,0,IRR($B$85:X85)))</f>
        <v>0</v>
      </c>
      <c r="Y90" s="121">
        <f>IF((ISERR(IRR($B$85:Y85))),0,IF(IRR($B$85:Y85)&lt;0,0,IRR($B$85:Y85)))</f>
        <v>0</v>
      </c>
      <c r="Z90" s="121">
        <f>IF((ISERR(IRR($B$85:Z85))),0,IF(IRR($B$85:Z85)&lt;0,0,IRR($B$85:Z85)))</f>
        <v>0</v>
      </c>
      <c r="AA90" s="121">
        <f>IF((ISERR(IRR($B$85:AA85))),0,IF(IRR($B$85:AA85)&lt;0,0,IRR($B$85:AA85)))</f>
        <v>0</v>
      </c>
      <c r="AB90" s="121">
        <f>IF((ISERR(IRR($B$85:AB85))),0,IF(IRR($B$85:AB85)&lt;0,0,IRR($B$85:AB85)))</f>
        <v>0</v>
      </c>
      <c r="AC90" s="121">
        <f>IF((ISERR(IRR($B$85:AC85))),0,IF(IRR($B$85:AC85)&lt;0,0,IRR($B$85:AC85)))</f>
        <v>0</v>
      </c>
      <c r="AD90" s="121">
        <f>IF((ISERR(IRR($B$85:AD85))),0,IF(IRR($B$85:AD85)&lt;0,0,IRR($B$85:AD85)))</f>
        <v>0</v>
      </c>
      <c r="AE90" s="121">
        <f>IF((ISERR(IRR($B$85:AE85))),0,IF(IRR($B$85:AE85)&lt;0,0,IRR($B$85:AE85)))</f>
        <v>0</v>
      </c>
      <c r="AF90" s="121">
        <f>IF((ISERR(IRR($B$85:AF85))),0,IF(IRR($B$85:AF85)&lt;0,0,IRR($B$85:AF85)))</f>
        <v>0</v>
      </c>
      <c r="AG90" s="121">
        <f>IF((ISERR(IRR($B$85:AG85))),0,IF(IRR($B$85:AG85)&lt;0,0,IRR($B$85:AG85)))</f>
        <v>0</v>
      </c>
      <c r="AH90" s="121">
        <f>IF((ISERR(IRR($B$85:AH85))),0,IF(IRR($B$85:AH85)&lt;0,0,IRR($B$85:AH85)))</f>
        <v>0</v>
      </c>
      <c r="AI90" s="121">
        <f>IF((ISERR(IRR($B$85:AI85))),0,IF(IRR($B$85:AI85)&lt;0,0,IRR($B$85:AI85)))</f>
        <v>0</v>
      </c>
      <c r="AJ90" s="121">
        <f>IF((ISERR(IRR($B$85:AJ85))),0,IF(IRR($B$85:AJ85)&lt;0,0,IRR($B$85:AJ85)))</f>
        <v>0</v>
      </c>
      <c r="AK90" s="121">
        <f>IF((ISERR(IRR($B$85:AK85))),0,IF(IRR($B$85:AK85)&lt;0,0,IRR($B$85:AK85)))</f>
        <v>0</v>
      </c>
      <c r="AL90" s="121">
        <f>IF((ISERR(IRR($B$85:AL85))),0,IF(IRR($B$85:AL85)&lt;0,0,IRR($B$85:AL85)))</f>
        <v>0</v>
      </c>
      <c r="AM90" s="121">
        <f>IF((ISERR(IRR($B$85:AM85))),0,IF(IRR($B$85:AM85)&lt;0,0,IRR($B$85:AM85)))</f>
        <v>0</v>
      </c>
      <c r="AN90" s="121">
        <f>IF((ISERR(IRR($B$85:AN85))),0,IF(IRR($B$85:AN85)&lt;0,0,IRR($B$85:AN85)))</f>
        <v>0</v>
      </c>
      <c r="AO90" s="121">
        <f>IF((ISERR(IRR($B$85:AO85))),0,IF(IRR($B$85:AO85)&lt;0,0,IRR($B$85:AO85)))</f>
        <v>0</v>
      </c>
      <c r="AP90" s="121">
        <f>IF((ISERR(IRR($B$85:AP85))),0,IF(IRR($B$85:AP85)&lt;0,0,IRR($B$85:AP85)))</f>
        <v>0</v>
      </c>
      <c r="AQ90" s="121">
        <f>IF((ISERR(IRR($B$85:AQ85))),0,IF(IRR($B$85:AQ85)&lt;0,0,IRR($B$85:AQ85)))</f>
        <v>0</v>
      </c>
      <c r="AR90" s="121">
        <f>IF((ISERR(IRR($B$85:AR85))),0,IF(IRR($B$85:AR85)&lt;0,0,IRR($B$85:AR85)))</f>
        <v>0</v>
      </c>
      <c r="AS90" s="121">
        <f>IF((ISERR(IRR($B$85:AS85))),0,IF(IRR($B$85:AS85)&lt;0,0,IRR($B$85:AS85)))</f>
        <v>0</v>
      </c>
      <c r="AT90" s="121">
        <f>IF((ISERR(IRR($B$85:AT85))),0,IF(IRR($B$85:AT85)&lt;0,0,IRR($B$85:AT85)))</f>
        <v>0</v>
      </c>
      <c r="AU90" s="121">
        <f>IF((ISERR(IRR($B$85:AU85))),0,IF(IRR($B$85:AU85)&lt;0,0,IRR($B$85:AU85)))</f>
        <v>0</v>
      </c>
      <c r="AV90" s="121">
        <f>IF((ISERR(IRR($B$85:AV85))),0,IF(IRR($B$85:AV85)&lt;0,0,IRR($B$85:AV85)))</f>
        <v>0</v>
      </c>
      <c r="AW90" s="121">
        <f>IF((ISERR(IRR($B$85:AW85))),0,IF(IRR($B$85:AW85)&lt;0,0,IRR($B$85:AW85)))</f>
        <v>0</v>
      </c>
      <c r="AX90" s="121">
        <f>IF((ISERR(IRR($B$85:AX85))),0,IF(IRR($B$85:AX85)&lt;0,0,IRR($B$85:AX85)))</f>
        <v>0</v>
      </c>
      <c r="AY90" s="121">
        <f>IF((ISERR(IRR($B$85:AY85))),0,IF(IRR($B$85:AY85)&lt;0,0,IRR($B$85:AY85)))</f>
        <v>3.901315450709486E-4</v>
      </c>
      <c r="AZ90" s="121">
        <f>IF((ISERR(IRR($B$85:AZ85))),0,IF(IRR($B$85:AZ85)&lt;0,0,IRR($B$85:AZ85)))</f>
        <v>1.6104367327700597E-3</v>
      </c>
    </row>
    <row r="91" spans="1:52" s="167" customFormat="1" ht="14.25" x14ac:dyDescent="0.25">
      <c r="A91" s="203" t="s">
        <v>471</v>
      </c>
      <c r="B91" s="122">
        <f>IF(AND(B86&gt;0,A86&lt;0),(B75-(B86/(B86-A86))),0)</f>
        <v>0</v>
      </c>
      <c r="C91" s="122">
        <f t="shared" ref="C91:P91" si="26">IF(AND(C86&gt;0,B86&lt;0),(C75-(C86/(C86-B86))),0)</f>
        <v>0</v>
      </c>
      <c r="D91" s="122">
        <f t="shared" si="26"/>
        <v>0</v>
      </c>
      <c r="E91" s="122">
        <f t="shared" si="26"/>
        <v>0</v>
      </c>
      <c r="F91" s="122">
        <f t="shared" si="26"/>
        <v>0</v>
      </c>
      <c r="G91" s="122">
        <f t="shared" si="26"/>
        <v>0</v>
      </c>
      <c r="H91" s="122">
        <f t="shared" si="26"/>
        <v>0</v>
      </c>
      <c r="I91" s="122">
        <f t="shared" si="26"/>
        <v>0</v>
      </c>
      <c r="J91" s="122">
        <f t="shared" si="26"/>
        <v>0</v>
      </c>
      <c r="K91" s="122">
        <f t="shared" si="26"/>
        <v>0</v>
      </c>
      <c r="L91" s="122">
        <f t="shared" si="26"/>
        <v>0</v>
      </c>
      <c r="M91" s="122">
        <f t="shared" si="26"/>
        <v>0</v>
      </c>
      <c r="N91" s="122">
        <f t="shared" si="26"/>
        <v>0</v>
      </c>
      <c r="O91" s="122">
        <f t="shared" si="26"/>
        <v>0</v>
      </c>
      <c r="P91" s="122">
        <f t="shared" si="26"/>
        <v>0</v>
      </c>
      <c r="Q91" s="122">
        <f t="shared" ref="Q91:AZ91" si="27">IF(AND(Q86&gt;0,P86&lt;0),(Q76-(Q86/(Q86-P86))),0)</f>
        <v>0</v>
      </c>
      <c r="R91" s="122">
        <f t="shared" si="27"/>
        <v>0</v>
      </c>
      <c r="S91" s="122">
        <f t="shared" si="27"/>
        <v>0</v>
      </c>
      <c r="T91" s="122">
        <f t="shared" si="27"/>
        <v>0</v>
      </c>
      <c r="U91" s="122">
        <f t="shared" si="27"/>
        <v>0</v>
      </c>
      <c r="V91" s="122">
        <f t="shared" si="27"/>
        <v>0</v>
      </c>
      <c r="W91" s="122">
        <f t="shared" si="27"/>
        <v>0</v>
      </c>
      <c r="X91" s="122">
        <f t="shared" si="27"/>
        <v>0</v>
      </c>
      <c r="Y91" s="122">
        <f t="shared" si="27"/>
        <v>0</v>
      </c>
      <c r="Z91" s="122">
        <f t="shared" si="27"/>
        <v>0</v>
      </c>
      <c r="AA91" s="122">
        <f t="shared" si="27"/>
        <v>0</v>
      </c>
      <c r="AB91" s="122">
        <f t="shared" si="27"/>
        <v>0</v>
      </c>
      <c r="AC91" s="122">
        <f t="shared" si="27"/>
        <v>0</v>
      </c>
      <c r="AD91" s="122">
        <f t="shared" si="27"/>
        <v>0</v>
      </c>
      <c r="AE91" s="122">
        <f t="shared" si="27"/>
        <v>0</v>
      </c>
      <c r="AF91" s="122">
        <f t="shared" si="27"/>
        <v>0</v>
      </c>
      <c r="AG91" s="122">
        <f t="shared" si="27"/>
        <v>0</v>
      </c>
      <c r="AH91" s="122">
        <f t="shared" si="27"/>
        <v>0</v>
      </c>
      <c r="AI91" s="122">
        <f t="shared" si="27"/>
        <v>0</v>
      </c>
      <c r="AJ91" s="122">
        <f t="shared" si="27"/>
        <v>0</v>
      </c>
      <c r="AK91" s="122">
        <f t="shared" si="27"/>
        <v>0</v>
      </c>
      <c r="AL91" s="122">
        <f t="shared" si="27"/>
        <v>0</v>
      </c>
      <c r="AM91" s="122">
        <f t="shared" si="27"/>
        <v>0</v>
      </c>
      <c r="AN91" s="122">
        <f t="shared" si="27"/>
        <v>0</v>
      </c>
      <c r="AO91" s="122">
        <f t="shared" si="27"/>
        <v>0</v>
      </c>
      <c r="AP91" s="122">
        <f t="shared" si="27"/>
        <v>0</v>
      </c>
      <c r="AQ91" s="122">
        <f t="shared" si="27"/>
        <v>0</v>
      </c>
      <c r="AR91" s="122">
        <f t="shared" si="27"/>
        <v>0</v>
      </c>
      <c r="AS91" s="122">
        <f t="shared" si="27"/>
        <v>0</v>
      </c>
      <c r="AT91" s="122">
        <f t="shared" si="27"/>
        <v>0</v>
      </c>
      <c r="AU91" s="122">
        <f t="shared" si="27"/>
        <v>0</v>
      </c>
      <c r="AV91" s="122">
        <f t="shared" si="27"/>
        <v>0</v>
      </c>
      <c r="AW91" s="122">
        <f t="shared" si="27"/>
        <v>0</v>
      </c>
      <c r="AX91" s="122">
        <f t="shared" si="27"/>
        <v>0</v>
      </c>
      <c r="AY91" s="122">
        <f t="shared" si="27"/>
        <v>2066.6845289511421</v>
      </c>
      <c r="AZ91" s="122">
        <f t="shared" si="27"/>
        <v>0</v>
      </c>
    </row>
    <row r="92" spans="1:52" s="167" customFormat="1" ht="15" thickBot="1" x14ac:dyDescent="0.3">
      <c r="A92" s="209" t="s">
        <v>472</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3"/>
    </row>
    <row r="94" spans="1:52" x14ac:dyDescent="0.25">
      <c r="A94" s="428"/>
      <c r="B94" s="428"/>
      <c r="C94" s="428"/>
      <c r="D94" s="428"/>
      <c r="E94" s="428"/>
      <c r="F94" s="428"/>
      <c r="G94" s="428"/>
      <c r="H94" s="428"/>
      <c r="I94" s="428"/>
      <c r="J94" s="428"/>
      <c r="K94" s="428"/>
      <c r="M94" s="123"/>
    </row>
    <row r="95" spans="1:52" x14ac:dyDescent="0.25">
      <c r="M95" s="123"/>
    </row>
    <row r="96" spans="1:52" x14ac:dyDescent="0.25">
      <c r="C96" s="211"/>
      <c r="M96" s="123"/>
    </row>
    <row r="97" spans="2:52" x14ac:dyDescent="0.25">
      <c r="M97" s="123"/>
    </row>
    <row r="98" spans="2:52" x14ac:dyDescent="0.25">
      <c r="M98" s="123"/>
      <c r="AZ98" s="212"/>
    </row>
    <row r="99" spans="2:52" ht="27.75" x14ac:dyDescent="0.25">
      <c r="B99" s="213"/>
      <c r="M99" s="124"/>
    </row>
    <row r="100" spans="2:52" ht="27.75" x14ac:dyDescent="0.25">
      <c r="B100" s="213"/>
      <c r="M100" s="124"/>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I41" sqref="I41"/>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79" t="str">
        <f>'5. анализ эконом эфф'!A5:L5</f>
        <v>Год раскрытия информации: 2025 год</v>
      </c>
      <c r="B5" s="379"/>
      <c r="C5" s="379"/>
      <c r="D5" s="379"/>
      <c r="E5" s="379"/>
      <c r="F5" s="379"/>
      <c r="G5" s="379"/>
      <c r="H5" s="379"/>
      <c r="I5" s="379"/>
      <c r="J5" s="379"/>
      <c r="K5" s="379"/>
      <c r="L5" s="37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92"/>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385" t="s">
        <v>8</v>
      </c>
      <c r="B10" s="385"/>
      <c r="C10" s="385"/>
      <c r="D10" s="385"/>
      <c r="E10" s="385"/>
      <c r="F10" s="385"/>
      <c r="G10" s="385"/>
      <c r="H10" s="385"/>
      <c r="I10" s="385"/>
      <c r="J10" s="385"/>
      <c r="K10" s="385"/>
      <c r="L10" s="385"/>
    </row>
    <row r="11" spans="1:44" ht="18.75" x14ac:dyDescent="0.25">
      <c r="A11" s="380"/>
      <c r="B11" s="380"/>
      <c r="C11" s="380"/>
      <c r="D11" s="380"/>
      <c r="E11" s="380"/>
      <c r="F11" s="380"/>
      <c r="G11" s="380"/>
      <c r="H11" s="380"/>
      <c r="I11" s="380"/>
      <c r="J11" s="380"/>
      <c r="K11" s="380"/>
      <c r="L11" s="380"/>
    </row>
    <row r="12" spans="1:44" x14ac:dyDescent="0.25">
      <c r="A12" s="405" t="str">
        <f>'1. паспорт местоположение'!A12:C12</f>
        <v>O_TP3300.VL.0117</v>
      </c>
      <c r="B12" s="405"/>
      <c r="C12" s="405"/>
      <c r="D12" s="405"/>
      <c r="E12" s="405"/>
      <c r="F12" s="405"/>
      <c r="G12" s="405"/>
      <c r="H12" s="405"/>
      <c r="I12" s="405"/>
      <c r="J12" s="405"/>
      <c r="K12" s="405"/>
      <c r="L12" s="405"/>
    </row>
    <row r="13" spans="1:44" x14ac:dyDescent="0.25">
      <c r="A13" s="385" t="s">
        <v>7</v>
      </c>
      <c r="B13" s="385"/>
      <c r="C13" s="385"/>
      <c r="D13" s="385"/>
      <c r="E13" s="385"/>
      <c r="F13" s="385"/>
      <c r="G13" s="385"/>
      <c r="H13" s="385"/>
      <c r="I13" s="385"/>
      <c r="J13" s="385"/>
      <c r="K13" s="385"/>
      <c r="L13" s="385"/>
    </row>
    <row r="14" spans="1:44" ht="18.75" x14ac:dyDescent="0.25">
      <c r="A14" s="387"/>
      <c r="B14" s="387"/>
      <c r="C14" s="387"/>
      <c r="D14" s="387"/>
      <c r="E14" s="387"/>
      <c r="F14" s="387"/>
      <c r="G14" s="387"/>
      <c r="H14" s="387"/>
      <c r="I14" s="387"/>
      <c r="J14" s="387"/>
      <c r="K14" s="387"/>
      <c r="L14" s="387"/>
    </row>
    <row r="15" spans="1:44" ht="36" customHeight="1" x14ac:dyDescent="0.25">
      <c r="A15" s="406" t="str">
        <f>'1. паспорт местоположение'!A15:C15</f>
        <v>Реконструкция ВЛ 10 кВ с установкой дополнительного оборудования (реклоузеры 10 кВ - 35 шт.)</v>
      </c>
      <c r="B15" s="406"/>
      <c r="C15" s="406"/>
      <c r="D15" s="406"/>
      <c r="E15" s="406"/>
      <c r="F15" s="406"/>
      <c r="G15" s="406"/>
      <c r="H15" s="406"/>
      <c r="I15" s="406"/>
      <c r="J15" s="406"/>
      <c r="K15" s="406"/>
      <c r="L15" s="406"/>
    </row>
    <row r="16" spans="1:44" x14ac:dyDescent="0.25">
      <c r="A16" s="385" t="s">
        <v>6</v>
      </c>
      <c r="B16" s="385"/>
      <c r="C16" s="385"/>
      <c r="D16" s="385"/>
      <c r="E16" s="385"/>
      <c r="F16" s="385"/>
      <c r="G16" s="385"/>
      <c r="H16" s="385"/>
      <c r="I16" s="385"/>
      <c r="J16" s="385"/>
      <c r="K16" s="385"/>
      <c r="L16" s="385"/>
    </row>
    <row r="17" spans="1:12" ht="15.75" customHeight="1" x14ac:dyDescent="0.25">
      <c r="L17" s="296"/>
    </row>
    <row r="18" spans="1:12" x14ac:dyDescent="0.25">
      <c r="K18" s="215"/>
    </row>
    <row r="19" spans="1:12" ht="15.75" customHeight="1" x14ac:dyDescent="0.25">
      <c r="A19" s="442" t="s">
        <v>415</v>
      </c>
      <c r="B19" s="442"/>
      <c r="C19" s="442"/>
      <c r="D19" s="442"/>
      <c r="E19" s="442"/>
      <c r="F19" s="442"/>
      <c r="G19" s="442"/>
      <c r="H19" s="442"/>
      <c r="I19" s="442"/>
      <c r="J19" s="442"/>
      <c r="K19" s="442"/>
      <c r="L19" s="442"/>
    </row>
    <row r="20" spans="1:12" x14ac:dyDescent="0.25">
      <c r="A20" s="216"/>
      <c r="B20" s="216"/>
      <c r="C20" s="217"/>
      <c r="D20" s="217"/>
      <c r="E20" s="217"/>
      <c r="F20" s="217"/>
      <c r="G20" s="217"/>
      <c r="H20" s="217"/>
      <c r="I20" s="217"/>
      <c r="J20" s="217"/>
      <c r="K20" s="217"/>
      <c r="L20" s="217"/>
    </row>
    <row r="21" spans="1:12" ht="28.5" customHeight="1" x14ac:dyDescent="0.25">
      <c r="A21" s="432" t="s">
        <v>219</v>
      </c>
      <c r="B21" s="432" t="s">
        <v>218</v>
      </c>
      <c r="C21" s="438" t="s">
        <v>349</v>
      </c>
      <c r="D21" s="438"/>
      <c r="E21" s="438"/>
      <c r="F21" s="438"/>
      <c r="G21" s="438"/>
      <c r="H21" s="438"/>
      <c r="I21" s="433" t="s">
        <v>217</v>
      </c>
      <c r="J21" s="435" t="s">
        <v>351</v>
      </c>
      <c r="K21" s="432" t="s">
        <v>216</v>
      </c>
      <c r="L21" s="434" t="s">
        <v>350</v>
      </c>
    </row>
    <row r="22" spans="1:12" ht="58.5" customHeight="1" x14ac:dyDescent="0.25">
      <c r="A22" s="432"/>
      <c r="B22" s="432"/>
      <c r="C22" s="439" t="s">
        <v>2</v>
      </c>
      <c r="D22" s="439"/>
      <c r="E22" s="218"/>
      <c r="F22" s="219"/>
      <c r="G22" s="440" t="s">
        <v>1</v>
      </c>
      <c r="H22" s="441"/>
      <c r="I22" s="433"/>
      <c r="J22" s="436"/>
      <c r="K22" s="432"/>
      <c r="L22" s="434"/>
    </row>
    <row r="23" spans="1:12" ht="47.25" x14ac:dyDescent="0.25">
      <c r="A23" s="432"/>
      <c r="B23" s="432"/>
      <c r="C23" s="220" t="s">
        <v>215</v>
      </c>
      <c r="D23" s="220" t="s">
        <v>214</v>
      </c>
      <c r="E23" s="220" t="s">
        <v>215</v>
      </c>
      <c r="F23" s="220" t="s">
        <v>214</v>
      </c>
      <c r="G23" s="220" t="s">
        <v>215</v>
      </c>
      <c r="H23" s="220" t="s">
        <v>214</v>
      </c>
      <c r="I23" s="433"/>
      <c r="J23" s="437"/>
      <c r="K23" s="432"/>
      <c r="L23" s="434"/>
    </row>
    <row r="24" spans="1:12" x14ac:dyDescent="0.25">
      <c r="A24" s="295">
        <v>1</v>
      </c>
      <c r="B24" s="295">
        <v>2</v>
      </c>
      <c r="C24" s="220">
        <v>3</v>
      </c>
      <c r="D24" s="220">
        <v>4</v>
      </c>
      <c r="E24" s="220">
        <v>5</v>
      </c>
      <c r="F24" s="220">
        <v>6</v>
      </c>
      <c r="G24" s="220">
        <v>7</v>
      </c>
      <c r="H24" s="220">
        <v>8</v>
      </c>
      <c r="I24" s="220">
        <v>9</v>
      </c>
      <c r="J24" s="220">
        <v>10</v>
      </c>
      <c r="K24" s="220">
        <v>11</v>
      </c>
      <c r="L24" s="220">
        <v>12</v>
      </c>
    </row>
    <row r="25" spans="1:12" x14ac:dyDescent="0.25">
      <c r="A25" s="220">
        <v>1</v>
      </c>
      <c r="B25" s="221" t="s">
        <v>213</v>
      </c>
      <c r="C25" s="221"/>
      <c r="D25" s="222"/>
      <c r="E25" s="222"/>
      <c r="F25" s="222"/>
      <c r="G25" s="222"/>
      <c r="H25" s="222"/>
      <c r="I25" s="222"/>
      <c r="J25" s="222"/>
      <c r="K25" s="76"/>
      <c r="L25" s="156"/>
    </row>
    <row r="26" spans="1:12" ht="21.75" customHeight="1" x14ac:dyDescent="0.25">
      <c r="A26" s="220" t="s">
        <v>212</v>
      </c>
      <c r="B26" s="223" t="s">
        <v>356</v>
      </c>
      <c r="C26" s="74" t="s">
        <v>540</v>
      </c>
      <c r="D26" s="74" t="s">
        <v>540</v>
      </c>
      <c r="E26" s="222"/>
      <c r="F26" s="222"/>
      <c r="G26" s="74" t="s">
        <v>540</v>
      </c>
      <c r="H26" s="74" t="s">
        <v>540</v>
      </c>
      <c r="I26" s="73"/>
      <c r="J26" s="73"/>
      <c r="K26" s="76"/>
      <c r="L26" s="76"/>
    </row>
    <row r="27" spans="1:12" s="224" customFormat="1" ht="39" customHeight="1" x14ac:dyDescent="0.25">
      <c r="A27" s="220" t="s">
        <v>211</v>
      </c>
      <c r="B27" s="223" t="s">
        <v>358</v>
      </c>
      <c r="C27" s="74" t="s">
        <v>540</v>
      </c>
      <c r="D27" s="74" t="s">
        <v>540</v>
      </c>
      <c r="E27" s="74" t="s">
        <v>451</v>
      </c>
      <c r="F27" s="74" t="s">
        <v>451</v>
      </c>
      <c r="G27" s="74" t="s">
        <v>540</v>
      </c>
      <c r="H27" s="74" t="s">
        <v>540</v>
      </c>
      <c r="I27" s="73"/>
      <c r="J27" s="73"/>
      <c r="K27" s="76"/>
      <c r="L27" s="76"/>
    </row>
    <row r="28" spans="1:12" s="224" customFormat="1" ht="70.5" customHeight="1" x14ac:dyDescent="0.25">
      <c r="A28" s="220" t="s">
        <v>357</v>
      </c>
      <c r="B28" s="223" t="s">
        <v>362</v>
      </c>
      <c r="C28" s="74" t="s">
        <v>540</v>
      </c>
      <c r="D28" s="74" t="s">
        <v>540</v>
      </c>
      <c r="E28" s="74" t="s">
        <v>451</v>
      </c>
      <c r="F28" s="74" t="s">
        <v>451</v>
      </c>
      <c r="G28" s="74" t="s">
        <v>540</v>
      </c>
      <c r="H28" s="74" t="s">
        <v>540</v>
      </c>
      <c r="I28" s="73"/>
      <c r="J28" s="73"/>
      <c r="K28" s="76"/>
      <c r="L28" s="76"/>
    </row>
    <row r="29" spans="1:12" s="224" customFormat="1" ht="54" customHeight="1" x14ac:dyDescent="0.25">
      <c r="A29" s="220" t="s">
        <v>210</v>
      </c>
      <c r="B29" s="223" t="s">
        <v>361</v>
      </c>
      <c r="C29" s="74" t="s">
        <v>540</v>
      </c>
      <c r="D29" s="74" t="s">
        <v>540</v>
      </c>
      <c r="E29" s="74" t="s">
        <v>451</v>
      </c>
      <c r="F29" s="74" t="s">
        <v>451</v>
      </c>
      <c r="G29" s="74" t="s">
        <v>540</v>
      </c>
      <c r="H29" s="74" t="s">
        <v>540</v>
      </c>
      <c r="I29" s="73"/>
      <c r="J29" s="73"/>
      <c r="K29" s="76"/>
      <c r="L29" s="76"/>
    </row>
    <row r="30" spans="1:12" s="224" customFormat="1" ht="57" customHeight="1" x14ac:dyDescent="0.25">
      <c r="A30" s="220" t="s">
        <v>209</v>
      </c>
      <c r="B30" s="223" t="s">
        <v>363</v>
      </c>
      <c r="C30" s="74">
        <f>D31</f>
        <v>45414</v>
      </c>
      <c r="D30" s="74">
        <f>C32</f>
        <v>45504</v>
      </c>
      <c r="E30" s="222"/>
      <c r="F30" s="222"/>
      <c r="G30" s="74">
        <f>H31</f>
        <v>45523</v>
      </c>
      <c r="H30" s="74">
        <f>G32</f>
        <v>45839</v>
      </c>
      <c r="I30" s="226">
        <v>0.15</v>
      </c>
      <c r="J30" s="226">
        <v>1</v>
      </c>
      <c r="K30" s="76"/>
      <c r="L30" s="76"/>
    </row>
    <row r="31" spans="1:12" s="224" customFormat="1" ht="37.5" customHeight="1" x14ac:dyDescent="0.25">
      <c r="A31" s="220" t="s">
        <v>208</v>
      </c>
      <c r="B31" s="225" t="s">
        <v>359</v>
      </c>
      <c r="C31" s="77">
        <v>45389</v>
      </c>
      <c r="D31" s="77">
        <f>C31+25</f>
        <v>45414</v>
      </c>
      <c r="E31" s="222"/>
      <c r="F31" s="222"/>
      <c r="G31" s="77">
        <v>45505</v>
      </c>
      <c r="H31" s="77">
        <v>45523</v>
      </c>
      <c r="I31" s="226">
        <v>1</v>
      </c>
      <c r="J31" s="226">
        <v>1</v>
      </c>
      <c r="K31" s="76"/>
      <c r="L31" s="76"/>
    </row>
    <row r="32" spans="1:12" s="224" customFormat="1" ht="31.5" x14ac:dyDescent="0.25">
      <c r="A32" s="220" t="s">
        <v>206</v>
      </c>
      <c r="B32" s="225" t="s">
        <v>364</v>
      </c>
      <c r="C32" s="77">
        <f>D31+90</f>
        <v>45504</v>
      </c>
      <c r="D32" s="77">
        <f>C32+10</f>
        <v>45514</v>
      </c>
      <c r="E32" s="222"/>
      <c r="F32" s="222"/>
      <c r="G32" s="77">
        <v>45839</v>
      </c>
      <c r="H32" s="77">
        <v>45853</v>
      </c>
      <c r="I32" s="73"/>
      <c r="J32" s="73"/>
      <c r="K32" s="76"/>
      <c r="L32" s="76"/>
    </row>
    <row r="33" spans="1:12" s="224" customFormat="1" ht="37.5" customHeight="1" x14ac:dyDescent="0.25">
      <c r="A33" s="220" t="s">
        <v>375</v>
      </c>
      <c r="B33" s="225" t="s">
        <v>301</v>
      </c>
      <c r="C33" s="73" t="s">
        <v>451</v>
      </c>
      <c r="D33" s="73" t="s">
        <v>451</v>
      </c>
      <c r="E33" s="73" t="s">
        <v>451</v>
      </c>
      <c r="F33" s="73" t="s">
        <v>451</v>
      </c>
      <c r="G33" s="73" t="s">
        <v>451</v>
      </c>
      <c r="H33" s="73" t="s">
        <v>451</v>
      </c>
      <c r="I33" s="226"/>
      <c r="J33" s="73"/>
      <c r="K33" s="76"/>
      <c r="L33" s="76"/>
    </row>
    <row r="34" spans="1:12" s="224" customFormat="1" ht="47.25" customHeight="1" x14ac:dyDescent="0.25">
      <c r="A34" s="220" t="s">
        <v>376</v>
      </c>
      <c r="B34" s="225" t="s">
        <v>368</v>
      </c>
      <c r="C34" s="73" t="s">
        <v>451</v>
      </c>
      <c r="D34" s="73" t="s">
        <v>451</v>
      </c>
      <c r="E34" s="73" t="s">
        <v>451</v>
      </c>
      <c r="F34" s="73" t="s">
        <v>451</v>
      </c>
      <c r="G34" s="73" t="s">
        <v>451</v>
      </c>
      <c r="H34" s="73" t="s">
        <v>451</v>
      </c>
      <c r="I34" s="73"/>
      <c r="J34" s="73"/>
      <c r="K34" s="227"/>
      <c r="L34" s="76"/>
    </row>
    <row r="35" spans="1:12" s="224" customFormat="1" ht="49.5" customHeight="1" x14ac:dyDescent="0.25">
      <c r="A35" s="220" t="s">
        <v>377</v>
      </c>
      <c r="B35" s="225" t="s">
        <v>207</v>
      </c>
      <c r="C35" s="74">
        <f>D37</f>
        <v>45524</v>
      </c>
      <c r="D35" s="77">
        <f>C35+10</f>
        <v>45534</v>
      </c>
      <c r="E35" s="73"/>
      <c r="F35" s="73"/>
      <c r="G35" s="74">
        <v>45853</v>
      </c>
      <c r="H35" s="77">
        <v>45868</v>
      </c>
      <c r="I35" s="226"/>
      <c r="J35" s="73"/>
      <c r="K35" s="227"/>
      <c r="L35" s="76"/>
    </row>
    <row r="36" spans="1:12" ht="37.5" customHeight="1" x14ac:dyDescent="0.25">
      <c r="A36" s="220" t="s">
        <v>378</v>
      </c>
      <c r="B36" s="225" t="s">
        <v>360</v>
      </c>
      <c r="C36" s="73" t="s">
        <v>451</v>
      </c>
      <c r="D36" s="73" t="s">
        <v>451</v>
      </c>
      <c r="E36" s="73" t="s">
        <v>451</v>
      </c>
      <c r="F36" s="73" t="s">
        <v>451</v>
      </c>
      <c r="G36" s="73" t="s">
        <v>451</v>
      </c>
      <c r="H36" s="73" t="s">
        <v>451</v>
      </c>
      <c r="I36" s="230"/>
      <c r="J36" s="230"/>
      <c r="K36" s="76"/>
      <c r="L36" s="76"/>
    </row>
    <row r="37" spans="1:12" ht="41.25" customHeight="1" x14ac:dyDescent="0.25">
      <c r="A37" s="220" t="s">
        <v>379</v>
      </c>
      <c r="B37" s="225" t="s">
        <v>205</v>
      </c>
      <c r="C37" s="77">
        <f>D32</f>
        <v>45514</v>
      </c>
      <c r="D37" s="77">
        <f>C37+10</f>
        <v>45524</v>
      </c>
      <c r="E37" s="228"/>
      <c r="F37" s="229"/>
      <c r="G37" s="77">
        <v>45870</v>
      </c>
      <c r="H37" s="77">
        <v>45884</v>
      </c>
      <c r="I37" s="226"/>
      <c r="J37" s="230"/>
      <c r="K37" s="76"/>
      <c r="L37" s="76"/>
    </row>
    <row r="38" spans="1:12" x14ac:dyDescent="0.25">
      <c r="A38" s="220">
        <v>2</v>
      </c>
      <c r="B38" s="221" t="s">
        <v>204</v>
      </c>
      <c r="C38" s="75"/>
      <c r="D38" s="76"/>
      <c r="E38" s="76"/>
      <c r="F38" s="76"/>
      <c r="G38" s="75"/>
      <c r="H38" s="76"/>
      <c r="I38" s="231"/>
      <c r="J38" s="231"/>
      <c r="K38" s="76"/>
      <c r="L38" s="76"/>
    </row>
    <row r="39" spans="1:12" ht="71.25" customHeight="1" x14ac:dyDescent="0.25">
      <c r="A39" s="220" t="s">
        <v>203</v>
      </c>
      <c r="B39" s="225" t="s">
        <v>365</v>
      </c>
      <c r="C39" s="74">
        <f>D37</f>
        <v>45524</v>
      </c>
      <c r="D39" s="72">
        <f>C39+15</f>
        <v>45539</v>
      </c>
      <c r="E39" s="76"/>
      <c r="F39" s="76"/>
      <c r="G39" s="77">
        <v>45505</v>
      </c>
      <c r="H39" s="77">
        <v>45523</v>
      </c>
      <c r="I39" s="226">
        <v>1</v>
      </c>
      <c r="J39" s="226">
        <v>1</v>
      </c>
      <c r="K39" s="76"/>
      <c r="L39" s="76"/>
    </row>
    <row r="40" spans="1:12" ht="33.75" customHeight="1" x14ac:dyDescent="0.25">
      <c r="A40" s="220" t="s">
        <v>202</v>
      </c>
      <c r="B40" s="225" t="s">
        <v>367</v>
      </c>
      <c r="C40" s="74">
        <f>C39+7</f>
        <v>45531</v>
      </c>
      <c r="D40" s="77">
        <f>C40+15</f>
        <v>45546</v>
      </c>
      <c r="E40" s="76"/>
      <c r="F40" s="76"/>
      <c r="G40" s="74">
        <f>G39+7</f>
        <v>45512</v>
      </c>
      <c r="H40" s="77">
        <f>G40+15</f>
        <v>45527</v>
      </c>
      <c r="I40" s="226">
        <v>1</v>
      </c>
      <c r="J40" s="226">
        <v>1</v>
      </c>
      <c r="K40" s="76"/>
      <c r="L40" s="76"/>
    </row>
    <row r="41" spans="1:12" ht="63" customHeight="1" x14ac:dyDescent="0.25">
      <c r="A41" s="220">
        <v>3</v>
      </c>
      <c r="B41" s="221" t="s">
        <v>446</v>
      </c>
      <c r="C41" s="75"/>
      <c r="D41" s="76"/>
      <c r="E41" s="76"/>
      <c r="F41" s="76"/>
      <c r="G41" s="75"/>
      <c r="H41" s="76"/>
      <c r="I41" s="231"/>
      <c r="J41" s="231"/>
      <c r="K41" s="76"/>
      <c r="L41" s="76"/>
    </row>
    <row r="42" spans="1:12" ht="58.5" customHeight="1" x14ac:dyDescent="0.25">
      <c r="A42" s="220" t="s">
        <v>201</v>
      </c>
      <c r="B42" s="225" t="s">
        <v>366</v>
      </c>
      <c r="C42" s="77">
        <f>D39</f>
        <v>45539</v>
      </c>
      <c r="D42" s="77">
        <f>C42+2</f>
        <v>45541</v>
      </c>
      <c r="E42" s="76"/>
      <c r="F42" s="76"/>
      <c r="G42" s="77">
        <f>H39</f>
        <v>45523</v>
      </c>
      <c r="H42" s="77">
        <v>46264</v>
      </c>
      <c r="I42" s="364">
        <v>0.25</v>
      </c>
      <c r="J42" s="364">
        <v>1</v>
      </c>
      <c r="K42" s="76"/>
      <c r="L42" s="76"/>
    </row>
    <row r="43" spans="1:12" ht="34.5" customHeight="1" x14ac:dyDescent="0.25">
      <c r="A43" s="220" t="s">
        <v>200</v>
      </c>
      <c r="B43" s="225" t="s">
        <v>199</v>
      </c>
      <c r="C43" s="74">
        <f>D40+20</f>
        <v>45566</v>
      </c>
      <c r="D43" s="77">
        <f>C43+10</f>
        <v>45576</v>
      </c>
      <c r="E43" s="76"/>
      <c r="F43" s="76"/>
      <c r="G43" s="74">
        <f>H40+20</f>
        <v>45547</v>
      </c>
      <c r="H43" s="77">
        <f>G43+10</f>
        <v>45557</v>
      </c>
      <c r="I43" s="226">
        <v>1</v>
      </c>
      <c r="J43" s="226">
        <v>1</v>
      </c>
      <c r="K43" s="76"/>
      <c r="L43" s="76"/>
    </row>
    <row r="44" spans="1:12" ht="24.75" customHeight="1" x14ac:dyDescent="0.25">
      <c r="A44" s="220" t="s">
        <v>198</v>
      </c>
      <c r="B44" s="225" t="s">
        <v>197</v>
      </c>
      <c r="C44" s="74">
        <f>D43</f>
        <v>45576</v>
      </c>
      <c r="D44" s="77">
        <f>C44+30</f>
        <v>45606</v>
      </c>
      <c r="E44" s="76"/>
      <c r="F44" s="76"/>
      <c r="G44" s="77">
        <v>45892</v>
      </c>
      <c r="H44" s="77">
        <v>46356</v>
      </c>
      <c r="I44" s="364"/>
      <c r="J44" s="364"/>
      <c r="K44" s="76"/>
      <c r="L44" s="76"/>
    </row>
    <row r="45" spans="1:12" ht="90.75" customHeight="1" x14ac:dyDescent="0.25">
      <c r="A45" s="220" t="s">
        <v>196</v>
      </c>
      <c r="B45" s="225" t="s">
        <v>371</v>
      </c>
      <c r="C45" s="73" t="s">
        <v>451</v>
      </c>
      <c r="D45" s="73" t="s">
        <v>451</v>
      </c>
      <c r="E45" s="73" t="s">
        <v>451</v>
      </c>
      <c r="F45" s="73" t="s">
        <v>451</v>
      </c>
      <c r="G45" s="73" t="s">
        <v>451</v>
      </c>
      <c r="H45" s="73" t="s">
        <v>451</v>
      </c>
      <c r="I45" s="231"/>
      <c r="J45" s="231"/>
      <c r="K45" s="76"/>
      <c r="L45" s="76"/>
    </row>
    <row r="46" spans="1:12" ht="167.25" customHeight="1" x14ac:dyDescent="0.25">
      <c r="A46" s="220" t="s">
        <v>194</v>
      </c>
      <c r="B46" s="225" t="s">
        <v>369</v>
      </c>
      <c r="C46" s="73" t="s">
        <v>451</v>
      </c>
      <c r="D46" s="73" t="s">
        <v>451</v>
      </c>
      <c r="E46" s="73" t="s">
        <v>451</v>
      </c>
      <c r="F46" s="73" t="s">
        <v>451</v>
      </c>
      <c r="G46" s="73" t="s">
        <v>451</v>
      </c>
      <c r="H46" s="73" t="s">
        <v>451</v>
      </c>
      <c r="I46" s="231"/>
      <c r="J46" s="231"/>
      <c r="K46" s="76"/>
      <c r="L46" s="76"/>
    </row>
    <row r="47" spans="1:12" ht="30.75" customHeight="1" x14ac:dyDescent="0.25">
      <c r="A47" s="220" t="s">
        <v>380</v>
      </c>
      <c r="B47" s="225" t="s">
        <v>195</v>
      </c>
      <c r="C47" s="74">
        <f>D44</f>
        <v>45606</v>
      </c>
      <c r="D47" s="77">
        <f>C47+10</f>
        <v>45616</v>
      </c>
      <c r="E47" s="76"/>
      <c r="F47" s="76"/>
      <c r="G47" s="74">
        <v>46357</v>
      </c>
      <c r="H47" s="77">
        <v>46376</v>
      </c>
      <c r="I47" s="231"/>
      <c r="J47" s="231"/>
      <c r="K47" s="76"/>
      <c r="L47" s="76"/>
    </row>
    <row r="48" spans="1:12" ht="37.5" customHeight="1" x14ac:dyDescent="0.25">
      <c r="A48" s="220">
        <v>4</v>
      </c>
      <c r="B48" s="221" t="s">
        <v>193</v>
      </c>
      <c r="C48" s="75"/>
      <c r="D48" s="76"/>
      <c r="E48" s="76"/>
      <c r="F48" s="76"/>
      <c r="G48" s="75"/>
      <c r="H48" s="76"/>
      <c r="I48" s="231"/>
      <c r="J48" s="231"/>
      <c r="K48" s="76"/>
      <c r="L48" s="76"/>
    </row>
    <row r="49" spans="1:12" ht="35.25" customHeight="1" x14ac:dyDescent="0.25">
      <c r="A49" s="220" t="s">
        <v>192</v>
      </c>
      <c r="B49" s="225" t="s">
        <v>191</v>
      </c>
      <c r="C49" s="77">
        <v>45981</v>
      </c>
      <c r="D49" s="77">
        <f>C49+10</f>
        <v>45991</v>
      </c>
      <c r="E49" s="76"/>
      <c r="F49" s="76"/>
      <c r="G49" s="77">
        <v>46376</v>
      </c>
      <c r="H49" s="77">
        <v>46381</v>
      </c>
      <c r="I49" s="231"/>
      <c r="J49" s="231"/>
      <c r="K49" s="76"/>
      <c r="L49" s="76"/>
    </row>
    <row r="50" spans="1:12" ht="86.25" customHeight="1" x14ac:dyDescent="0.25">
      <c r="A50" s="220" t="s">
        <v>190</v>
      </c>
      <c r="B50" s="225" t="s">
        <v>370</v>
      </c>
      <c r="C50" s="74">
        <f>D49</f>
        <v>45991</v>
      </c>
      <c r="D50" s="74">
        <f>C50+10</f>
        <v>46001</v>
      </c>
      <c r="E50" s="76"/>
      <c r="F50" s="76"/>
      <c r="G50" s="72">
        <v>46381</v>
      </c>
      <c r="H50" s="72">
        <v>46387</v>
      </c>
      <c r="I50" s="231"/>
      <c r="J50" s="231"/>
      <c r="K50" s="76"/>
      <c r="L50" s="76"/>
    </row>
    <row r="51" spans="1:12" ht="77.25" customHeight="1" x14ac:dyDescent="0.25">
      <c r="A51" s="220" t="s">
        <v>188</v>
      </c>
      <c r="B51" s="225" t="s">
        <v>372</v>
      </c>
      <c r="C51" s="77" t="s">
        <v>451</v>
      </c>
      <c r="D51" s="77" t="s">
        <v>451</v>
      </c>
      <c r="E51" s="77" t="s">
        <v>451</v>
      </c>
      <c r="F51" s="77" t="s">
        <v>451</v>
      </c>
      <c r="G51" s="77" t="s">
        <v>451</v>
      </c>
      <c r="H51" s="77" t="s">
        <v>451</v>
      </c>
      <c r="I51" s="231"/>
      <c r="J51" s="231"/>
      <c r="K51" s="76"/>
      <c r="L51" s="76"/>
    </row>
    <row r="52" spans="1:12" ht="71.25" customHeight="1" x14ac:dyDescent="0.25">
      <c r="A52" s="220" t="s">
        <v>186</v>
      </c>
      <c r="B52" s="225" t="s">
        <v>189</v>
      </c>
      <c r="C52" s="74">
        <f>D50</f>
        <v>46001</v>
      </c>
      <c r="D52" s="74">
        <f>C52+10</f>
        <v>46011</v>
      </c>
      <c r="E52" s="76"/>
      <c r="F52" s="76"/>
      <c r="G52" s="72">
        <v>46381</v>
      </c>
      <c r="H52" s="72">
        <v>46387</v>
      </c>
      <c r="I52" s="231"/>
      <c r="J52" s="231"/>
      <c r="K52" s="76"/>
      <c r="L52" s="76"/>
    </row>
    <row r="53" spans="1:12" ht="48" customHeight="1" x14ac:dyDescent="0.25">
      <c r="A53" s="220" t="s">
        <v>374</v>
      </c>
      <c r="B53" s="232" t="s">
        <v>373</v>
      </c>
      <c r="C53" s="72">
        <f>D52</f>
        <v>46011</v>
      </c>
      <c r="D53" s="72">
        <f>C53+3</f>
        <v>46014</v>
      </c>
      <c r="E53" s="76"/>
      <c r="F53" s="76"/>
      <c r="G53" s="72">
        <v>46381</v>
      </c>
      <c r="H53" s="72">
        <v>46387</v>
      </c>
      <c r="I53" s="231"/>
      <c r="J53" s="231"/>
      <c r="K53" s="76"/>
      <c r="L53" s="76"/>
    </row>
    <row r="54" spans="1:12" ht="46.5" customHeight="1" x14ac:dyDescent="0.25">
      <c r="A54" s="220" t="s">
        <v>474</v>
      </c>
      <c r="B54" s="225" t="s">
        <v>187</v>
      </c>
      <c r="C54" s="77" t="s">
        <v>451</v>
      </c>
      <c r="D54" s="77" t="s">
        <v>451</v>
      </c>
      <c r="E54" s="77" t="s">
        <v>451</v>
      </c>
      <c r="F54" s="77" t="s">
        <v>451</v>
      </c>
      <c r="G54" s="77" t="s">
        <v>451</v>
      </c>
      <c r="H54" s="77" t="s">
        <v>451</v>
      </c>
      <c r="I54" s="231"/>
      <c r="J54" s="23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9"/>
  <sheetViews>
    <sheetView view="pageBreakPreview" topLeftCell="A14" zoomScale="70" zoomScaleNormal="70" zoomScaleSheetLayoutView="70" workbookViewId="0">
      <selection activeCell="C24" sqref="C24:AC86"/>
    </sheetView>
  </sheetViews>
  <sheetFormatPr defaultColWidth="9.140625" defaultRowHeight="15.75" x14ac:dyDescent="0.25"/>
  <cols>
    <col min="1" max="1" width="9.140625" style="299"/>
    <col min="2" max="2" width="57.85546875" style="299" customWidth="1"/>
    <col min="3" max="3" width="13" style="299" customWidth="1"/>
    <col min="4" max="4" width="16.42578125" style="299" customWidth="1"/>
    <col min="5" max="5" width="20.42578125" style="299" customWidth="1"/>
    <col min="6" max="6" width="18.7109375" style="299" customWidth="1"/>
    <col min="7" max="11" width="12.85546875" style="299" customWidth="1"/>
    <col min="12" max="12" width="15.85546875" style="299" customWidth="1"/>
    <col min="13" max="13" width="5.28515625" style="299" customWidth="1"/>
    <col min="14" max="14" width="13.7109375" style="299" customWidth="1"/>
    <col min="15" max="15" width="6.140625" style="299" customWidth="1"/>
    <col min="16" max="16" width="12" style="299" customWidth="1"/>
    <col min="17" max="17" width="6.140625" style="299" customWidth="1"/>
    <col min="18" max="18" width="11.7109375" style="299" customWidth="1"/>
    <col min="19" max="19" width="6.140625" style="299" customWidth="1"/>
    <col min="20" max="20" width="11" style="299" customWidth="1"/>
    <col min="21" max="21" width="6.5703125" style="299" customWidth="1"/>
    <col min="22" max="22" width="13.42578125" style="299" customWidth="1"/>
    <col min="23" max="23" width="6.28515625" style="299" customWidth="1"/>
    <col min="24" max="24" width="11.42578125" style="299" customWidth="1"/>
    <col min="25" max="25" width="6.140625" style="299" customWidth="1"/>
    <col min="26" max="26" width="13.140625" style="299" customWidth="1"/>
    <col min="27" max="27" width="6.85546875" style="299" customWidth="1"/>
    <col min="28" max="28" width="11.42578125" style="299" customWidth="1"/>
    <col min="29" max="29" width="14.7109375" style="299" customWidth="1"/>
    <col min="30" max="16384" width="9.140625" style="299"/>
  </cols>
  <sheetData>
    <row r="1" spans="1:29" ht="18.75" x14ac:dyDescent="0.25">
      <c r="AC1" s="315" t="s">
        <v>69</v>
      </c>
    </row>
    <row r="2" spans="1:29" ht="18.75" x14ac:dyDescent="0.3">
      <c r="AC2" s="316" t="s">
        <v>10</v>
      </c>
    </row>
    <row r="3" spans="1:29" ht="18.75" x14ac:dyDescent="0.3">
      <c r="AC3" s="316" t="s">
        <v>68</v>
      </c>
    </row>
    <row r="4" spans="1:29" ht="18.75" customHeight="1" x14ac:dyDescent="0.25">
      <c r="A4" s="368" t="str">
        <f>'6.1. Паспорт сетевой график'!A5:L5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6" spans="1:29" ht="18.75" x14ac:dyDescent="0.25">
      <c r="A6" s="448"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317"/>
      <c r="B7" s="317"/>
      <c r="C7" s="317"/>
      <c r="D7" s="317"/>
      <c r="E7" s="317"/>
      <c r="F7" s="317"/>
      <c r="G7" s="317"/>
      <c r="H7" s="317"/>
      <c r="I7" s="317"/>
      <c r="J7" s="317"/>
      <c r="K7" s="317"/>
      <c r="L7" s="317"/>
      <c r="M7" s="317"/>
      <c r="N7" s="300"/>
      <c r="O7" s="300"/>
      <c r="P7" s="300"/>
      <c r="Q7" s="300"/>
      <c r="R7" s="300"/>
      <c r="S7" s="300"/>
      <c r="T7" s="300"/>
      <c r="U7" s="300"/>
      <c r="V7" s="300"/>
      <c r="W7" s="300"/>
      <c r="X7" s="300"/>
      <c r="Y7" s="300"/>
      <c r="Z7" s="300"/>
      <c r="AA7" s="300"/>
      <c r="AB7" s="300"/>
      <c r="AC7" s="300"/>
    </row>
    <row r="8" spans="1:29" x14ac:dyDescent="0.25">
      <c r="A8" s="449" t="s">
        <v>529</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50" t="s">
        <v>8</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20.25" customHeight="1" x14ac:dyDescent="0.25">
      <c r="A10" s="317"/>
      <c r="B10" s="301"/>
      <c r="C10" s="302"/>
      <c r="D10" s="317"/>
      <c r="E10" s="317"/>
      <c r="F10" s="317"/>
      <c r="G10" s="317"/>
      <c r="H10" s="317"/>
      <c r="I10" s="317"/>
      <c r="J10" s="317"/>
      <c r="K10" s="317"/>
      <c r="L10" s="300"/>
      <c r="M10" s="300"/>
      <c r="N10" s="300"/>
      <c r="O10" s="300"/>
      <c r="P10" s="300"/>
      <c r="Q10" s="300"/>
      <c r="R10" s="300"/>
      <c r="S10" s="300"/>
      <c r="T10" s="300"/>
      <c r="U10" s="300"/>
      <c r="V10" s="300"/>
      <c r="W10" s="300"/>
      <c r="X10" s="300"/>
      <c r="Y10" s="300"/>
      <c r="Z10" s="300"/>
      <c r="AA10" s="300"/>
      <c r="AB10" s="300"/>
      <c r="AC10" s="300"/>
    </row>
    <row r="11" spans="1:29" x14ac:dyDescent="0.25">
      <c r="A11" s="449" t="str">
        <f>'1. паспорт местоположение'!A12:C12</f>
        <v>O_TP3300.VL.0117</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2.75" customHeight="1" x14ac:dyDescent="0.3">
      <c r="A13" s="303"/>
      <c r="B13" s="304"/>
      <c r="C13" s="303"/>
      <c r="D13" s="303"/>
      <c r="E13" s="303"/>
      <c r="F13" s="303"/>
      <c r="G13" s="303"/>
      <c r="H13" s="303"/>
      <c r="I13" s="303"/>
      <c r="J13" s="303"/>
      <c r="K13" s="303"/>
      <c r="L13" s="305"/>
      <c r="M13" s="305"/>
      <c r="N13" s="305"/>
      <c r="O13" s="305"/>
      <c r="P13" s="305"/>
      <c r="Q13" s="305"/>
      <c r="R13" s="305"/>
      <c r="S13" s="305"/>
      <c r="T13" s="305"/>
      <c r="U13" s="305"/>
      <c r="V13" s="305"/>
      <c r="W13" s="305"/>
      <c r="X13" s="305"/>
      <c r="Y13" s="305"/>
      <c r="Z13" s="305"/>
      <c r="AA13" s="305"/>
      <c r="AB13" s="305"/>
      <c r="AC13" s="305"/>
    </row>
    <row r="14" spans="1:29" ht="42.75" customHeight="1" x14ac:dyDescent="0.25">
      <c r="A14" s="451" t="str">
        <f>'1. паспорт местоположение'!A15:C15</f>
        <v>Реконструкция ВЛ 10 кВ с установкой дополнительного оборудования (реклоузеры 10 кВ - 35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50" t="s">
        <v>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4" s="306" customFormat="1" ht="12.75" customHeight="1" x14ac:dyDescent="0.25">
      <c r="C17" s="318"/>
    </row>
    <row r="18" spans="1:34" x14ac:dyDescent="0.25">
      <c r="A18" s="453" t="s">
        <v>416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4" ht="33" customHeight="1" x14ac:dyDescent="0.25">
      <c r="A20" s="455" t="s">
        <v>185</v>
      </c>
      <c r="B20" s="455" t="s">
        <v>184</v>
      </c>
      <c r="C20" s="458" t="s">
        <v>183</v>
      </c>
      <c r="D20" s="458"/>
      <c r="E20" s="459" t="s">
        <v>182</v>
      </c>
      <c r="F20" s="459"/>
      <c r="G20" s="460" t="s">
        <v>651</v>
      </c>
      <c r="H20" s="445" t="s">
        <v>525</v>
      </c>
      <c r="I20" s="446"/>
      <c r="J20" s="446"/>
      <c r="K20" s="446"/>
      <c r="L20" s="445" t="s">
        <v>526</v>
      </c>
      <c r="M20" s="446"/>
      <c r="N20" s="446"/>
      <c r="O20" s="446"/>
      <c r="P20" s="445" t="s">
        <v>527</v>
      </c>
      <c r="Q20" s="446"/>
      <c r="R20" s="446"/>
      <c r="S20" s="446"/>
      <c r="T20" s="445" t="s">
        <v>551</v>
      </c>
      <c r="U20" s="446"/>
      <c r="V20" s="446"/>
      <c r="W20" s="446"/>
      <c r="X20" s="445" t="s">
        <v>652</v>
      </c>
      <c r="Y20" s="446"/>
      <c r="Z20" s="446"/>
      <c r="AA20" s="446"/>
      <c r="AB20" s="443" t="s">
        <v>181</v>
      </c>
      <c r="AC20" s="443"/>
    </row>
    <row r="21" spans="1:34" ht="81.75" customHeight="1" x14ac:dyDescent="0.25">
      <c r="A21" s="456"/>
      <c r="B21" s="456"/>
      <c r="C21" s="458"/>
      <c r="D21" s="458"/>
      <c r="E21" s="459"/>
      <c r="F21" s="459"/>
      <c r="G21" s="461"/>
      <c r="H21" s="444" t="s">
        <v>2</v>
      </c>
      <c r="I21" s="444"/>
      <c r="J21" s="444" t="s">
        <v>179</v>
      </c>
      <c r="K21" s="444"/>
      <c r="L21" s="444" t="s">
        <v>2</v>
      </c>
      <c r="M21" s="444"/>
      <c r="N21" s="444" t="s">
        <v>179</v>
      </c>
      <c r="O21" s="444"/>
      <c r="P21" s="444" t="s">
        <v>2</v>
      </c>
      <c r="Q21" s="444"/>
      <c r="R21" s="444" t="s">
        <v>179</v>
      </c>
      <c r="S21" s="444"/>
      <c r="T21" s="444" t="s">
        <v>2</v>
      </c>
      <c r="U21" s="444"/>
      <c r="V21" s="444" t="s">
        <v>179</v>
      </c>
      <c r="W21" s="444"/>
      <c r="X21" s="444" t="s">
        <v>2</v>
      </c>
      <c r="Y21" s="444"/>
      <c r="Z21" s="444" t="s">
        <v>179</v>
      </c>
      <c r="AA21" s="444"/>
      <c r="AB21" s="443"/>
      <c r="AC21" s="443"/>
    </row>
    <row r="22" spans="1:34" ht="129" customHeight="1" x14ac:dyDescent="0.3">
      <c r="A22" s="457"/>
      <c r="B22" s="457"/>
      <c r="C22" s="363" t="s">
        <v>2</v>
      </c>
      <c r="D22" s="363" t="s">
        <v>179</v>
      </c>
      <c r="E22" s="319" t="s">
        <v>653</v>
      </c>
      <c r="F22" s="319" t="s">
        <v>654</v>
      </c>
      <c r="G22" s="462"/>
      <c r="H22" s="340" t="s">
        <v>398</v>
      </c>
      <c r="I22" s="340" t="s">
        <v>399</v>
      </c>
      <c r="J22" s="340" t="s">
        <v>398</v>
      </c>
      <c r="K22" s="340" t="s">
        <v>399</v>
      </c>
      <c r="L22" s="340" t="s">
        <v>398</v>
      </c>
      <c r="M22" s="340" t="s">
        <v>399</v>
      </c>
      <c r="N22" s="340" t="s">
        <v>398</v>
      </c>
      <c r="O22" s="340" t="s">
        <v>399</v>
      </c>
      <c r="P22" s="340" t="s">
        <v>398</v>
      </c>
      <c r="Q22" s="340" t="s">
        <v>399</v>
      </c>
      <c r="R22" s="340" t="s">
        <v>398</v>
      </c>
      <c r="S22" s="340" t="s">
        <v>399</v>
      </c>
      <c r="T22" s="340" t="s">
        <v>398</v>
      </c>
      <c r="U22" s="340" t="s">
        <v>399</v>
      </c>
      <c r="V22" s="340" t="s">
        <v>398</v>
      </c>
      <c r="W22" s="340" t="s">
        <v>399</v>
      </c>
      <c r="X22" s="340" t="s">
        <v>398</v>
      </c>
      <c r="Y22" s="340" t="s">
        <v>399</v>
      </c>
      <c r="Z22" s="340" t="s">
        <v>398</v>
      </c>
      <c r="AA22" s="340" t="s">
        <v>399</v>
      </c>
      <c r="AB22" s="363" t="s">
        <v>180</v>
      </c>
      <c r="AC22" s="363" t="s">
        <v>179</v>
      </c>
      <c r="AE22" s="307"/>
      <c r="AF22" s="307"/>
      <c r="AG22" s="307"/>
      <c r="AH22" s="307"/>
    </row>
    <row r="23" spans="1:34"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4" ht="47.25" customHeight="1" x14ac:dyDescent="0.25">
      <c r="A24" s="320">
        <v>1</v>
      </c>
      <c r="B24" s="321" t="s">
        <v>178</v>
      </c>
      <c r="C24" s="341">
        <v>116.01242201758549</v>
      </c>
      <c r="D24" s="341">
        <v>116.01242201758546</v>
      </c>
      <c r="E24" s="341">
        <v>116.01242201758546</v>
      </c>
      <c r="F24" s="341">
        <v>116.01242201758546</v>
      </c>
      <c r="G24" s="341">
        <v>0</v>
      </c>
      <c r="H24" s="341">
        <v>114.44141187358548</v>
      </c>
      <c r="I24" s="341"/>
      <c r="J24" s="341">
        <v>77.923145999999988</v>
      </c>
      <c r="K24" s="341"/>
      <c r="L24" s="341">
        <v>0</v>
      </c>
      <c r="M24" s="341"/>
      <c r="N24" s="341">
        <v>38.089276017585483</v>
      </c>
      <c r="O24" s="341"/>
      <c r="P24" s="341">
        <v>0</v>
      </c>
      <c r="Q24" s="341"/>
      <c r="R24" s="341">
        <v>0</v>
      </c>
      <c r="S24" s="341"/>
      <c r="T24" s="341">
        <v>0</v>
      </c>
      <c r="U24" s="341"/>
      <c r="V24" s="341">
        <v>0</v>
      </c>
      <c r="W24" s="341"/>
      <c r="X24" s="341">
        <v>0</v>
      </c>
      <c r="Y24" s="341"/>
      <c r="Z24" s="341" t="s">
        <v>540</v>
      </c>
      <c r="AA24" s="341"/>
      <c r="AB24" s="341">
        <v>114.44141187358548</v>
      </c>
      <c r="AC24" s="341">
        <v>116.01242201758546</v>
      </c>
    </row>
    <row r="25" spans="1:34" ht="24" customHeight="1" x14ac:dyDescent="0.25">
      <c r="A25" s="322" t="s">
        <v>177</v>
      </c>
      <c r="B25" s="323" t="s">
        <v>176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540</v>
      </c>
      <c r="AA25" s="341"/>
      <c r="AB25" s="341">
        <v>0</v>
      </c>
      <c r="AC25" s="341">
        <v>0</v>
      </c>
    </row>
    <row r="26" spans="1:34" x14ac:dyDescent="0.25">
      <c r="A26" s="322" t="s">
        <v>175</v>
      </c>
      <c r="B26" s="323" t="s">
        <v>174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540</v>
      </c>
      <c r="AA26" s="341"/>
      <c r="AB26" s="341">
        <v>0</v>
      </c>
      <c r="AC26" s="341">
        <v>0</v>
      </c>
    </row>
    <row r="27" spans="1:34" ht="31.5" x14ac:dyDescent="0.25">
      <c r="A27" s="322" t="s">
        <v>173</v>
      </c>
      <c r="B27" s="323" t="s">
        <v>355</v>
      </c>
      <c r="C27" s="341"/>
      <c r="D27" s="341"/>
      <c r="E27" s="341"/>
      <c r="F27" s="341"/>
      <c r="G27" s="341">
        <v>0</v>
      </c>
      <c r="H27" s="341">
        <v>95.991931768103981</v>
      </c>
      <c r="I27" s="341"/>
      <c r="J27" s="341">
        <v>64.935954999999993</v>
      </c>
      <c r="K27" s="341"/>
      <c r="L27" s="341">
        <v>0</v>
      </c>
      <c r="M27" s="341"/>
      <c r="N27" s="341">
        <v>32.365151888103981</v>
      </c>
      <c r="O27" s="341"/>
      <c r="P27" s="341">
        <v>0</v>
      </c>
      <c r="Q27" s="341"/>
      <c r="R27" s="341">
        <v>0</v>
      </c>
      <c r="S27" s="341"/>
      <c r="T27" s="341">
        <v>0</v>
      </c>
      <c r="U27" s="341"/>
      <c r="V27" s="341">
        <v>0</v>
      </c>
      <c r="W27" s="341"/>
      <c r="X27" s="341">
        <v>0</v>
      </c>
      <c r="Y27" s="341"/>
      <c r="Z27" s="341" t="s">
        <v>540</v>
      </c>
      <c r="AA27" s="341"/>
      <c r="AB27" s="341">
        <v>95.991931768103981</v>
      </c>
      <c r="AC27" s="341">
        <v>97.301106888103973</v>
      </c>
    </row>
    <row r="28" spans="1:34" x14ac:dyDescent="0.25">
      <c r="A28" s="322" t="s">
        <v>172</v>
      </c>
      <c r="B28" s="323" t="s">
        <v>171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4" x14ac:dyDescent="0.25">
      <c r="A29" s="322" t="s">
        <v>170</v>
      </c>
      <c r="B29" s="324" t="s">
        <v>169</v>
      </c>
      <c r="C29" s="341"/>
      <c r="D29" s="341"/>
      <c r="E29" s="341"/>
      <c r="F29" s="341"/>
      <c r="G29" s="341">
        <v>0</v>
      </c>
      <c r="H29" s="341">
        <v>18.449480105481499</v>
      </c>
      <c r="I29" s="341"/>
      <c r="J29" s="341">
        <v>12.987190999999996</v>
      </c>
      <c r="K29" s="341"/>
      <c r="L29" s="341">
        <v>0</v>
      </c>
      <c r="M29" s="341"/>
      <c r="N29" s="341">
        <v>5.7241241294815026</v>
      </c>
      <c r="O29" s="341"/>
      <c r="P29" s="341">
        <v>0</v>
      </c>
      <c r="Q29" s="341"/>
      <c r="R29" s="341">
        <v>0</v>
      </c>
      <c r="S29" s="341"/>
      <c r="T29" s="341">
        <v>0</v>
      </c>
      <c r="U29" s="341"/>
      <c r="V29" s="341">
        <v>0</v>
      </c>
      <c r="W29" s="341"/>
      <c r="X29" s="341">
        <v>0</v>
      </c>
      <c r="Y29" s="341"/>
      <c r="Z29" s="341" t="s">
        <v>540</v>
      </c>
      <c r="AA29" s="341"/>
      <c r="AB29" s="341">
        <v>18.449480105481499</v>
      </c>
      <c r="AC29" s="341">
        <v>18.711315129481491</v>
      </c>
    </row>
    <row r="30" spans="1:34" ht="47.25" x14ac:dyDescent="0.25">
      <c r="A30" s="320" t="s">
        <v>63</v>
      </c>
      <c r="B30" s="321" t="s">
        <v>168</v>
      </c>
      <c r="C30" s="341">
        <v>97.301106888103988</v>
      </c>
      <c r="D30" s="341">
        <v>97.301106888103988</v>
      </c>
      <c r="E30" s="341">
        <v>97.301106888103988</v>
      </c>
      <c r="F30" s="341">
        <v>32.365151888103981</v>
      </c>
      <c r="G30" s="341">
        <v>64.935955000000007</v>
      </c>
      <c r="H30" s="341">
        <v>95.991931768103981</v>
      </c>
      <c r="I30" s="341"/>
      <c r="J30" s="341">
        <v>0</v>
      </c>
      <c r="K30" s="341"/>
      <c r="L30" s="341">
        <v>0</v>
      </c>
      <c r="M30" s="341"/>
      <c r="N30" s="341">
        <v>32.365151888103981</v>
      </c>
      <c r="O30" s="341"/>
      <c r="P30" s="341">
        <v>0</v>
      </c>
      <c r="Q30" s="341"/>
      <c r="R30" s="341">
        <v>0</v>
      </c>
      <c r="S30" s="341"/>
      <c r="T30" s="341">
        <v>0</v>
      </c>
      <c r="U30" s="341"/>
      <c r="V30" s="341">
        <v>0</v>
      </c>
      <c r="W30" s="341"/>
      <c r="X30" s="341">
        <v>0</v>
      </c>
      <c r="Y30" s="341"/>
      <c r="Z30" s="341" t="s">
        <v>540</v>
      </c>
      <c r="AA30" s="341"/>
      <c r="AB30" s="341">
        <v>95.991931768103981</v>
      </c>
      <c r="AC30" s="341">
        <v>32.365151888103981</v>
      </c>
    </row>
    <row r="31" spans="1:34" x14ac:dyDescent="0.25">
      <c r="A31" s="320" t="s">
        <v>167</v>
      </c>
      <c r="B31" s="323" t="s">
        <v>166</v>
      </c>
      <c r="C31" s="341">
        <v>1.2086139583283082</v>
      </c>
      <c r="D31" s="341">
        <v>1.2086139583283082</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4" ht="31.5" x14ac:dyDescent="0.25">
      <c r="A32" s="320" t="s">
        <v>165</v>
      </c>
      <c r="B32" s="323" t="s">
        <v>164</v>
      </c>
      <c r="C32" s="341">
        <v>12.215571696732262</v>
      </c>
      <c r="D32" s="341">
        <v>12.215571696732262</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20" t="s">
        <v>163</v>
      </c>
      <c r="B33" s="323" t="s">
        <v>162</v>
      </c>
      <c r="C33" s="341">
        <v>70.908220814900005</v>
      </c>
      <c r="D33" s="341">
        <v>70.908220814900005</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20" t="s">
        <v>161</v>
      </c>
      <c r="B34" s="323" t="s">
        <v>160</v>
      </c>
      <c r="C34" s="341">
        <v>12.968700418143403</v>
      </c>
      <c r="D34" s="341">
        <v>12.968700418143403</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20" t="s">
        <v>62</v>
      </c>
      <c r="B35" s="321" t="s">
        <v>531</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22" t="s">
        <v>159</v>
      </c>
      <c r="B36" s="323" t="s">
        <v>483</v>
      </c>
      <c r="C36" s="341"/>
      <c r="D36" s="341"/>
      <c r="E36" s="341"/>
      <c r="F36" s="341"/>
      <c r="G36" s="341">
        <v>0</v>
      </c>
      <c r="H36" s="341">
        <v>0</v>
      </c>
      <c r="I36" s="342" t="s">
        <v>457</v>
      </c>
      <c r="J36" s="341">
        <v>0</v>
      </c>
      <c r="K36" s="342" t="s">
        <v>457</v>
      </c>
      <c r="L36" s="341">
        <v>0</v>
      </c>
      <c r="M36" s="342" t="s">
        <v>457</v>
      </c>
      <c r="N36" s="341">
        <v>0</v>
      </c>
      <c r="O36" s="342" t="s">
        <v>457</v>
      </c>
      <c r="P36" s="341">
        <v>0</v>
      </c>
      <c r="Q36" s="342" t="s">
        <v>457</v>
      </c>
      <c r="R36" s="341">
        <v>0</v>
      </c>
      <c r="S36" s="342" t="s">
        <v>457</v>
      </c>
      <c r="T36" s="341">
        <v>0</v>
      </c>
      <c r="U36" s="342" t="s">
        <v>457</v>
      </c>
      <c r="V36" s="341">
        <v>0</v>
      </c>
      <c r="W36" s="342" t="s">
        <v>457</v>
      </c>
      <c r="X36" s="341">
        <v>0</v>
      </c>
      <c r="Y36" s="342" t="s">
        <v>457</v>
      </c>
      <c r="Z36" s="341" t="s">
        <v>540</v>
      </c>
      <c r="AA36" s="342" t="s">
        <v>540</v>
      </c>
      <c r="AB36" s="341">
        <v>0</v>
      </c>
      <c r="AC36" s="341">
        <v>0</v>
      </c>
    </row>
    <row r="37" spans="1:29" ht="31.5" x14ac:dyDescent="0.25">
      <c r="A37" s="322" t="s">
        <v>158</v>
      </c>
      <c r="B37" s="325" t="s">
        <v>481</v>
      </c>
      <c r="C37" s="341"/>
      <c r="D37" s="341"/>
      <c r="E37" s="341"/>
      <c r="F37" s="341"/>
      <c r="G37" s="341">
        <v>0</v>
      </c>
      <c r="H37" s="341">
        <v>0</v>
      </c>
      <c r="I37" s="342" t="s">
        <v>457</v>
      </c>
      <c r="J37" s="341">
        <v>0</v>
      </c>
      <c r="K37" s="342" t="s">
        <v>457</v>
      </c>
      <c r="L37" s="341">
        <v>0</v>
      </c>
      <c r="M37" s="342" t="s">
        <v>457</v>
      </c>
      <c r="N37" s="341">
        <v>0</v>
      </c>
      <c r="O37" s="342" t="s">
        <v>457</v>
      </c>
      <c r="P37" s="341">
        <v>0</v>
      </c>
      <c r="Q37" s="342" t="s">
        <v>457</v>
      </c>
      <c r="R37" s="341">
        <v>0</v>
      </c>
      <c r="S37" s="342" t="s">
        <v>457</v>
      </c>
      <c r="T37" s="341">
        <v>0</v>
      </c>
      <c r="U37" s="342" t="s">
        <v>457</v>
      </c>
      <c r="V37" s="341">
        <v>0</v>
      </c>
      <c r="W37" s="342" t="s">
        <v>457</v>
      </c>
      <c r="X37" s="341">
        <v>0</v>
      </c>
      <c r="Y37" s="342" t="s">
        <v>457</v>
      </c>
      <c r="Z37" s="341" t="s">
        <v>540</v>
      </c>
      <c r="AA37" s="342" t="s">
        <v>540</v>
      </c>
      <c r="AB37" s="341">
        <v>0</v>
      </c>
      <c r="AC37" s="341">
        <v>0</v>
      </c>
    </row>
    <row r="38" spans="1:29" x14ac:dyDescent="0.25">
      <c r="A38" s="322" t="s">
        <v>157</v>
      </c>
      <c r="B38" s="325" t="s">
        <v>148</v>
      </c>
      <c r="C38" s="341"/>
      <c r="D38" s="341"/>
      <c r="E38" s="341"/>
      <c r="F38" s="341"/>
      <c r="G38" s="341">
        <v>0</v>
      </c>
      <c r="H38" s="341">
        <v>0</v>
      </c>
      <c r="I38" s="342" t="s">
        <v>457</v>
      </c>
      <c r="J38" s="341">
        <v>0</v>
      </c>
      <c r="K38" s="342" t="s">
        <v>457</v>
      </c>
      <c r="L38" s="341">
        <v>0</v>
      </c>
      <c r="M38" s="342" t="s">
        <v>457</v>
      </c>
      <c r="N38" s="341">
        <v>0</v>
      </c>
      <c r="O38" s="342" t="s">
        <v>457</v>
      </c>
      <c r="P38" s="341">
        <v>0</v>
      </c>
      <c r="Q38" s="342" t="s">
        <v>457</v>
      </c>
      <c r="R38" s="341">
        <v>0</v>
      </c>
      <c r="S38" s="342" t="s">
        <v>457</v>
      </c>
      <c r="T38" s="341">
        <v>0</v>
      </c>
      <c r="U38" s="342" t="s">
        <v>457</v>
      </c>
      <c r="V38" s="341">
        <v>0</v>
      </c>
      <c r="W38" s="342" t="s">
        <v>457</v>
      </c>
      <c r="X38" s="341">
        <v>0</v>
      </c>
      <c r="Y38" s="342" t="s">
        <v>457</v>
      </c>
      <c r="Z38" s="341" t="s">
        <v>540</v>
      </c>
      <c r="AA38" s="342" t="s">
        <v>540</v>
      </c>
      <c r="AB38" s="341">
        <v>0</v>
      </c>
      <c r="AC38" s="341">
        <v>0</v>
      </c>
    </row>
    <row r="39" spans="1:29" x14ac:dyDescent="0.25">
      <c r="A39" s="322" t="s">
        <v>156</v>
      </c>
      <c r="B39" s="323" t="s">
        <v>532</v>
      </c>
      <c r="C39" s="341"/>
      <c r="D39" s="341"/>
      <c r="E39" s="341"/>
      <c r="F39" s="341"/>
      <c r="G39" s="341">
        <v>0</v>
      </c>
      <c r="H39" s="341">
        <v>0</v>
      </c>
      <c r="I39" s="342" t="s">
        <v>457</v>
      </c>
      <c r="J39" s="341">
        <v>0</v>
      </c>
      <c r="K39" s="342" t="s">
        <v>457</v>
      </c>
      <c r="L39" s="341">
        <v>0</v>
      </c>
      <c r="M39" s="342" t="s">
        <v>457</v>
      </c>
      <c r="N39" s="341">
        <v>0</v>
      </c>
      <c r="O39" s="342" t="s">
        <v>457</v>
      </c>
      <c r="P39" s="341">
        <v>0</v>
      </c>
      <c r="Q39" s="342" t="s">
        <v>457</v>
      </c>
      <c r="R39" s="341">
        <v>0</v>
      </c>
      <c r="S39" s="342" t="s">
        <v>457</v>
      </c>
      <c r="T39" s="341">
        <v>0</v>
      </c>
      <c r="U39" s="342" t="s">
        <v>457</v>
      </c>
      <c r="V39" s="341">
        <v>0</v>
      </c>
      <c r="W39" s="342" t="s">
        <v>457</v>
      </c>
      <c r="X39" s="341">
        <v>0</v>
      </c>
      <c r="Y39" s="342" t="s">
        <v>457</v>
      </c>
      <c r="Z39" s="341" t="s">
        <v>540</v>
      </c>
      <c r="AA39" s="342" t="s">
        <v>540</v>
      </c>
      <c r="AB39" s="341">
        <v>0</v>
      </c>
      <c r="AC39" s="341">
        <v>0</v>
      </c>
    </row>
    <row r="40" spans="1:29" x14ac:dyDescent="0.25">
      <c r="A40" s="322" t="s">
        <v>155</v>
      </c>
      <c r="B40" s="323" t="s">
        <v>484</v>
      </c>
      <c r="C40" s="341"/>
      <c r="D40" s="341"/>
      <c r="E40" s="341"/>
      <c r="F40" s="341"/>
      <c r="G40" s="341">
        <v>0</v>
      </c>
      <c r="H40" s="341">
        <v>0</v>
      </c>
      <c r="I40" s="342" t="s">
        <v>457</v>
      </c>
      <c r="J40" s="341">
        <v>0</v>
      </c>
      <c r="K40" s="342" t="s">
        <v>457</v>
      </c>
      <c r="L40" s="341">
        <v>0</v>
      </c>
      <c r="M40" s="342" t="s">
        <v>457</v>
      </c>
      <c r="N40" s="341">
        <v>0</v>
      </c>
      <c r="O40" s="342" t="s">
        <v>457</v>
      </c>
      <c r="P40" s="341">
        <v>0</v>
      </c>
      <c r="Q40" s="342" t="s">
        <v>457</v>
      </c>
      <c r="R40" s="341">
        <v>0</v>
      </c>
      <c r="S40" s="342" t="s">
        <v>457</v>
      </c>
      <c r="T40" s="341">
        <v>0</v>
      </c>
      <c r="U40" s="342" t="s">
        <v>457</v>
      </c>
      <c r="V40" s="341">
        <v>0</v>
      </c>
      <c r="W40" s="342" t="s">
        <v>457</v>
      </c>
      <c r="X40" s="341">
        <v>0</v>
      </c>
      <c r="Y40" s="342" t="s">
        <v>457</v>
      </c>
      <c r="Z40" s="341" t="s">
        <v>540</v>
      </c>
      <c r="AA40" s="342" t="s">
        <v>540</v>
      </c>
      <c r="AB40" s="341">
        <v>0</v>
      </c>
      <c r="AC40" s="341">
        <v>0</v>
      </c>
    </row>
    <row r="41" spans="1:29" x14ac:dyDescent="0.25">
      <c r="A41" s="322" t="s">
        <v>154</v>
      </c>
      <c r="B41" s="323" t="s">
        <v>485</v>
      </c>
      <c r="C41" s="341"/>
      <c r="D41" s="341"/>
      <c r="E41" s="341"/>
      <c r="F41" s="341"/>
      <c r="G41" s="341">
        <v>0</v>
      </c>
      <c r="H41" s="341">
        <v>0</v>
      </c>
      <c r="I41" s="342" t="s">
        <v>457</v>
      </c>
      <c r="J41" s="341">
        <v>0</v>
      </c>
      <c r="K41" s="342" t="s">
        <v>457</v>
      </c>
      <c r="L41" s="341">
        <v>0</v>
      </c>
      <c r="M41" s="342" t="s">
        <v>457</v>
      </c>
      <c r="N41" s="341">
        <v>0</v>
      </c>
      <c r="O41" s="342" t="s">
        <v>457</v>
      </c>
      <c r="P41" s="341">
        <v>0</v>
      </c>
      <c r="Q41" s="342" t="s">
        <v>457</v>
      </c>
      <c r="R41" s="341">
        <v>0</v>
      </c>
      <c r="S41" s="342" t="s">
        <v>457</v>
      </c>
      <c r="T41" s="341">
        <v>0</v>
      </c>
      <c r="U41" s="342" t="s">
        <v>457</v>
      </c>
      <c r="V41" s="341">
        <v>0</v>
      </c>
      <c r="W41" s="342" t="s">
        <v>457</v>
      </c>
      <c r="X41" s="341">
        <v>0</v>
      </c>
      <c r="Y41" s="342" t="s">
        <v>457</v>
      </c>
      <c r="Z41" s="341" t="s">
        <v>540</v>
      </c>
      <c r="AA41" s="342" t="s">
        <v>540</v>
      </c>
      <c r="AB41" s="341">
        <v>0</v>
      </c>
      <c r="AC41" s="341">
        <v>0</v>
      </c>
    </row>
    <row r="42" spans="1:29" x14ac:dyDescent="0.25">
      <c r="A42" s="322" t="s">
        <v>153</v>
      </c>
      <c r="B42" s="323" t="s">
        <v>486</v>
      </c>
      <c r="C42" s="341"/>
      <c r="D42" s="341"/>
      <c r="E42" s="341"/>
      <c r="F42" s="341"/>
      <c r="G42" s="341">
        <v>0</v>
      </c>
      <c r="H42" s="341">
        <v>0</v>
      </c>
      <c r="I42" s="342" t="s">
        <v>457</v>
      </c>
      <c r="J42" s="341">
        <v>0</v>
      </c>
      <c r="K42" s="342" t="s">
        <v>457</v>
      </c>
      <c r="L42" s="341">
        <v>0</v>
      </c>
      <c r="M42" s="342" t="s">
        <v>457</v>
      </c>
      <c r="N42" s="341">
        <v>0</v>
      </c>
      <c r="O42" s="342" t="s">
        <v>457</v>
      </c>
      <c r="P42" s="341">
        <v>0</v>
      </c>
      <c r="Q42" s="342" t="s">
        <v>457</v>
      </c>
      <c r="R42" s="341">
        <v>0</v>
      </c>
      <c r="S42" s="342" t="s">
        <v>457</v>
      </c>
      <c r="T42" s="341">
        <v>0</v>
      </c>
      <c r="U42" s="342" t="s">
        <v>457</v>
      </c>
      <c r="V42" s="341">
        <v>0</v>
      </c>
      <c r="W42" s="342" t="s">
        <v>457</v>
      </c>
      <c r="X42" s="341">
        <v>0</v>
      </c>
      <c r="Y42" s="342" t="s">
        <v>457</v>
      </c>
      <c r="Z42" s="341" t="s">
        <v>540</v>
      </c>
      <c r="AA42" s="342" t="s">
        <v>540</v>
      </c>
      <c r="AB42" s="341">
        <v>0</v>
      </c>
      <c r="AC42" s="341">
        <v>0</v>
      </c>
    </row>
    <row r="43" spans="1:29" x14ac:dyDescent="0.25">
      <c r="A43" s="322" t="s">
        <v>487</v>
      </c>
      <c r="B43" s="323" t="s">
        <v>488</v>
      </c>
      <c r="C43" s="341"/>
      <c r="D43" s="341"/>
      <c r="E43" s="341"/>
      <c r="F43" s="341"/>
      <c r="G43" s="341">
        <v>0</v>
      </c>
      <c r="H43" s="341">
        <v>0</v>
      </c>
      <c r="I43" s="342" t="s">
        <v>457</v>
      </c>
      <c r="J43" s="341">
        <v>0</v>
      </c>
      <c r="K43" s="342" t="s">
        <v>457</v>
      </c>
      <c r="L43" s="341">
        <v>0</v>
      </c>
      <c r="M43" s="342" t="s">
        <v>457</v>
      </c>
      <c r="N43" s="341">
        <v>0</v>
      </c>
      <c r="O43" s="342" t="s">
        <v>457</v>
      </c>
      <c r="P43" s="341">
        <v>0</v>
      </c>
      <c r="Q43" s="342" t="s">
        <v>457</v>
      </c>
      <c r="R43" s="341">
        <v>0</v>
      </c>
      <c r="S43" s="342" t="s">
        <v>457</v>
      </c>
      <c r="T43" s="341">
        <v>0</v>
      </c>
      <c r="U43" s="342" t="s">
        <v>457</v>
      </c>
      <c r="V43" s="341">
        <v>0</v>
      </c>
      <c r="W43" s="342" t="s">
        <v>457</v>
      </c>
      <c r="X43" s="341">
        <v>0</v>
      </c>
      <c r="Y43" s="342" t="s">
        <v>457</v>
      </c>
      <c r="Z43" s="341" t="s">
        <v>540</v>
      </c>
      <c r="AA43" s="342" t="s">
        <v>540</v>
      </c>
      <c r="AB43" s="341">
        <v>0</v>
      </c>
      <c r="AC43" s="341">
        <v>0</v>
      </c>
    </row>
    <row r="44" spans="1:29" x14ac:dyDescent="0.25">
      <c r="A44" s="322" t="s">
        <v>489</v>
      </c>
      <c r="B44" s="323" t="s">
        <v>490</v>
      </c>
      <c r="C44" s="341"/>
      <c r="D44" s="341"/>
      <c r="E44" s="341"/>
      <c r="F44" s="341"/>
      <c r="G44" s="341">
        <v>35</v>
      </c>
      <c r="H44" s="341">
        <v>0</v>
      </c>
      <c r="I44" s="342" t="s">
        <v>457</v>
      </c>
      <c r="J44" s="341">
        <v>0</v>
      </c>
      <c r="K44" s="342" t="s">
        <v>457</v>
      </c>
      <c r="L44" s="341">
        <v>0</v>
      </c>
      <c r="M44" s="342" t="s">
        <v>457</v>
      </c>
      <c r="N44" s="341">
        <v>0</v>
      </c>
      <c r="O44" s="342" t="s">
        <v>457</v>
      </c>
      <c r="P44" s="341">
        <v>0</v>
      </c>
      <c r="Q44" s="342" t="s">
        <v>457</v>
      </c>
      <c r="R44" s="341">
        <v>0</v>
      </c>
      <c r="S44" s="342" t="s">
        <v>457</v>
      </c>
      <c r="T44" s="341">
        <v>0</v>
      </c>
      <c r="U44" s="342" t="s">
        <v>457</v>
      </c>
      <c r="V44" s="341">
        <v>0</v>
      </c>
      <c r="W44" s="342" t="s">
        <v>457</v>
      </c>
      <c r="X44" s="341">
        <v>0</v>
      </c>
      <c r="Y44" s="342" t="s">
        <v>457</v>
      </c>
      <c r="Z44" s="341" t="s">
        <v>540</v>
      </c>
      <c r="AA44" s="342" t="s">
        <v>540</v>
      </c>
      <c r="AB44" s="341">
        <v>0</v>
      </c>
      <c r="AC44" s="341">
        <v>0</v>
      </c>
    </row>
    <row r="45" spans="1:29" x14ac:dyDescent="0.25">
      <c r="A45" s="322" t="s">
        <v>491</v>
      </c>
      <c r="B45" s="323" t="s">
        <v>492</v>
      </c>
      <c r="C45" s="341"/>
      <c r="D45" s="341"/>
      <c r="E45" s="341"/>
      <c r="F45" s="341"/>
      <c r="G45" s="341">
        <v>0</v>
      </c>
      <c r="H45" s="341">
        <v>0</v>
      </c>
      <c r="I45" s="342" t="s">
        <v>457</v>
      </c>
      <c r="J45" s="341">
        <v>0</v>
      </c>
      <c r="K45" s="342" t="s">
        <v>457</v>
      </c>
      <c r="L45" s="341">
        <v>0</v>
      </c>
      <c r="M45" s="342" t="s">
        <v>457</v>
      </c>
      <c r="N45" s="341">
        <v>0</v>
      </c>
      <c r="O45" s="342" t="s">
        <v>457</v>
      </c>
      <c r="P45" s="341">
        <v>0</v>
      </c>
      <c r="Q45" s="342" t="s">
        <v>457</v>
      </c>
      <c r="R45" s="341">
        <v>0</v>
      </c>
      <c r="S45" s="342" t="s">
        <v>457</v>
      </c>
      <c r="T45" s="341">
        <v>0</v>
      </c>
      <c r="U45" s="342" t="s">
        <v>457</v>
      </c>
      <c r="V45" s="341">
        <v>0</v>
      </c>
      <c r="W45" s="342" t="s">
        <v>457</v>
      </c>
      <c r="X45" s="341">
        <v>0</v>
      </c>
      <c r="Y45" s="342" t="s">
        <v>457</v>
      </c>
      <c r="Z45" s="341" t="s">
        <v>540</v>
      </c>
      <c r="AA45" s="342" t="s">
        <v>540</v>
      </c>
      <c r="AB45" s="341">
        <v>0</v>
      </c>
      <c r="AC45" s="341">
        <v>0</v>
      </c>
    </row>
    <row r="46" spans="1:29" x14ac:dyDescent="0.25">
      <c r="A46" s="322" t="s">
        <v>493</v>
      </c>
      <c r="B46" s="323" t="s">
        <v>494</v>
      </c>
      <c r="C46" s="341"/>
      <c r="D46" s="341"/>
      <c r="E46" s="341"/>
      <c r="F46" s="341"/>
      <c r="G46" s="341">
        <v>0</v>
      </c>
      <c r="H46" s="341">
        <v>0</v>
      </c>
      <c r="I46" s="342" t="s">
        <v>457</v>
      </c>
      <c r="J46" s="341">
        <v>0</v>
      </c>
      <c r="K46" s="342" t="s">
        <v>457</v>
      </c>
      <c r="L46" s="341">
        <v>0</v>
      </c>
      <c r="M46" s="342" t="s">
        <v>457</v>
      </c>
      <c r="N46" s="341">
        <v>0</v>
      </c>
      <c r="O46" s="342" t="s">
        <v>457</v>
      </c>
      <c r="P46" s="341">
        <v>0</v>
      </c>
      <c r="Q46" s="342" t="s">
        <v>457</v>
      </c>
      <c r="R46" s="341">
        <v>0</v>
      </c>
      <c r="S46" s="342" t="s">
        <v>457</v>
      </c>
      <c r="T46" s="341">
        <v>0</v>
      </c>
      <c r="U46" s="342" t="s">
        <v>457</v>
      </c>
      <c r="V46" s="341">
        <v>0</v>
      </c>
      <c r="W46" s="342" t="s">
        <v>457</v>
      </c>
      <c r="X46" s="341">
        <v>0</v>
      </c>
      <c r="Y46" s="342" t="s">
        <v>457</v>
      </c>
      <c r="Z46" s="341" t="s">
        <v>540</v>
      </c>
      <c r="AA46" s="342" t="s">
        <v>540</v>
      </c>
      <c r="AB46" s="341">
        <v>0</v>
      </c>
      <c r="AC46" s="341">
        <v>0</v>
      </c>
    </row>
    <row r="47" spans="1:29" x14ac:dyDescent="0.25">
      <c r="A47" s="320" t="s">
        <v>61</v>
      </c>
      <c r="B47" s="321" t="s">
        <v>152</v>
      </c>
      <c r="C47" s="341"/>
      <c r="D47" s="341"/>
      <c r="E47" s="341"/>
      <c r="F47" s="341"/>
      <c r="G47" s="341"/>
      <c r="H47" s="341"/>
      <c r="I47" s="341"/>
      <c r="J47" s="341"/>
      <c r="K47" s="341"/>
      <c r="L47" s="341"/>
      <c r="M47" s="341"/>
      <c r="N47" s="341"/>
      <c r="O47" s="341"/>
      <c r="P47" s="341"/>
      <c r="Q47" s="341"/>
      <c r="R47" s="341"/>
      <c r="S47" s="342"/>
      <c r="T47" s="341"/>
      <c r="U47" s="341"/>
      <c r="V47" s="341"/>
      <c r="W47" s="341"/>
      <c r="X47" s="341"/>
      <c r="Y47" s="341"/>
      <c r="Z47" s="341"/>
      <c r="AA47" s="341"/>
      <c r="AB47" s="341"/>
      <c r="AC47" s="341"/>
    </row>
    <row r="48" spans="1:29" x14ac:dyDescent="0.25">
      <c r="A48" s="322" t="s">
        <v>151</v>
      </c>
      <c r="B48" s="323" t="s">
        <v>483</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540</v>
      </c>
      <c r="AA48" s="341"/>
      <c r="AB48" s="341">
        <v>0</v>
      </c>
      <c r="AC48" s="341">
        <v>0</v>
      </c>
    </row>
    <row r="49" spans="1:29" ht="31.5" x14ac:dyDescent="0.25">
      <c r="A49" s="322" t="s">
        <v>150</v>
      </c>
      <c r="B49" s="325" t="s">
        <v>481</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540</v>
      </c>
      <c r="AA49" s="341"/>
      <c r="AB49" s="341">
        <v>0</v>
      </c>
      <c r="AC49" s="341">
        <v>0</v>
      </c>
    </row>
    <row r="50" spans="1:29" x14ac:dyDescent="0.25">
      <c r="A50" s="322" t="s">
        <v>149</v>
      </c>
      <c r="B50" s="325" t="s">
        <v>148</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540</v>
      </c>
      <c r="AA50" s="341"/>
      <c r="AB50" s="341">
        <v>0</v>
      </c>
      <c r="AC50" s="341">
        <v>0</v>
      </c>
    </row>
    <row r="51" spans="1:29" ht="31.5" x14ac:dyDescent="0.25">
      <c r="A51" s="322" t="s">
        <v>147</v>
      </c>
      <c r="B51" s="323" t="s">
        <v>146</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540</v>
      </c>
      <c r="AA51" s="341"/>
      <c r="AB51" s="341">
        <v>0</v>
      </c>
      <c r="AC51" s="341">
        <v>0</v>
      </c>
    </row>
    <row r="52" spans="1:29" ht="31.5" x14ac:dyDescent="0.25">
      <c r="A52" s="322" t="s">
        <v>145</v>
      </c>
      <c r="B52" s="323" t="s">
        <v>144</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540</v>
      </c>
      <c r="AA52" s="341"/>
      <c r="AB52" s="341">
        <v>0</v>
      </c>
      <c r="AC52" s="341">
        <v>0</v>
      </c>
    </row>
    <row r="53" spans="1:29" x14ac:dyDescent="0.25">
      <c r="A53" s="322" t="s">
        <v>143</v>
      </c>
      <c r="B53" s="323" t="s">
        <v>142</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540</v>
      </c>
      <c r="AA53" s="341"/>
      <c r="AB53" s="341">
        <v>0</v>
      </c>
      <c r="AC53" s="341">
        <v>0</v>
      </c>
    </row>
    <row r="54" spans="1:29" x14ac:dyDescent="0.25">
      <c r="A54" s="322" t="s">
        <v>141</v>
      </c>
      <c r="B54" s="323" t="s">
        <v>484</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540</v>
      </c>
      <c r="AA54" s="341"/>
      <c r="AB54" s="341">
        <v>0</v>
      </c>
      <c r="AC54" s="341">
        <v>0</v>
      </c>
    </row>
    <row r="55" spans="1:29" x14ac:dyDescent="0.25">
      <c r="A55" s="322" t="s">
        <v>495</v>
      </c>
      <c r="B55" s="323" t="s">
        <v>485</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540</v>
      </c>
      <c r="AA55" s="341"/>
      <c r="AB55" s="341">
        <v>0</v>
      </c>
      <c r="AC55" s="341">
        <v>0</v>
      </c>
    </row>
    <row r="56" spans="1:29" x14ac:dyDescent="0.25">
      <c r="A56" s="322" t="s">
        <v>496</v>
      </c>
      <c r="B56" s="323" t="s">
        <v>486</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540</v>
      </c>
      <c r="AA56" s="341"/>
      <c r="AB56" s="341">
        <v>0</v>
      </c>
      <c r="AC56" s="341">
        <v>0</v>
      </c>
    </row>
    <row r="57" spans="1:29" x14ac:dyDescent="0.25">
      <c r="A57" s="322" t="s">
        <v>497</v>
      </c>
      <c r="B57" s="323" t="s">
        <v>488</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540</v>
      </c>
      <c r="AA57" s="341"/>
      <c r="AB57" s="341">
        <v>0</v>
      </c>
      <c r="AC57" s="341">
        <v>0</v>
      </c>
    </row>
    <row r="58" spans="1:29" x14ac:dyDescent="0.25">
      <c r="A58" s="322" t="s">
        <v>498</v>
      </c>
      <c r="B58" s="323" t="s">
        <v>490</v>
      </c>
      <c r="C58" s="341">
        <v>35</v>
      </c>
      <c r="D58" s="341">
        <v>35</v>
      </c>
      <c r="E58" s="341"/>
      <c r="F58" s="341"/>
      <c r="G58" s="341">
        <v>0</v>
      </c>
      <c r="H58" s="341">
        <v>35</v>
      </c>
      <c r="I58" s="341"/>
      <c r="J58" s="341">
        <v>0</v>
      </c>
      <c r="K58" s="341"/>
      <c r="L58" s="341">
        <v>0</v>
      </c>
      <c r="M58" s="341"/>
      <c r="N58" s="341">
        <v>35</v>
      </c>
      <c r="O58" s="341"/>
      <c r="P58" s="341">
        <v>0</v>
      </c>
      <c r="Q58" s="341"/>
      <c r="R58" s="341">
        <v>0</v>
      </c>
      <c r="S58" s="341"/>
      <c r="T58" s="341">
        <v>0</v>
      </c>
      <c r="U58" s="341"/>
      <c r="V58" s="341">
        <v>0</v>
      </c>
      <c r="W58" s="341"/>
      <c r="X58" s="341">
        <v>0</v>
      </c>
      <c r="Y58" s="341"/>
      <c r="Z58" s="341" t="s">
        <v>540</v>
      </c>
      <c r="AA58" s="341"/>
      <c r="AB58" s="341">
        <v>35</v>
      </c>
      <c r="AC58" s="341">
        <v>35</v>
      </c>
    </row>
    <row r="59" spans="1:29" x14ac:dyDescent="0.25">
      <c r="A59" s="322" t="s">
        <v>499</v>
      </c>
      <c r="B59" s="323" t="s">
        <v>492</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540</v>
      </c>
      <c r="AA59" s="341"/>
      <c r="AB59" s="341">
        <v>0</v>
      </c>
      <c r="AC59" s="341">
        <v>0</v>
      </c>
    </row>
    <row r="60" spans="1:29" x14ac:dyDescent="0.25">
      <c r="A60" s="322" t="s">
        <v>500</v>
      </c>
      <c r="B60" s="323" t="s">
        <v>494</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540</v>
      </c>
      <c r="AA60" s="341"/>
      <c r="AB60" s="341">
        <v>0</v>
      </c>
      <c r="AC60" s="341">
        <v>0</v>
      </c>
    </row>
    <row r="61" spans="1:29" ht="35.25" customHeight="1" x14ac:dyDescent="0.25">
      <c r="A61" s="320" t="s">
        <v>59</v>
      </c>
      <c r="B61" s="321" t="s">
        <v>140</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22" t="s">
        <v>139</v>
      </c>
      <c r="B62" s="323" t="s">
        <v>138</v>
      </c>
      <c r="C62" s="341">
        <v>97.301106888103988</v>
      </c>
      <c r="D62" s="341">
        <v>97.301106888103988</v>
      </c>
      <c r="E62" s="341"/>
      <c r="F62" s="341"/>
      <c r="G62" s="341">
        <v>0</v>
      </c>
      <c r="H62" s="341">
        <v>97.301106888103988</v>
      </c>
      <c r="I62" s="341"/>
      <c r="J62" s="341">
        <v>0</v>
      </c>
      <c r="K62" s="341"/>
      <c r="L62" s="341">
        <v>0</v>
      </c>
      <c r="M62" s="341"/>
      <c r="N62" s="341">
        <v>97.301106888103988</v>
      </c>
      <c r="O62" s="341"/>
      <c r="P62" s="341">
        <v>0</v>
      </c>
      <c r="Q62" s="341"/>
      <c r="R62" s="341">
        <v>0</v>
      </c>
      <c r="S62" s="341"/>
      <c r="T62" s="341">
        <v>0</v>
      </c>
      <c r="U62" s="341"/>
      <c r="V62" s="341">
        <v>0</v>
      </c>
      <c r="W62" s="341"/>
      <c r="X62" s="341">
        <v>0</v>
      </c>
      <c r="Y62" s="341"/>
      <c r="Z62" s="341" t="s">
        <v>540</v>
      </c>
      <c r="AA62" s="341"/>
      <c r="AB62" s="341">
        <v>97.301106888103988</v>
      </c>
      <c r="AC62" s="341">
        <v>97.301106888103988</v>
      </c>
    </row>
    <row r="63" spans="1:29" x14ac:dyDescent="0.25">
      <c r="A63" s="322" t="s">
        <v>137</v>
      </c>
      <c r="B63" s="325" t="s">
        <v>131</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540</v>
      </c>
      <c r="AA63" s="341"/>
      <c r="AB63" s="341">
        <v>0</v>
      </c>
      <c r="AC63" s="341">
        <v>0</v>
      </c>
    </row>
    <row r="64" spans="1:29" x14ac:dyDescent="0.25">
      <c r="A64" s="322" t="s">
        <v>136</v>
      </c>
      <c r="B64" s="323" t="s">
        <v>130</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540</v>
      </c>
      <c r="AA64" s="341"/>
      <c r="AB64" s="341">
        <v>0</v>
      </c>
      <c r="AC64" s="341">
        <v>0</v>
      </c>
    </row>
    <row r="65" spans="1:29" x14ac:dyDescent="0.25">
      <c r="A65" s="322" t="s">
        <v>135</v>
      </c>
      <c r="B65" s="325" t="s">
        <v>129</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540</v>
      </c>
      <c r="AA65" s="341"/>
      <c r="AB65" s="341">
        <v>0</v>
      </c>
      <c r="AC65" s="341">
        <v>0</v>
      </c>
    </row>
    <row r="66" spans="1:29" x14ac:dyDescent="0.25">
      <c r="A66" s="322" t="s">
        <v>134</v>
      </c>
      <c r="B66" s="325" t="s">
        <v>128</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540</v>
      </c>
      <c r="AA66" s="341"/>
      <c r="AB66" s="341">
        <v>0</v>
      </c>
      <c r="AC66" s="341">
        <v>0</v>
      </c>
    </row>
    <row r="67" spans="1:29" x14ac:dyDescent="0.25">
      <c r="A67" s="322" t="s">
        <v>133</v>
      </c>
      <c r="B67" s="323" t="s">
        <v>484</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540</v>
      </c>
      <c r="AA67" s="341"/>
      <c r="AB67" s="341">
        <v>0</v>
      </c>
      <c r="AC67" s="341">
        <v>0</v>
      </c>
    </row>
    <row r="68" spans="1:29" x14ac:dyDescent="0.25">
      <c r="A68" s="322" t="s">
        <v>501</v>
      </c>
      <c r="B68" s="323" t="s">
        <v>485</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540</v>
      </c>
      <c r="AA68" s="341"/>
      <c r="AB68" s="341">
        <v>0</v>
      </c>
      <c r="AC68" s="341">
        <v>0</v>
      </c>
    </row>
    <row r="69" spans="1:29" x14ac:dyDescent="0.25">
      <c r="A69" s="322" t="s">
        <v>502</v>
      </c>
      <c r="B69" s="323" t="s">
        <v>486</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540</v>
      </c>
      <c r="AA69" s="341"/>
      <c r="AB69" s="341">
        <v>0</v>
      </c>
      <c r="AC69" s="341">
        <v>0</v>
      </c>
    </row>
    <row r="70" spans="1:29" x14ac:dyDescent="0.25">
      <c r="A70" s="322" t="s">
        <v>503</v>
      </c>
      <c r="B70" s="323" t="s">
        <v>488</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540</v>
      </c>
      <c r="AA70" s="341"/>
      <c r="AB70" s="341">
        <v>0</v>
      </c>
      <c r="AC70" s="341">
        <v>0</v>
      </c>
    </row>
    <row r="71" spans="1:29" x14ac:dyDescent="0.25">
      <c r="A71" s="322" t="s">
        <v>504</v>
      </c>
      <c r="B71" s="323" t="s">
        <v>490</v>
      </c>
      <c r="C71" s="341"/>
      <c r="D71" s="341"/>
      <c r="E71" s="341"/>
      <c r="F71" s="341"/>
      <c r="G71" s="341">
        <v>0</v>
      </c>
      <c r="H71" s="341">
        <v>35</v>
      </c>
      <c r="I71" s="341"/>
      <c r="J71" s="341">
        <v>0</v>
      </c>
      <c r="K71" s="341"/>
      <c r="L71" s="341">
        <v>0</v>
      </c>
      <c r="M71" s="341"/>
      <c r="N71" s="341">
        <v>35</v>
      </c>
      <c r="O71" s="341"/>
      <c r="P71" s="341">
        <v>0</v>
      </c>
      <c r="Q71" s="341"/>
      <c r="R71" s="341">
        <v>0</v>
      </c>
      <c r="S71" s="341"/>
      <c r="T71" s="341">
        <v>0</v>
      </c>
      <c r="U71" s="341"/>
      <c r="V71" s="341">
        <v>0</v>
      </c>
      <c r="W71" s="341"/>
      <c r="X71" s="341">
        <v>0</v>
      </c>
      <c r="Y71" s="341"/>
      <c r="Z71" s="341" t="s">
        <v>540</v>
      </c>
      <c r="AA71" s="341"/>
      <c r="AB71" s="341">
        <v>35</v>
      </c>
      <c r="AC71" s="341">
        <v>35</v>
      </c>
    </row>
    <row r="72" spans="1:29" x14ac:dyDescent="0.25">
      <c r="A72" s="322" t="s">
        <v>505</v>
      </c>
      <c r="B72" s="323" t="s">
        <v>492</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540</v>
      </c>
      <c r="AA72" s="341"/>
      <c r="AB72" s="341">
        <v>0</v>
      </c>
      <c r="AC72" s="341">
        <v>0</v>
      </c>
    </row>
    <row r="73" spans="1:29" x14ac:dyDescent="0.25">
      <c r="A73" s="322" t="s">
        <v>506</v>
      </c>
      <c r="B73" s="323" t="s">
        <v>494</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540</v>
      </c>
      <c r="AA73" s="341"/>
      <c r="AB73" s="341">
        <v>0</v>
      </c>
      <c r="AC73" s="341">
        <v>0</v>
      </c>
    </row>
    <row r="74" spans="1:29" ht="36.75" customHeight="1" x14ac:dyDescent="0.25">
      <c r="A74" s="320" t="s">
        <v>58</v>
      </c>
      <c r="B74" s="326" t="s">
        <v>226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540</v>
      </c>
      <c r="AA74" s="341"/>
      <c r="AB74" s="341">
        <v>0</v>
      </c>
      <c r="AC74" s="341">
        <v>0</v>
      </c>
    </row>
    <row r="75" spans="1:29" x14ac:dyDescent="0.25">
      <c r="A75" s="320" t="s">
        <v>56</v>
      </c>
      <c r="B75" s="321" t="s">
        <v>132</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22" t="s">
        <v>221</v>
      </c>
      <c r="B76" s="323" t="s">
        <v>483</v>
      </c>
      <c r="C76" s="327"/>
      <c r="D76" s="328"/>
      <c r="E76" s="329"/>
      <c r="F76" s="329"/>
      <c r="G76" s="341">
        <v>0</v>
      </c>
      <c r="H76" s="341" t="s">
        <v>540</v>
      </c>
      <c r="I76" s="329"/>
      <c r="J76" s="341">
        <v>0</v>
      </c>
      <c r="K76" s="328"/>
      <c r="L76" s="341" t="s">
        <v>540</v>
      </c>
      <c r="M76" s="328"/>
      <c r="N76" s="341">
        <v>0</v>
      </c>
      <c r="O76" s="328"/>
      <c r="P76" s="341" t="s">
        <v>540</v>
      </c>
      <c r="Q76" s="328"/>
      <c r="R76" s="341">
        <v>0</v>
      </c>
      <c r="S76" s="328"/>
      <c r="T76" s="341" t="s">
        <v>540</v>
      </c>
      <c r="U76" s="328"/>
      <c r="V76" s="341">
        <v>0</v>
      </c>
      <c r="W76" s="328"/>
      <c r="X76" s="341">
        <v>0</v>
      </c>
      <c r="Y76" s="328"/>
      <c r="Z76" s="341" t="s">
        <v>540</v>
      </c>
      <c r="AA76" s="328"/>
      <c r="AB76" s="341">
        <v>0</v>
      </c>
      <c r="AC76" s="341">
        <v>0</v>
      </c>
    </row>
    <row r="77" spans="1:29" ht="31.5" x14ac:dyDescent="0.25">
      <c r="A77" s="322" t="s">
        <v>222</v>
      </c>
      <c r="B77" s="325" t="s">
        <v>481</v>
      </c>
      <c r="C77" s="341"/>
      <c r="D77" s="341"/>
      <c r="E77" s="341"/>
      <c r="F77" s="341"/>
      <c r="G77" s="341">
        <v>0</v>
      </c>
      <c r="H77" s="341" t="s">
        <v>540</v>
      </c>
      <c r="I77" s="341"/>
      <c r="J77" s="341">
        <v>0</v>
      </c>
      <c r="K77" s="341"/>
      <c r="L77" s="341" t="s">
        <v>540</v>
      </c>
      <c r="M77" s="341"/>
      <c r="N77" s="341">
        <v>0</v>
      </c>
      <c r="O77" s="341"/>
      <c r="P77" s="341" t="s">
        <v>540</v>
      </c>
      <c r="Q77" s="341"/>
      <c r="R77" s="341">
        <v>0</v>
      </c>
      <c r="S77" s="341"/>
      <c r="T77" s="341" t="s">
        <v>540</v>
      </c>
      <c r="U77" s="341"/>
      <c r="V77" s="341">
        <v>0</v>
      </c>
      <c r="W77" s="341"/>
      <c r="X77" s="341">
        <v>0</v>
      </c>
      <c r="Y77" s="341"/>
      <c r="Z77" s="341" t="s">
        <v>540</v>
      </c>
      <c r="AA77" s="341"/>
      <c r="AB77" s="341">
        <v>0</v>
      </c>
      <c r="AC77" s="341">
        <v>0</v>
      </c>
    </row>
    <row r="78" spans="1:29" x14ac:dyDescent="0.25">
      <c r="A78" s="322" t="s">
        <v>223</v>
      </c>
      <c r="B78" s="325" t="s">
        <v>148</v>
      </c>
      <c r="C78" s="341"/>
      <c r="D78" s="341"/>
      <c r="E78" s="341"/>
      <c r="F78" s="341"/>
      <c r="G78" s="341">
        <v>0</v>
      </c>
      <c r="H78" s="341" t="s">
        <v>540</v>
      </c>
      <c r="I78" s="341"/>
      <c r="J78" s="341">
        <v>0</v>
      </c>
      <c r="K78" s="341"/>
      <c r="L78" s="341" t="s">
        <v>540</v>
      </c>
      <c r="M78" s="341"/>
      <c r="N78" s="341">
        <v>0</v>
      </c>
      <c r="O78" s="341"/>
      <c r="P78" s="341" t="s">
        <v>540</v>
      </c>
      <c r="Q78" s="341"/>
      <c r="R78" s="341">
        <v>0</v>
      </c>
      <c r="S78" s="341"/>
      <c r="T78" s="341" t="s">
        <v>540</v>
      </c>
      <c r="U78" s="341"/>
      <c r="V78" s="341">
        <v>0</v>
      </c>
      <c r="W78" s="341"/>
      <c r="X78" s="341">
        <v>0</v>
      </c>
      <c r="Y78" s="341"/>
      <c r="Z78" s="341" t="s">
        <v>540</v>
      </c>
      <c r="AA78" s="341"/>
      <c r="AB78" s="341">
        <v>0</v>
      </c>
      <c r="AC78" s="341">
        <v>0</v>
      </c>
    </row>
    <row r="79" spans="1:29" x14ac:dyDescent="0.25">
      <c r="A79" s="322" t="s">
        <v>224</v>
      </c>
      <c r="B79" s="323" t="s">
        <v>482</v>
      </c>
      <c r="C79" s="341"/>
      <c r="D79" s="341"/>
      <c r="E79" s="341"/>
      <c r="F79" s="341"/>
      <c r="G79" s="341">
        <v>0</v>
      </c>
      <c r="H79" s="341" t="s">
        <v>540</v>
      </c>
      <c r="I79" s="341"/>
      <c r="J79" s="341">
        <v>0</v>
      </c>
      <c r="K79" s="341"/>
      <c r="L79" s="341" t="s">
        <v>540</v>
      </c>
      <c r="M79" s="341"/>
      <c r="N79" s="341">
        <v>0</v>
      </c>
      <c r="O79" s="341"/>
      <c r="P79" s="341" t="s">
        <v>540</v>
      </c>
      <c r="Q79" s="341"/>
      <c r="R79" s="341">
        <v>0</v>
      </c>
      <c r="S79" s="341"/>
      <c r="T79" s="341" t="s">
        <v>540</v>
      </c>
      <c r="U79" s="341"/>
      <c r="V79" s="341">
        <v>0</v>
      </c>
      <c r="W79" s="341"/>
      <c r="X79" s="341">
        <v>0</v>
      </c>
      <c r="Y79" s="341"/>
      <c r="Z79" s="341" t="s">
        <v>540</v>
      </c>
      <c r="AA79" s="341"/>
      <c r="AB79" s="341">
        <v>0</v>
      </c>
      <c r="AC79" s="341">
        <v>0</v>
      </c>
    </row>
    <row r="80" spans="1:29" x14ac:dyDescent="0.25">
      <c r="A80" s="322" t="s">
        <v>225</v>
      </c>
      <c r="B80" s="323" t="s">
        <v>484</v>
      </c>
      <c r="C80" s="327"/>
      <c r="D80" s="328"/>
      <c r="E80" s="329"/>
      <c r="F80" s="329"/>
      <c r="G80" s="341">
        <v>0</v>
      </c>
      <c r="H80" s="341" t="s">
        <v>540</v>
      </c>
      <c r="I80" s="329"/>
      <c r="J80" s="341">
        <v>0</v>
      </c>
      <c r="K80" s="328"/>
      <c r="L80" s="341" t="s">
        <v>540</v>
      </c>
      <c r="M80" s="328"/>
      <c r="N80" s="341">
        <v>0</v>
      </c>
      <c r="O80" s="328"/>
      <c r="P80" s="341" t="s">
        <v>540</v>
      </c>
      <c r="Q80" s="328"/>
      <c r="R80" s="341">
        <v>0</v>
      </c>
      <c r="S80" s="328"/>
      <c r="T80" s="341" t="s">
        <v>540</v>
      </c>
      <c r="U80" s="328"/>
      <c r="V80" s="341">
        <v>0</v>
      </c>
      <c r="W80" s="328"/>
      <c r="X80" s="341">
        <v>0</v>
      </c>
      <c r="Y80" s="328"/>
      <c r="Z80" s="341" t="s">
        <v>540</v>
      </c>
      <c r="AA80" s="328"/>
      <c r="AB80" s="341">
        <v>0</v>
      </c>
      <c r="AC80" s="341">
        <v>0</v>
      </c>
    </row>
    <row r="81" spans="1:29" x14ac:dyDescent="0.25">
      <c r="A81" s="322" t="s">
        <v>507</v>
      </c>
      <c r="B81" s="323" t="s">
        <v>485</v>
      </c>
      <c r="C81" s="327"/>
      <c r="D81" s="328"/>
      <c r="E81" s="329"/>
      <c r="F81" s="329"/>
      <c r="G81" s="341">
        <v>0</v>
      </c>
      <c r="H81" s="341" t="s">
        <v>540</v>
      </c>
      <c r="I81" s="329"/>
      <c r="J81" s="341">
        <v>0</v>
      </c>
      <c r="K81" s="328"/>
      <c r="L81" s="341" t="s">
        <v>540</v>
      </c>
      <c r="M81" s="328"/>
      <c r="N81" s="341">
        <v>0</v>
      </c>
      <c r="O81" s="328"/>
      <c r="P81" s="341" t="s">
        <v>540</v>
      </c>
      <c r="Q81" s="328"/>
      <c r="R81" s="341">
        <v>0</v>
      </c>
      <c r="S81" s="328"/>
      <c r="T81" s="341" t="s">
        <v>540</v>
      </c>
      <c r="U81" s="328"/>
      <c r="V81" s="341">
        <v>0</v>
      </c>
      <c r="W81" s="328"/>
      <c r="X81" s="341">
        <v>0</v>
      </c>
      <c r="Y81" s="328"/>
      <c r="Z81" s="341" t="s">
        <v>540</v>
      </c>
      <c r="AA81" s="328"/>
      <c r="AB81" s="341">
        <v>0</v>
      </c>
      <c r="AC81" s="341">
        <v>0</v>
      </c>
    </row>
    <row r="82" spans="1:29" x14ac:dyDescent="0.25">
      <c r="A82" s="322" t="s">
        <v>508</v>
      </c>
      <c r="B82" s="323" t="s">
        <v>486</v>
      </c>
      <c r="C82" s="327"/>
      <c r="D82" s="328"/>
      <c r="E82" s="329"/>
      <c r="F82" s="329"/>
      <c r="G82" s="341">
        <v>0</v>
      </c>
      <c r="H82" s="341" t="s">
        <v>540</v>
      </c>
      <c r="I82" s="329"/>
      <c r="J82" s="341">
        <v>0</v>
      </c>
      <c r="K82" s="328"/>
      <c r="L82" s="341" t="s">
        <v>540</v>
      </c>
      <c r="M82" s="328"/>
      <c r="N82" s="341">
        <v>0</v>
      </c>
      <c r="O82" s="328"/>
      <c r="P82" s="341" t="s">
        <v>540</v>
      </c>
      <c r="Q82" s="328"/>
      <c r="R82" s="341">
        <v>0</v>
      </c>
      <c r="S82" s="328"/>
      <c r="T82" s="341" t="s">
        <v>540</v>
      </c>
      <c r="U82" s="328"/>
      <c r="V82" s="341">
        <v>0</v>
      </c>
      <c r="W82" s="328"/>
      <c r="X82" s="341">
        <v>0</v>
      </c>
      <c r="Y82" s="328"/>
      <c r="Z82" s="341" t="s">
        <v>540</v>
      </c>
      <c r="AA82" s="328"/>
      <c r="AB82" s="341">
        <v>0</v>
      </c>
      <c r="AC82" s="341">
        <v>0</v>
      </c>
    </row>
    <row r="83" spans="1:29" x14ac:dyDescent="0.25">
      <c r="A83" s="322" t="s">
        <v>509</v>
      </c>
      <c r="B83" s="323" t="s">
        <v>488</v>
      </c>
      <c r="C83" s="327"/>
      <c r="D83" s="328"/>
      <c r="E83" s="329"/>
      <c r="F83" s="329"/>
      <c r="G83" s="341">
        <v>0</v>
      </c>
      <c r="H83" s="341" t="s">
        <v>540</v>
      </c>
      <c r="I83" s="329"/>
      <c r="J83" s="341">
        <v>0</v>
      </c>
      <c r="K83" s="328"/>
      <c r="L83" s="341" t="s">
        <v>540</v>
      </c>
      <c r="M83" s="328"/>
      <c r="N83" s="341">
        <v>0</v>
      </c>
      <c r="O83" s="328"/>
      <c r="P83" s="341" t="s">
        <v>540</v>
      </c>
      <c r="Q83" s="328"/>
      <c r="R83" s="341">
        <v>0</v>
      </c>
      <c r="S83" s="328"/>
      <c r="T83" s="341" t="s">
        <v>540</v>
      </c>
      <c r="U83" s="328"/>
      <c r="V83" s="341">
        <v>0</v>
      </c>
      <c r="W83" s="328"/>
      <c r="X83" s="341">
        <v>0</v>
      </c>
      <c r="Y83" s="328"/>
      <c r="Z83" s="341" t="s">
        <v>540</v>
      </c>
      <c r="AA83" s="328"/>
      <c r="AB83" s="341">
        <v>0</v>
      </c>
      <c r="AC83" s="341">
        <v>0</v>
      </c>
    </row>
    <row r="84" spans="1:29" x14ac:dyDescent="0.25">
      <c r="A84" s="322" t="s">
        <v>510</v>
      </c>
      <c r="B84" s="323" t="s">
        <v>490</v>
      </c>
      <c r="C84" s="327"/>
      <c r="D84" s="328"/>
      <c r="E84" s="329"/>
      <c r="F84" s="329"/>
      <c r="G84" s="341">
        <v>0</v>
      </c>
      <c r="H84" s="341" t="s">
        <v>540</v>
      </c>
      <c r="I84" s="329"/>
      <c r="J84" s="341">
        <v>0</v>
      </c>
      <c r="K84" s="328"/>
      <c r="L84" s="341" t="s">
        <v>540</v>
      </c>
      <c r="M84" s="328"/>
      <c r="N84" s="341">
        <v>0</v>
      </c>
      <c r="O84" s="328"/>
      <c r="P84" s="341" t="s">
        <v>540</v>
      </c>
      <c r="Q84" s="328"/>
      <c r="R84" s="341">
        <v>0</v>
      </c>
      <c r="S84" s="328"/>
      <c r="T84" s="341" t="s">
        <v>540</v>
      </c>
      <c r="U84" s="328"/>
      <c r="V84" s="341">
        <v>0</v>
      </c>
      <c r="W84" s="328"/>
      <c r="X84" s="341">
        <v>0</v>
      </c>
      <c r="Y84" s="328"/>
      <c r="Z84" s="341" t="s">
        <v>540</v>
      </c>
      <c r="AA84" s="328"/>
      <c r="AB84" s="341">
        <v>0</v>
      </c>
      <c r="AC84" s="341">
        <v>0</v>
      </c>
    </row>
    <row r="85" spans="1:29" x14ac:dyDescent="0.25">
      <c r="A85" s="322" t="s">
        <v>511</v>
      </c>
      <c r="B85" s="323" t="s">
        <v>492</v>
      </c>
      <c r="C85" s="327"/>
      <c r="D85" s="328"/>
      <c r="E85" s="329"/>
      <c r="F85" s="329"/>
      <c r="G85" s="341">
        <v>0</v>
      </c>
      <c r="H85" s="341" t="s">
        <v>540</v>
      </c>
      <c r="I85" s="329"/>
      <c r="J85" s="341">
        <v>0</v>
      </c>
      <c r="K85" s="328"/>
      <c r="L85" s="341" t="s">
        <v>540</v>
      </c>
      <c r="M85" s="328"/>
      <c r="N85" s="341">
        <v>0</v>
      </c>
      <c r="O85" s="328"/>
      <c r="P85" s="341" t="s">
        <v>540</v>
      </c>
      <c r="Q85" s="328"/>
      <c r="R85" s="341">
        <v>0</v>
      </c>
      <c r="S85" s="328"/>
      <c r="T85" s="341" t="s">
        <v>540</v>
      </c>
      <c r="U85" s="328"/>
      <c r="V85" s="341">
        <v>0</v>
      </c>
      <c r="W85" s="328"/>
      <c r="X85" s="341">
        <v>0</v>
      </c>
      <c r="Y85" s="328"/>
      <c r="Z85" s="341" t="s">
        <v>540</v>
      </c>
      <c r="AA85" s="328"/>
      <c r="AB85" s="341">
        <v>0</v>
      </c>
      <c r="AC85" s="341">
        <v>0</v>
      </c>
    </row>
    <row r="86" spans="1:29" x14ac:dyDescent="0.25">
      <c r="A86" s="322" t="s">
        <v>512</v>
      </c>
      <c r="B86" s="323" t="s">
        <v>494</v>
      </c>
      <c r="C86" s="330"/>
      <c r="D86" s="328"/>
      <c r="E86" s="329"/>
      <c r="F86" s="329"/>
      <c r="G86" s="341">
        <v>0</v>
      </c>
      <c r="H86" s="341" t="s">
        <v>540</v>
      </c>
      <c r="I86" s="329"/>
      <c r="J86" s="341">
        <v>0</v>
      </c>
      <c r="K86" s="328"/>
      <c r="L86" s="341" t="s">
        <v>540</v>
      </c>
      <c r="M86" s="328"/>
      <c r="N86" s="341">
        <v>0</v>
      </c>
      <c r="O86" s="328"/>
      <c r="P86" s="341" t="s">
        <v>540</v>
      </c>
      <c r="Q86" s="328"/>
      <c r="R86" s="341">
        <v>0</v>
      </c>
      <c r="S86" s="328"/>
      <c r="T86" s="341" t="s">
        <v>540</v>
      </c>
      <c r="U86" s="328"/>
      <c r="V86" s="341">
        <v>0</v>
      </c>
      <c r="W86" s="328"/>
      <c r="X86" s="341">
        <v>0</v>
      </c>
      <c r="Y86" s="328"/>
      <c r="Z86" s="341" t="s">
        <v>540</v>
      </c>
      <c r="AA86" s="328"/>
      <c r="AB86" s="341">
        <v>0</v>
      </c>
      <c r="AC86" s="341">
        <v>0</v>
      </c>
    </row>
    <row r="87" spans="1:29" x14ac:dyDescent="0.25">
      <c r="A87" s="308"/>
      <c r="B87" s="309"/>
      <c r="C87" s="309"/>
      <c r="D87" s="309"/>
      <c r="E87" s="309"/>
      <c r="F87" s="309"/>
      <c r="G87" s="309"/>
      <c r="H87" s="309"/>
      <c r="I87" s="309"/>
      <c r="J87" s="309"/>
      <c r="K87" s="309"/>
      <c r="L87" s="308"/>
      <c r="M87" s="308"/>
    </row>
    <row r="88" spans="1:29" x14ac:dyDescent="0.25">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row>
    <row r="90" spans="1:29" x14ac:dyDescent="0.25">
      <c r="B90" s="311"/>
      <c r="C90" s="311"/>
      <c r="D90" s="311"/>
      <c r="E90" s="311"/>
      <c r="F90" s="311"/>
      <c r="G90" s="311"/>
      <c r="H90" s="311"/>
      <c r="I90" s="311"/>
      <c r="J90" s="311"/>
      <c r="K90" s="311"/>
    </row>
    <row r="92" spans="1:29" x14ac:dyDescent="0.25">
      <c r="B92" s="310"/>
      <c r="C92" s="310"/>
      <c r="D92" s="310"/>
      <c r="E92" s="310"/>
      <c r="F92" s="310"/>
      <c r="G92" s="310"/>
      <c r="H92" s="310"/>
      <c r="I92" s="310"/>
      <c r="J92" s="310"/>
      <c r="K92" s="310"/>
    </row>
    <row r="93" spans="1:29" x14ac:dyDescent="0.25">
      <c r="B93" s="312"/>
      <c r="C93" s="312"/>
      <c r="D93" s="312"/>
      <c r="E93" s="312"/>
      <c r="F93" s="312"/>
      <c r="N93" s="313"/>
    </row>
    <row r="94" spans="1:29" x14ac:dyDescent="0.25">
      <c r="B94" s="310"/>
      <c r="C94" s="310"/>
      <c r="D94" s="310"/>
      <c r="E94" s="310"/>
      <c r="F94" s="310"/>
      <c r="G94" s="310"/>
      <c r="H94" s="310"/>
      <c r="I94" s="310"/>
      <c r="J94" s="310"/>
      <c r="K94" s="310"/>
      <c r="N94" s="313"/>
    </row>
    <row r="95" spans="1:29" x14ac:dyDescent="0.25">
      <c r="B95" s="311"/>
      <c r="C95" s="311"/>
      <c r="D95" s="311"/>
      <c r="E95" s="311"/>
      <c r="F95" s="311"/>
      <c r="G95" s="311"/>
      <c r="H95" s="311"/>
      <c r="I95" s="311"/>
      <c r="J95" s="311"/>
      <c r="K95" s="311"/>
    </row>
    <row r="96" spans="1:29" x14ac:dyDescent="0.25">
      <c r="B96" s="310"/>
      <c r="C96" s="310"/>
      <c r="D96" s="310"/>
      <c r="E96" s="310"/>
      <c r="F96" s="310"/>
      <c r="G96" s="310"/>
      <c r="H96" s="310"/>
      <c r="I96" s="310"/>
      <c r="J96" s="310"/>
      <c r="K96" s="310"/>
    </row>
    <row r="97" spans="2:13" x14ac:dyDescent="0.25">
      <c r="B97" s="314"/>
      <c r="C97" s="314"/>
      <c r="D97" s="314"/>
      <c r="E97" s="314"/>
      <c r="F97" s="314"/>
      <c r="G97" s="314"/>
      <c r="H97" s="314"/>
      <c r="I97" s="314"/>
      <c r="J97" s="314"/>
      <c r="K97" s="314"/>
      <c r="L97" s="314"/>
      <c r="M97" s="314"/>
    </row>
    <row r="98" spans="2:13" x14ac:dyDescent="0.25">
      <c r="B98" s="314"/>
      <c r="C98" s="314"/>
      <c r="D98" s="314"/>
      <c r="E98" s="314"/>
      <c r="F98" s="314"/>
    </row>
    <row r="99" spans="2:13" ht="18.75" customHeight="1" x14ac:dyDescent="0.25">
      <c r="B99" s="454"/>
      <c r="C99" s="454"/>
      <c r="D99" s="454"/>
      <c r="E99" s="454"/>
      <c r="F99" s="454"/>
      <c r="G99" s="454"/>
      <c r="H99" s="332"/>
      <c r="I99" s="332"/>
      <c r="J99" s="332"/>
      <c r="K99" s="332"/>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B1" zoomScale="70" zoomScaleNormal="70" zoomScaleSheetLayoutView="85" workbookViewId="0">
      <selection activeCell="AQ26" sqref="AQ26"/>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5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35.28515625" style="16" customWidth="1"/>
    <col min="40" max="40" width="12"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6" t="str">
        <f>'6.2. Паспорт фин осв ввод'!A11:G11</f>
        <v>O_TP3300.VL.0117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6" t="str">
        <f>'6.2. Паспорт фин осв ввод'!A14:G14</f>
        <v>Реконструкция ВЛ 10 кВ с установкой дополнительного оборудования (реклоузеры 10 кВ - 35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429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440</v>
      </c>
      <c r="F22" s="486"/>
      <c r="G22" s="486"/>
      <c r="H22" s="486"/>
      <c r="I22" s="486"/>
      <c r="J22" s="486"/>
      <c r="K22" s="486"/>
      <c r="L22" s="487"/>
      <c r="M22" s="482" t="s">
        <v>49</v>
      </c>
      <c r="N22" s="482" t="s">
        <v>48</v>
      </c>
      <c r="O22" s="482" t="s">
        <v>47</v>
      </c>
      <c r="P22" s="463" t="s">
        <v>234</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131</v>
      </c>
      <c r="G23" s="466" t="s">
        <v>130</v>
      </c>
      <c r="H23" s="466" t="s">
        <v>129</v>
      </c>
      <c r="I23" s="468" t="s">
        <v>352</v>
      </c>
      <c r="J23" s="468" t="s">
        <v>353</v>
      </c>
      <c r="K23" s="468" t="s">
        <v>354</v>
      </c>
      <c r="L23" s="466" t="s">
        <v>80</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65" t="s">
        <v>13</v>
      </c>
      <c r="AG24" s="65" t="s">
        <v>12</v>
      </c>
      <c r="AH24" s="66" t="s">
        <v>2</v>
      </c>
      <c r="AI24" s="66" t="s">
        <v>11</v>
      </c>
      <c r="AJ24" s="470"/>
      <c r="AK24" s="470"/>
      <c r="AL24" s="470"/>
      <c r="AM24" s="470"/>
      <c r="AN24" s="470"/>
      <c r="AO24" s="470"/>
      <c r="AP24" s="470"/>
      <c r="AQ24" s="491"/>
      <c r="AR24" s="465"/>
      <c r="AS24" s="465"/>
      <c r="AT24" s="465"/>
      <c r="AU24" s="465"/>
      <c r="AV24" s="474"/>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8" customFormat="1" ht="63.75" x14ac:dyDescent="0.25">
      <c r="A26" s="356" t="s">
        <v>627</v>
      </c>
      <c r="B26" s="357" t="s">
        <v>628</v>
      </c>
      <c r="C26" s="357" t="s">
        <v>629</v>
      </c>
      <c r="D26" s="358">
        <v>12.202400000000001</v>
      </c>
      <c r="E26" s="359" t="s">
        <v>476</v>
      </c>
      <c r="F26" s="359" t="s">
        <v>476</v>
      </c>
      <c r="G26" s="359" t="s">
        <v>476</v>
      </c>
      <c r="H26" s="359" t="s">
        <v>476</v>
      </c>
      <c r="I26" s="359" t="s">
        <v>476</v>
      </c>
      <c r="J26" s="359" t="s">
        <v>476</v>
      </c>
      <c r="K26" s="359" t="s">
        <v>476</v>
      </c>
      <c r="L26" s="359" t="s">
        <v>476</v>
      </c>
      <c r="M26" s="357" t="s">
        <v>630</v>
      </c>
      <c r="N26" s="360" t="s">
        <v>631</v>
      </c>
      <c r="O26" s="357" t="s">
        <v>529</v>
      </c>
      <c r="P26" s="361">
        <v>88260</v>
      </c>
      <c r="Q26" s="357" t="s">
        <v>632</v>
      </c>
      <c r="R26" s="361">
        <v>88260</v>
      </c>
      <c r="S26" s="357" t="s">
        <v>633</v>
      </c>
      <c r="T26" s="357" t="s">
        <v>634</v>
      </c>
      <c r="U26" s="357">
        <v>1</v>
      </c>
      <c r="V26" s="357">
        <v>1</v>
      </c>
      <c r="W26" s="357" t="s">
        <v>635</v>
      </c>
      <c r="X26" s="361">
        <v>88260</v>
      </c>
      <c r="Y26" s="357"/>
      <c r="Z26" s="357">
        <v>1</v>
      </c>
      <c r="AA26" s="361">
        <v>88260</v>
      </c>
      <c r="AB26" s="361">
        <v>88260</v>
      </c>
      <c r="AC26" s="357" t="s">
        <v>635</v>
      </c>
      <c r="AD26" s="361">
        <v>105912</v>
      </c>
      <c r="AE26" s="361">
        <v>105912</v>
      </c>
      <c r="AF26" s="358">
        <v>32413777386</v>
      </c>
      <c r="AG26" s="357" t="s">
        <v>636</v>
      </c>
      <c r="AH26" s="357" t="s">
        <v>637</v>
      </c>
      <c r="AI26" s="357" t="s">
        <v>638</v>
      </c>
      <c r="AJ26" s="357" t="s">
        <v>639</v>
      </c>
      <c r="AK26" s="357" t="s">
        <v>640</v>
      </c>
      <c r="AL26" s="357" t="s">
        <v>641</v>
      </c>
      <c r="AM26" s="357" t="s">
        <v>642</v>
      </c>
      <c r="AN26" s="357" t="s">
        <v>640</v>
      </c>
      <c r="AO26" s="362" t="s">
        <v>643</v>
      </c>
      <c r="AP26" s="357" t="s">
        <v>644</v>
      </c>
      <c r="AQ26" s="357" t="s">
        <v>645</v>
      </c>
      <c r="AR26" s="357" t="s">
        <v>644</v>
      </c>
      <c r="AS26" s="357" t="s">
        <v>646</v>
      </c>
      <c r="AT26" s="357" t="s">
        <v>647</v>
      </c>
      <c r="AU26" s="357"/>
      <c r="AV26" s="357" t="s">
        <v>648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B27" sqref="B27"/>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0" t="str">
        <f>'1. паспорт местоположение'!A5:C5</f>
        <v>Год раскрытия информации: 2025 год</v>
      </c>
      <c r="B5" s="500"/>
      <c r="C5" s="33"/>
      <c r="D5" s="33"/>
      <c r="E5" s="33"/>
      <c r="F5" s="33"/>
      <c r="G5" s="33"/>
      <c r="H5" s="33"/>
    </row>
    <row r="6" spans="1:8" ht="18.75" x14ac:dyDescent="0.3">
      <c r="A6" s="62"/>
      <c r="B6" s="62"/>
      <c r="C6" s="62"/>
      <c r="D6" s="62"/>
      <c r="E6" s="62"/>
      <c r="F6" s="62"/>
      <c r="G6" s="62"/>
      <c r="H6" s="62"/>
    </row>
    <row r="7" spans="1:8" ht="18.75" x14ac:dyDescent="0.25">
      <c r="A7" s="425" t="s">
        <v>9</v>
      </c>
      <c r="B7" s="425"/>
      <c r="C7" s="61"/>
      <c r="D7" s="61"/>
      <c r="E7" s="61"/>
      <c r="F7" s="61"/>
      <c r="G7" s="61"/>
      <c r="H7" s="61"/>
    </row>
    <row r="8" spans="1:8" ht="18.75" x14ac:dyDescent="0.25">
      <c r="A8" s="61"/>
      <c r="B8" s="61"/>
      <c r="C8" s="61"/>
      <c r="D8" s="61"/>
      <c r="E8" s="61"/>
      <c r="F8" s="61"/>
      <c r="G8" s="61"/>
      <c r="H8" s="61"/>
    </row>
    <row r="9" spans="1:8" x14ac:dyDescent="0.25">
      <c r="A9" s="416" t="str">
        <f>'1. паспорт местоположение'!A9:C9</f>
        <v>АО "Россети Тюмень"</v>
      </c>
      <c r="B9" s="416"/>
      <c r="C9" s="59"/>
      <c r="D9" s="59"/>
      <c r="E9" s="59"/>
      <c r="F9" s="59"/>
      <c r="G9" s="59"/>
      <c r="H9" s="59"/>
    </row>
    <row r="10" spans="1:8" x14ac:dyDescent="0.25">
      <c r="A10" s="417" t="s">
        <v>8</v>
      </c>
      <c r="B10" s="417"/>
      <c r="C10" s="60"/>
      <c r="D10" s="60"/>
      <c r="E10" s="60"/>
      <c r="F10" s="60"/>
      <c r="G10" s="60"/>
      <c r="H10" s="60"/>
    </row>
    <row r="11" spans="1:8" ht="18.75" x14ac:dyDescent="0.25">
      <c r="A11" s="61"/>
      <c r="B11" s="61"/>
      <c r="C11" s="61"/>
      <c r="D11" s="61"/>
      <c r="E11" s="61"/>
      <c r="F11" s="61"/>
      <c r="G11" s="61"/>
      <c r="H11" s="61"/>
    </row>
    <row r="12" spans="1:8" ht="30.75" customHeight="1" x14ac:dyDescent="0.25">
      <c r="A12" s="416" t="str">
        <f>'7. Паспорт отчет о закупке'!A12:AV12</f>
        <v>O_TP3300.VL.0117</v>
      </c>
      <c r="B12" s="416"/>
      <c r="C12" s="59"/>
      <c r="D12" s="59"/>
      <c r="E12" s="59"/>
      <c r="F12" s="59"/>
      <c r="G12" s="59"/>
      <c r="H12" s="59"/>
    </row>
    <row r="13" spans="1:8" x14ac:dyDescent="0.25">
      <c r="A13" s="417" t="s">
        <v>7</v>
      </c>
      <c r="B13" s="417"/>
      <c r="C13" s="60"/>
      <c r="D13" s="60"/>
      <c r="E13" s="60"/>
      <c r="F13" s="60"/>
      <c r="G13" s="60"/>
      <c r="H13" s="60"/>
    </row>
    <row r="14" spans="1:8" ht="18.75" x14ac:dyDescent="0.25">
      <c r="A14" s="10"/>
      <c r="B14" s="10"/>
      <c r="C14" s="10"/>
      <c r="D14" s="10"/>
      <c r="E14" s="10"/>
      <c r="F14" s="10"/>
      <c r="G14" s="10"/>
      <c r="H14" s="10"/>
    </row>
    <row r="15" spans="1:8" ht="40.5" customHeight="1" x14ac:dyDescent="0.25">
      <c r="A15" s="497" t="str">
        <f>'7. Паспорт отчет о закупке'!A15:AV15</f>
        <v>Реконструкция ВЛ 10 кВ с установкой дополнительного оборудования (реклоузеры 10 кВ - 35 шт.)</v>
      </c>
      <c r="B15" s="497"/>
      <c r="C15" s="59"/>
      <c r="D15" s="59"/>
      <c r="E15" s="59"/>
      <c r="F15" s="59"/>
      <c r="G15" s="59"/>
      <c r="H15" s="59"/>
    </row>
    <row r="16" spans="1:8" x14ac:dyDescent="0.25">
      <c r="A16" s="417" t="s">
        <v>6</v>
      </c>
      <c r="B16" s="417"/>
      <c r="C16" s="60"/>
      <c r="D16" s="60"/>
      <c r="E16" s="60"/>
      <c r="F16" s="60"/>
      <c r="G16" s="60"/>
      <c r="H16" s="60"/>
    </row>
    <row r="17" spans="1:2" x14ac:dyDescent="0.25">
      <c r="B17" s="36"/>
    </row>
    <row r="18" spans="1:2" ht="33.75" customHeight="1" x14ac:dyDescent="0.25">
      <c r="A18" s="498" t="s">
        <v>430</v>
      </c>
      <c r="B18" s="499"/>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5" t="str">
        <f>'3.3 паспорт описание'!C24</f>
        <v>Реклоузер 10 кВ 35 шт.</v>
      </c>
    </row>
    <row r="25" spans="1:2" ht="16.5" thickBot="1" x14ac:dyDescent="0.3">
      <c r="A25" s="41" t="s">
        <v>313</v>
      </c>
      <c r="B25" s="39">
        <v>2026</v>
      </c>
    </row>
    <row r="26" spans="1:2" ht="16.5" thickBot="1" x14ac:dyDescent="0.3">
      <c r="A26" s="42" t="s">
        <v>314</v>
      </c>
      <c r="B26" s="43" t="s">
        <v>524</v>
      </c>
    </row>
    <row r="27" spans="1:2" ht="29.25" thickBot="1" x14ac:dyDescent="0.3">
      <c r="A27" s="50" t="s">
        <v>539</v>
      </c>
      <c r="B27" s="89">
        <v>116.01242201758546</v>
      </c>
    </row>
    <row r="28" spans="1:2" ht="30.75" thickBot="1" x14ac:dyDescent="0.3">
      <c r="A28" s="45" t="s">
        <v>315</v>
      </c>
      <c r="B28" s="45" t="s">
        <v>649</v>
      </c>
    </row>
    <row r="29" spans="1:2" ht="28.5" x14ac:dyDescent="0.25">
      <c r="A29" s="242" t="s">
        <v>316</v>
      </c>
      <c r="B29" s="243"/>
    </row>
    <row r="30" spans="1:2" ht="28.5" x14ac:dyDescent="0.25">
      <c r="A30" s="244" t="s">
        <v>317</v>
      </c>
      <c r="B30" s="245"/>
    </row>
    <row r="31" spans="1:2" x14ac:dyDescent="0.25">
      <c r="A31" s="246" t="s">
        <v>318</v>
      </c>
      <c r="B31" s="247"/>
    </row>
    <row r="32" spans="1:2" ht="29.25" thickBot="1" x14ac:dyDescent="0.3">
      <c r="A32" s="248" t="s">
        <v>513</v>
      </c>
      <c r="B32" s="249"/>
    </row>
    <row r="33" spans="1:2" ht="30" x14ac:dyDescent="0.25">
      <c r="A33" s="337" t="s">
        <v>538</v>
      </c>
      <c r="B33" s="251"/>
    </row>
    <row r="34" spans="1:2" x14ac:dyDescent="0.25">
      <c r="A34" s="252" t="s">
        <v>319</v>
      </c>
      <c r="B34" s="253">
        <v>0</v>
      </c>
    </row>
    <row r="35" spans="1:2" x14ac:dyDescent="0.25">
      <c r="A35" s="252" t="s">
        <v>320</v>
      </c>
      <c r="B35" s="254"/>
    </row>
    <row r="36" spans="1:2" x14ac:dyDescent="0.25">
      <c r="A36" s="252" t="s">
        <v>321</v>
      </c>
      <c r="B36" s="254"/>
    </row>
    <row r="37" spans="1:2" ht="29.25" thickBot="1" x14ac:dyDescent="0.3">
      <c r="A37" s="248" t="s">
        <v>514</v>
      </c>
      <c r="B37" s="249">
        <v>0</v>
      </c>
    </row>
    <row r="38" spans="1:2" x14ac:dyDescent="0.25">
      <c r="A38" s="252" t="s">
        <v>515</v>
      </c>
      <c r="B38" s="253" t="s">
        <v>457</v>
      </c>
    </row>
    <row r="39" spans="1:2" x14ac:dyDescent="0.25">
      <c r="A39" s="252" t="s">
        <v>319</v>
      </c>
      <c r="B39" s="253" t="s">
        <v>457</v>
      </c>
    </row>
    <row r="40" spans="1:2" x14ac:dyDescent="0.25">
      <c r="A40" s="252" t="s">
        <v>320</v>
      </c>
      <c r="B40" s="253" t="s">
        <v>457</v>
      </c>
    </row>
    <row r="41" spans="1:2" x14ac:dyDescent="0.25">
      <c r="A41" s="252" t="s">
        <v>321</v>
      </c>
      <c r="B41" s="253" t="s">
        <v>457</v>
      </c>
    </row>
    <row r="42" spans="1:2" ht="29.25" thickBot="1" x14ac:dyDescent="0.3">
      <c r="A42" s="248" t="s">
        <v>516</v>
      </c>
      <c r="B42" s="249">
        <v>0</v>
      </c>
    </row>
    <row r="43" spans="1:2" ht="30" x14ac:dyDescent="0.25">
      <c r="A43" s="250" t="s">
        <v>520</v>
      </c>
      <c r="B43" s="251">
        <v>0</v>
      </c>
    </row>
    <row r="44" spans="1:2" x14ac:dyDescent="0.25">
      <c r="A44" s="252" t="s">
        <v>319</v>
      </c>
      <c r="B44" s="253">
        <v>0</v>
      </c>
    </row>
    <row r="45" spans="1:2" x14ac:dyDescent="0.25">
      <c r="A45" s="252" t="s">
        <v>320</v>
      </c>
      <c r="B45" s="254">
        <v>0</v>
      </c>
    </row>
    <row r="46" spans="1:2" x14ac:dyDescent="0.25">
      <c r="A46" s="252" t="s">
        <v>321</v>
      </c>
      <c r="B46" s="254">
        <v>0</v>
      </c>
    </row>
    <row r="47" spans="1:2" ht="29.25" thickBot="1" x14ac:dyDescent="0.3">
      <c r="A47" s="248" t="s">
        <v>322</v>
      </c>
      <c r="B47" s="255" t="s">
        <v>457</v>
      </c>
    </row>
    <row r="48" spans="1:2" x14ac:dyDescent="0.25">
      <c r="A48" s="252" t="s">
        <v>318</v>
      </c>
      <c r="B48" s="253" t="s">
        <v>457</v>
      </c>
    </row>
    <row r="49" spans="1:2" x14ac:dyDescent="0.25">
      <c r="A49" s="252" t="s">
        <v>517</v>
      </c>
      <c r="B49" s="253" t="s">
        <v>457</v>
      </c>
    </row>
    <row r="50" spans="1:2" x14ac:dyDescent="0.25">
      <c r="A50" s="252" t="s">
        <v>518</v>
      </c>
      <c r="B50" s="253" t="s">
        <v>457</v>
      </c>
    </row>
    <row r="51" spans="1:2" ht="30" x14ac:dyDescent="0.25">
      <c r="A51" s="252" t="s">
        <v>519</v>
      </c>
      <c r="B51" s="253" t="s">
        <v>457</v>
      </c>
    </row>
    <row r="52" spans="1:2" ht="16.5" thickBot="1" x14ac:dyDescent="0.3">
      <c r="A52" s="248" t="s">
        <v>323</v>
      </c>
      <c r="B52" s="256"/>
    </row>
    <row r="53" spans="1:2" ht="16.5" thickBot="1" x14ac:dyDescent="0.3">
      <c r="A53" s="248" t="s">
        <v>324</v>
      </c>
      <c r="B53" s="257"/>
    </row>
    <row r="54" spans="1:2" ht="16.5" thickBot="1" x14ac:dyDescent="0.3">
      <c r="A54" s="248" t="s">
        <v>325</v>
      </c>
      <c r="B54" s="256"/>
    </row>
    <row r="55" spans="1:2" ht="16.5" thickBot="1" x14ac:dyDescent="0.3">
      <c r="A55" s="248" t="s">
        <v>326</v>
      </c>
      <c r="B55" s="257"/>
    </row>
    <row r="56" spans="1:2" x14ac:dyDescent="0.25">
      <c r="A56" s="44" t="s">
        <v>327</v>
      </c>
      <c r="B56" s="46"/>
    </row>
    <row r="57" spans="1:2" x14ac:dyDescent="0.25">
      <c r="A57" s="48" t="s">
        <v>328</v>
      </c>
      <c r="B57" s="48" t="s">
        <v>521</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t="s">
        <v>650</v>
      </c>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549</v>
      </c>
    </row>
    <row r="68" spans="1:2" ht="39" customHeight="1" thickBot="1" x14ac:dyDescent="0.3">
      <c r="A68" s="41" t="s">
        <v>338</v>
      </c>
      <c r="B68" s="63"/>
    </row>
    <row r="69" spans="1:2" ht="16.5" thickBot="1" x14ac:dyDescent="0.3">
      <c r="A69" s="48" t="s">
        <v>339</v>
      </c>
      <c r="B69" s="338">
        <f>'6.1. Паспорт сетевой график'!H40</f>
        <v>45527</v>
      </c>
    </row>
    <row r="70" spans="1:2" ht="16.5" thickBot="1" x14ac:dyDescent="0.3">
      <c r="A70" s="48" t="s">
        <v>340</v>
      </c>
      <c r="B70" s="53" t="s">
        <v>476</v>
      </c>
    </row>
    <row r="71" spans="1:2" ht="16.5" thickBot="1" x14ac:dyDescent="0.3">
      <c r="A71" s="48" t="s">
        <v>341</v>
      </c>
      <c r="B71" s="53"/>
    </row>
    <row r="72" spans="1:2" ht="29.25" thickBot="1" x14ac:dyDescent="0.3">
      <c r="A72" s="52" t="s">
        <v>342</v>
      </c>
      <c r="B72" s="47" t="s">
        <v>650</v>
      </c>
    </row>
    <row r="73" spans="1:2" ht="28.5" customHeight="1" x14ac:dyDescent="0.25">
      <c r="A73" s="44" t="s">
        <v>343</v>
      </c>
      <c r="B73" s="494" t="s">
        <v>480</v>
      </c>
    </row>
    <row r="74" spans="1:2" x14ac:dyDescent="0.25">
      <c r="A74" s="48" t="s">
        <v>344</v>
      </c>
      <c r="B74" s="495"/>
    </row>
    <row r="75" spans="1:2" x14ac:dyDescent="0.25">
      <c r="A75" s="48" t="s">
        <v>345</v>
      </c>
      <c r="B75" s="495"/>
    </row>
    <row r="76" spans="1:2" x14ac:dyDescent="0.25">
      <c r="A76" s="48" t="s">
        <v>346</v>
      </c>
      <c r="B76" s="495"/>
    </row>
    <row r="77" spans="1:2" x14ac:dyDescent="0.25">
      <c r="A77" s="48" t="s">
        <v>347</v>
      </c>
      <c r="B77" s="495"/>
    </row>
    <row r="78" spans="1:2" ht="16.5" thickBot="1" x14ac:dyDescent="0.3">
      <c r="A78" s="54" t="s">
        <v>348</v>
      </c>
      <c r="B78" s="496"/>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2025-11-04T12:08:10Z</dcterms:modified>
</cp:coreProperties>
</file>