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TP3400.VL.009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c r="G37" i="16"/>
  <c r="H37" i="16"/>
  <c r="G35" i="16"/>
  <c r="G42" i="16"/>
  <c r="H42" i="16"/>
  <c r="G49" i="16"/>
  <c r="H49" i="16"/>
  <c r="G50" i="16"/>
  <c r="G53" i="16"/>
  <c r="A15" i="31" l="1"/>
  <c r="A12" i="31"/>
  <c r="A9" i="31"/>
  <c r="A5" i="31"/>
  <c r="A15" i="14"/>
  <c r="A12" i="14"/>
  <c r="A5" i="14"/>
  <c r="B22" i="22" l="1"/>
  <c r="C27" i="6" l="1"/>
  <c r="A9" i="22" l="1"/>
  <c r="A9" i="5"/>
  <c r="A8" i="27"/>
  <c r="A9" i="16"/>
  <c r="A9" i="10"/>
  <c r="A8" i="17"/>
  <c r="A9" i="6"/>
  <c r="A10" i="13"/>
  <c r="A8" i="12"/>
  <c r="A4" i="27" l="1"/>
  <c r="B24" i="22" l="1"/>
  <c r="A15" i="16" l="1"/>
  <c r="A12" i="6" l="1"/>
  <c r="A11" i="12" l="1"/>
  <c r="A13" i="13" s="1"/>
  <c r="A11" i="17" l="1"/>
  <c r="A12" i="10" s="1"/>
  <c r="A15" i="6"/>
  <c r="A14" i="17" s="1"/>
  <c r="A15" i="10" s="1"/>
  <c r="A16" i="13"/>
  <c r="A14" i="12"/>
  <c r="A12" i="16" l="1"/>
  <c r="A11" i="27" s="1"/>
  <c r="A12" i="5" s="1"/>
  <c r="A12" i="22" s="1"/>
  <c r="A14" i="27"/>
  <c r="A15" i="5" s="1"/>
  <c r="A15" i="22" s="1"/>
  <c r="B21" i="22" s="1"/>
  <c r="G47" i="16" l="1"/>
  <c r="A5" i="22"/>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<sst xmlns="http://schemas.openxmlformats.org/spreadsheetml/2006/main" count="1202" uniqueCount="597">
  <si>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</si>
  <si>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</si>
  <si>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</si>
  <si>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</si>
  <si>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</si>
  <si>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</si>
  <si>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</si>
  <si>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</si>
  <si>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</si>
  <si>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</si>
  <si>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</si>
  <si>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</si>
  <si>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</si>
  <si>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</si>
  <si>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</si>
  <si>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</si>
  <si>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</si>
  <si>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</si>
  <si>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</si>
  <si>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</si>
  <si>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</si>
  <si>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</si>
  <si>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</si>
  <si>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</si>
  <si>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</si>
  <si>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</si>
  <si>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</si>
  <si>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</si>
  <si>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</si>
  <si>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</si>
  <si>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</si>
  <si>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</si>
  <si>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</si>
  <si>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</si>
  <si>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</si>
  <si>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</si>
  <si>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</si>
  <si>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</si>
  <si>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</si>
  <si>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</si>
  <si>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</si>
  <si>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</si>
  <si>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</si>
  <si>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</si>
  <si>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</si>
  <si>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</si>
  <si>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</si>
  <si>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</si>
  <si>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</si>
  <si>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</si>
  <si>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</si>
  <si>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</si>
  <si>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</si>
  <si>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</si>
  <si>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</si>
  <si>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</si>
  <si>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</si>
  <si>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</si>
  <si>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</si>
  <si>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</si>
  <si>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</si>
  <si>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</si>
  <si>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</si>
  <si>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</si>
  <si>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</si>
  <si>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</si>
  <si>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</si>
  <si>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</si>
  <si>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</si>
  <si>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</si>
  <si>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</si>
  <si>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</si>
  <si>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</si>
  <si>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</si>
  <si>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</si>
  <si>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</si>
  <si>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</si>
  <si>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</si>
  <si>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</si>
  <si>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</si>
  <si>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</si>
  <si>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</si>
  <si>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</si>
  <si>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</si>
  <si>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</si>
  <si>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</si>
  <si>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</si>
  <si>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</si>
  <si>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</si>
  <si>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</si>
  <si>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</si>
  <si>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</si>
  <si>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</si>
  <si>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</si>
  <si>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</si>
  <si>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</si>
  <si>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</si>
  <si>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</si>
  <si>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</si>
  <si>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</si>
  <si>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</si>
  <si>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</si>
  <si>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</si>
  <si>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</si>
  <si>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</si>
  <si>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</si>
  <si>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</si>
  <si>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</si>
  <si>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</si>
  <si>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</si>
  <si>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</si>
  <si>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</si>
  <si>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</si>
  <si>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</si>
  <si>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</si>
  <si>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</si>
  <si>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</si>
  <si>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</si>
  <si>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</si>
  <si>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</si>
  <si>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</si>
  <si>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</si>
  <si>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</si>
  <si>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</si>
  <si>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</si>
  <si>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</si>
  <si>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</si>
  <si>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</si>
  <si>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</si>
  <si>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</si>
  <si>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</si>
  <si>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</si>
  <si>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</si>
  <si>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</si>
  <si>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</si>
  <si>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</si>
  <si>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</si>
  <si>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</si>
  <si>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</si>
  <si>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</si>
  <si>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</si>
  <si>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</si>
  <si>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</si>
  <si>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</si>
  <si>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</si>
  <si>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</si>
  <si>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</si>
  <si>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</si>
  <si>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</si>
  <si>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</si>
  <si>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</si>
  <si>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</si>
  <si>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</si>
  <si>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</si>
  <si>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</si>
  <si>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</si>
  <si>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</si>
  <si>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</si>
  <si>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</si>
  <si>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</si>
  <si>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</si>
  <si>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</si>
  <si>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</si>
  <si>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</si>
  <si>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</si>
  <si>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</si>
  <si>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</si>
  <si>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</si>
  <si>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</si>
  <si>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</si>
  <si>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</si>
  <si>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</si>
  <si>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</si>
  <si>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</si>
  <si>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</si>
  <si>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</si>
  <si>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</si>
  <si>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</si>
  <si>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</si>
  <si>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</si>
  <si>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</si>
  <si>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</si>
  <si>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</si>
  <si>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</si>
  <si>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</si>
  <si>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</si>
  <si>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</si>
  <si>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</si>
  <si>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</si>
  <si>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</si>
  <si>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</si>
  <si>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</si>
  <si>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</si>
  <si>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</si>
  <si>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</si>
  <si>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</si>
  <si>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</si>
  <si>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</si>
  <si>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</si>
  <si>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</si>
  <si>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</si>
  <si>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</si>
  <si>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</si>
  <si>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</si>
  <si>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</si>
  <si>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</si>
  <si>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</si>
  <si>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</si>
  <si>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</si>
  <si>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</si>
  <si>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</si>
  <si>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</si>
  <si>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</si>
  <si>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</si>
  <si>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</si>
  <si>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</si>
  <si>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</si>
  <si>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</si>
  <si>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</si>
  <si>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</si>
  <si>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</si>
  <si>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</si>
  <si>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</si>
  <si>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</si>
  <si>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</si>
  <si>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</si>
  <si>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</si>
  <si>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</si>
  <si>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</si>
  <si>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</si>
  <si>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</si>
  <si>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</si>
  <si>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</si>
  <si>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</si>
  <si>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</si>
  <si>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</si>
  <si>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</si>
  <si>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</si>
  <si>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</si>
  <si>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</si>
  <si>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</si>
  <si>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</si>
  <si>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</si>
  <si>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</si>
  <si>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</si>
  <si>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</si>
  <si>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</si>
  <si>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</si>
  <si>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</si>
  <si>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</si>
  <si>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</si>
  <si>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</si>
  <si>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</si>
  <si>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</si>
  <si>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</si>
  <si>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</si>
  <si>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</si>
  <si>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</si>
  <si>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</si>
  <si>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</si>
  <si>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</si>
  <si>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</si>
  <si>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</si>
  <si>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</si>
  <si>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</si>
  <si>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</si>
  <si>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</si>
  <si>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</si>
  <si>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</si>
  <si>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</si>
  <si>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</si>
  <si>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</si>
  <si>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</si>
  <si>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</si>
  <si>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</si>
  <si>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</si>
  <si>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</si>
  <si>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</si>
  <si>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</si>
  <si>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</si>
  <si>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</si>
  <si>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</si>
  <si>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</si>
  <si>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</si>
  <si>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</si>
  <si>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</si>
  <si>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</si>
  <si>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</si>
  <si>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</si>
  <si>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</si>
  <si>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</si>
  <si>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</si>
  <si>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</si>
  <si>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</si>
  <si>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</si>
  <si>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</si>
  <si>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</si>
  <si>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</si>
  <si>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</si>
  <si>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</si>
  <si>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</si>
  <si>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</si>
  <si>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</si>
  <si>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</si>
  <si>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</si>
  <si>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</si>
  <si>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</si>
  <si>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</si>
  <si>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</si>
  <si>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</si>
  <si>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</si>
  <si>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</si>
  <si>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</si>
  <si>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</si>
  <si>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</si>
  <si>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</si>
  <si>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</si>
  <si>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</si>
  <si>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</si>
  <si>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</si>
  <si>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</si>
  <si>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</si>
  <si>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</si>
  <si>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</si>
  <si>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</si>
  <si>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</si>
  <si>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</si>
  <si>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</si>
  <si>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</si>
  <si>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</si>
  <si>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</si>
  <si>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</si>
  <si>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</si>
  <si>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</si>
  <si>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</si>
  <si>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</si>
  <si>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</si>
  <si>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</si>
  <si>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</si>
  <si>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</si>
  <si>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</si>
  <si>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</si>
  <si>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</si>
  <si>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</si>
  <si>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</si>
  <si>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</si>
  <si>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</si>
  <si>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</si>
  <si>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</si>
  <si>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</si>
  <si>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</si>
  <si>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</si>
  <si>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</si>
  <si>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</si>
  <si>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</si>
  <si>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</si>
  <si>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</si>
  <si>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</si>
  <si>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</si>
  <si>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</si>
  <si>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</si>
  <si>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</si>
  <si>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</si>
  <si>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</si>
  <si>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</si>
  <si>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</si>
  <si>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</si>
  <si>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</si>
  <si>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</si>
  <si>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</si>
  <si>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</si>
  <si>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</si>
  <si>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</si>
  <si>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</si>
  <si>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</si>
  <si>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</si>
  <si>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</si>
  <si>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</si>
  <si>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</si>
  <si>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</si>
  <si>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</si>
  <si>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</si>
  <si>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</si>
  <si>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</si>
  <si>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</si>
  <si>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</si>
  <si>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</si>
  <si>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</si>
  <si>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</si>
  <si>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</si>
  <si>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</si>
  <si>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</si>
  <si>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</si>
  <si>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</si>
  <si>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</si>
  <si>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</si>
  <si>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</si>
  <si>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</si>
  <si>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</si>
  <si>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</si>
  <si>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</si>
  <si>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</si>
  <si>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</si>
  <si>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</si>
  <si>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</si>
  <si>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</si>
  <si>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</si>
  <si>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</si>
  <si>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</si>
  <si>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</si>
  <si>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</si>
  <si>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</si>
  <si>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</si>
  <si>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</si>
  <si>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</si>
  <si>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</si>
  <si>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</si>
  <si>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</si>
  <si>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</si>
  <si>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</si>
  <si>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</si>
  <si>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</si>
  <si>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</si>
  <si>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</si>
  <si>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</si>
  <si>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</si>
  <si>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</si>
  <si>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</si>
  <si>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</si>
  <si>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</si>
  <si>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</si>
  <si>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</si>
  <si>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</si>
  <si>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</si>
  <si>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</si>
  <si>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</si>
  <si>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</si>
  <si>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</si>
  <si>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</si>
  <si>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</si>
  <si>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</si>
  <si>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</si>
  <si>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</si>
  <si>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</si>
  <si>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</si>
  <si>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</si>
  <si>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</si>
  <si>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</si>
  <si>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</si>
  <si>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</si>
  <si>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</si>
  <si>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</si>
  <si>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Сметная стоимость проекта с НДС, млн. руб.</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</si>
  <si>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</si>
  <si>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</si>
  <si>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</si>
  <si>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</si>
  <si>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</si>
  <si>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</si>
  <si>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</si>
  <si>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</si>
  <si>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</si>
  <si>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</si>
  <si>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</si>
  <si>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</si>
  <si>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</si>
  <si>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</si>
  <si>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</si>
  <si>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</si>
  <si>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</si>
  <si>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</si>
  <si>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</si>
  <si>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</si>
  <si>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</si>
  <si>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</si>
  <si>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</si>
  <si>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</si>
  <si>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</si>
  <si>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</si>
  <si>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</si>
  <si>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</si>
  <si>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</si>
  <si>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</si>
  <si>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</si>
  <si>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</si>
  <si>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</si>
  <si>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</si>
  <si>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</si>
  <si>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</si>
  <si>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</si>
  <si>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</si>
  <si>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</si>
  <si>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</si>
  <si>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</si>
  <si>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</si>
  <si>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</si>
  <si>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</si>
  <si>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</si>
  <si>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</si>
  <si>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</si>
  <si>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</si>
  <si>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</si>
  <si>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</si>
  <si>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</si>
  <si>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</si>
  <si>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</si>
  <si>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</si>
  <si>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продлено на 5 лет</t>
  </si>
  <si>
    <t>ВЛ 0,4 кВ №2 от ТП-558 н.п. Емуртла</t>
  </si>
  <si>
    <t>ЗКТП 10/0,4 кВ №558 н.п. Емуртла</t>
  </si>
  <si>
    <t>1983</t>
  </si>
  <si>
    <t xml:space="preserve">ВЛ 10кВ Емуртла отпайка на ТП-558 </t>
  </si>
  <si>
    <t>ВЛ 10 кВ Кашаир от ПС Емуртла</t>
  </si>
  <si>
    <t>1шт.</t>
  </si>
  <si>
    <t>КТП-ТВ 10/0,4 кВ №558 н.п. Емуртла</t>
  </si>
  <si>
    <t>ЗВЛ</t>
  </si>
  <si>
    <t>дерево на ж/б приставке</t>
  </si>
  <si>
    <t>Акт ТО от 30.06.2020г.</t>
  </si>
  <si>
    <t>Акт ТО от 09.09.2019г.</t>
  </si>
  <si>
    <t>ж/б</t>
  </si>
  <si>
    <t>1/3</t>
  </si>
  <si>
    <t>ВЛИ</t>
  </si>
  <si>
    <t>ВЛ</t>
  </si>
  <si>
    <t>ВЛ 0,4 кВ №1 от ТП-558 н.п. Емуртла</t>
  </si>
  <si>
    <t>Участок опор №1-10 ВЛ 0,4 кВ №1 от ТП-558 н.п. Емуртла</t>
  </si>
  <si>
    <t>Участок опор: №1-4 ВЛ 0,4 кВ №1 от ТП-558 н.п. Емуртла
№1-9 ВЛ 0,4 кВ №2,3 от ТП-558 н.п. Емуртла
№1-5 ВЛ 0,4 кВ №4 от ТП-558 н.п. Емуртла</t>
  </si>
  <si>
    <t>Акт ТО ТП от 09.09.2019г.</t>
  </si>
  <si>
    <t>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</si>
  <si>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ТП 10/0.4 кВ; ВЛ 0.4 кВ</t>
  </si>
  <si>
    <t>этапность не предусмотрена</t>
  </si>
  <si>
    <t xml:space="preserve">0,444244 млн.руб./км (ВЛ 0.4 кВ); </t>
  </si>
  <si>
    <t>Расчет стоимости</t>
  </si>
  <si>
    <t>Упоровский район</t>
  </si>
  <si>
    <t>O_TP3400.VL.0090</t>
  </si>
  <si>
    <t>Год 2025</t>
  </si>
  <si>
    <t>Год 2026</t>
  </si>
  <si>
    <t>Год 2027</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</si>
  <si>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</si>
  <si>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</si>
  <si>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</si>
  <si>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</si>
  <si>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</si>
  <si>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</si>
  <si>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</si>
  <si>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</si>
  <si>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</si>
  <si>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</si>
  <si>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</si>
  <si>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</si>
  <si>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</si>
  <si>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</si>
  <si>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</si>
  <si>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</si>
  <si>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</si>
  <si>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</si>
  <si>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</si>
  <si>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</si>
  <si>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</si>
  <si>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</si>
  <si>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</si>
  <si>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</si>
  <si>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ТПиР</t>
  </si>
  <si>
    <t>Тюменская область</t>
  </si>
  <si>
    <t>Год 2028</t>
  </si>
  <si>
    <t>Реконструкция ВЛ 10 кВ н.п. Емуртла Упоровского РЭС Южного ТПО (замена ВЛ 10 кВ на КЛ 10 кВ протяженностью 1*0,095 км)</t>
  </si>
  <si>
    <t>ПИР выполняется хозспособом</t>
  </si>
  <si>
    <t>2023.1156</t>
  </si>
  <si>
    <t>Филиал АО "Россети Тюмень" Тюменские электрические сети</t>
  </si>
  <si>
    <t>Прочие закупки</t>
  </si>
  <si>
    <t>Прочие</t>
  </si>
  <si>
    <t>Оказание транспортных услуг пассажирским и промышленным транспортом для филиала АО "Россети Тюмень" Тюменские электрические сети</t>
  </si>
  <si>
    <t>ИА АО "Россети Тюмень"</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</si>
  <si>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</si>
  <si>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</si>
  <si>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</si>
  <si>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</si>
  <si>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</si>
  <si>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</si>
  <si>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</si>
  <si>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</si>
  <si>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</si>
  <si>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</si>
  <si>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</si>
  <si>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</si>
  <si>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</si>
  <si>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</si>
  <si>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</si>
  <si>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</si>
  <si>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</si>
  <si>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Закупка проведена по нескольким объектам ИПР, по результатам которой заключен договор на 545.608.096,94 руб. с НДС. Объем договора на данный объект составляет 236.517,86 руб. с НДС.</t>
  </si>
  <si>
    <t>Год раскрытия информации: 2025 год</t>
  </si>
  <si>
    <t>Реализацию проекта планируется осуществить путем выноса участка ВЛ 10кВ Кашаир, участка ВЛ 0,4кВ и ТП-558 н.п. Емуртла с территории Школы Упоровского района. Представление об устранении нарушении закона Прокуратуры Упоровского района Тюменской области от 25.05.2023 №70-2023 в части п.29, 538 Правил технической эксплуатации электрических станций и сетей, п.2.4.95, п.2.5.216 Правил устройства электроустановок.</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</si>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</sst>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0"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top"/>
    </xf>
    <xf numFmtId="0" fontId="11" fillId="0" borderId="0" xfId="62" applyFont="1" applyBorder="1" applyAlignment="1">
      <alignment horizontal="center" vertical="center" wrapText="1"/>
    </xf>
    <xf numFmtId="14" fontId="68" fillId="24" borderId="0" xfId="0" applyNumberFormat="1" applyFont="1" applyFill="1" applyBorder="1" applyAlignment="1">
      <alignment horizontal="center" vertical="center"/>
    </xf>
    <xf numFmtId="169" fontId="68"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46" fillId="0" borderId="0" xfId="62" applyFont="1" applyAlignment="1">
      <alignment horizontal="left"/>
    </xf>
    <xf numFmtId="0" fontId="46" fillId="0" borderId="1" xfId="62" applyFont="1" applyBorder="1" applyAlignment="1">
      <alignment horizontal="center" vertical="center"/>
    </xf>
    <xf numFmtId="49" fontId="69" fillId="0" borderId="1" xfId="0" applyNumberFormat="1" applyFont="1" applyBorder="1" applyAlignment="1">
      <alignment horizontal="center" vertical="center" wrapText="1"/>
    </xf>
    <xf numFmtId="49" fontId="46" fillId="0" borderId="0" xfId="62" applyNumberFormat="1" applyFont="1" applyAlignment="1">
      <alignment horizontal="left"/>
    </xf>
    <xf numFmtId="0" fontId="46" fillId="0" borderId="0" xfId="62" applyFont="1" applyAlignment="1">
      <alignment horizontal="left" wrapText="1"/>
    </xf>
    <xf numFmtId="0" fontId="69" fillId="24" borderId="1" xfId="0" applyFont="1" applyFill="1" applyBorder="1" applyAlignment="1">
      <alignment horizontal="center" vertical="center" wrapText="1"/>
    </xf>
    <xf numFmtId="0" fontId="11" fillId="24" borderId="1" xfId="10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49" fontId="11" fillId="24" borderId="1" xfId="100" applyNumberFormat="1" applyFont="1" applyFill="1" applyBorder="1" applyAlignment="1">
      <alignment horizontal="center" vertical="center" wrapText="1"/>
    </xf>
    <xf numFmtId="0" fontId="42" fillId="0" borderId="33" xfId="2" applyFont="1" applyFill="1" applyBorder="1" applyAlignment="1">
      <alignment horizontal="justify"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0" fillId="24" borderId="0" xfId="1" applyFont="1" applyFill="1" applyAlignment="1"/>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11" fillId="0" borderId="1" xfId="98" applyNumberFormat="1" applyFont="1" applyFill="1" applyBorder="1" applyAlignment="1">
      <alignment horizontal="right" wrapText="1"/>
    </xf>
    <xf numFmtId="0" fontId="41" fillId="25" borderId="26"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9" fillId="0" borderId="0" xfId="1" applyFont="1" applyFill="1" applyAlignment="1">
      <alignment horizontal="center" vertical="center" wrapText="1"/>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2" fillId="0" borderId="47"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47"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4"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49" xfId="50" applyFont="1" applyBorder="1" applyAlignment="1">
      <alignment vertical="center"/>
    </xf>
    <xf numFmtId="0" fontId="74" fillId="0" borderId="48" xfId="50" applyFont="1" applyBorder="1" applyAlignment="1">
      <alignment vertical="center"/>
    </xf>
    <xf numFmtId="0" fontId="74" fillId="0" borderId="5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2" fillId="0" borderId="48"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AB-4FC7-9DD0-AE53099AE9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AB-4FC7-9DD0-AE53099AE9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row r="1">
          <cell r="B1">
            <v>0</v>
          </cell>
        </row>
      </sheetData>
      <sheetData sheetId="1851"/>
      <sheetData sheetId="1852"/>
      <sheetData sheetId="1853">
        <row r="1">
          <cell r="B1">
            <v>0</v>
          </cell>
        </row>
      </sheetData>
      <sheetData sheetId="1854"/>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13" customFormat="1" ht="18.75" customHeight="1" x14ac:dyDescent="0.2">
      <c r="A1" s="212"/>
      <c r="C1" s="214" t="s">
        <v>69</v>
      </c>
    </row>
    <row r="2" spans="1:22" s="213" customFormat="1" ht="18.75" customHeight="1" x14ac:dyDescent="0.3">
      <c r="A2" s="212"/>
      <c r="C2" s="215" t="s">
        <v>10</v>
      </c>
    </row>
    <row r="3" spans="1:22" s="213" customFormat="1" ht="18.75" x14ac:dyDescent="0.3">
      <c r="A3" s="216"/>
      <c r="C3" s="215" t="s">
        <v>68</v>
      </c>
    </row>
    <row r="4" spans="1:22" s="213" customFormat="1" ht="18.75" x14ac:dyDescent="0.3">
      <c r="A4" s="216"/>
      <c r="H4" s="215"/>
    </row>
    <row r="5" spans="1:22" s="213" customFormat="1" ht="15.75" x14ac:dyDescent="0.25">
      <c r="A5" s="315" t="s">
        <v>590</v>
      </c>
      <c r="B5" s="315"/>
      <c r="C5" s="315"/>
      <c r="D5" s="217"/>
      <c r="E5" s="217"/>
      <c r="F5" s="217"/>
      <c r="G5" s="217"/>
      <c r="H5" s="217"/>
      <c r="I5" s="217"/>
      <c r="J5" s="217"/>
    </row>
    <row r="6" spans="1:22" s="213" customFormat="1" ht="18.75" x14ac:dyDescent="0.3">
      <c r="A6" s="216"/>
      <c r="H6" s="215"/>
    </row>
    <row r="7" spans="1:22" s="213" customFormat="1" ht="18.75" x14ac:dyDescent="0.2">
      <c r="A7" s="319" t="s">
        <v>9</v>
      </c>
      <c r="B7" s="319"/>
      <c r="C7" s="319"/>
      <c r="D7" s="218"/>
      <c r="E7" s="218"/>
      <c r="F7" s="218"/>
      <c r="G7" s="218"/>
      <c r="H7" s="218"/>
      <c r="I7" s="218"/>
      <c r="J7" s="218"/>
      <c r="K7" s="218"/>
      <c r="L7" s="218"/>
      <c r="M7" s="218"/>
      <c r="N7" s="218"/>
      <c r="O7" s="218"/>
      <c r="P7" s="218"/>
      <c r="Q7" s="218"/>
      <c r="R7" s="218"/>
      <c r="S7" s="218"/>
      <c r="T7" s="218"/>
      <c r="U7" s="218"/>
      <c r="V7" s="218"/>
    </row>
    <row r="8" spans="1:22" s="213"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213" customFormat="1" ht="18.75" x14ac:dyDescent="0.2">
      <c r="A9" s="320" t="s">
        <v>458</v>
      </c>
      <c r="B9" s="320"/>
      <c r="C9" s="320"/>
      <c r="D9" s="220"/>
      <c r="E9" s="220"/>
      <c r="F9" s="220"/>
      <c r="G9" s="220"/>
      <c r="H9" s="220"/>
      <c r="I9" s="218"/>
      <c r="J9" s="218"/>
      <c r="K9" s="218"/>
      <c r="L9" s="218"/>
      <c r="M9" s="218"/>
      <c r="N9" s="218"/>
      <c r="O9" s="218"/>
      <c r="P9" s="218"/>
      <c r="Q9" s="218"/>
      <c r="R9" s="218"/>
      <c r="S9" s="218"/>
      <c r="T9" s="218"/>
      <c r="U9" s="218"/>
      <c r="V9" s="218"/>
    </row>
    <row r="10" spans="1:22" s="213" customFormat="1" ht="18.75" x14ac:dyDescent="0.2">
      <c r="A10" s="321" t="s">
        <v>8</v>
      </c>
      <c r="B10" s="321"/>
      <c r="C10" s="321"/>
      <c r="D10" s="221"/>
      <c r="E10" s="221"/>
      <c r="F10" s="221"/>
      <c r="G10" s="221"/>
      <c r="H10" s="221"/>
      <c r="I10" s="218"/>
      <c r="J10" s="218"/>
      <c r="K10" s="218"/>
      <c r="L10" s="218"/>
      <c r="M10" s="218"/>
      <c r="N10" s="218"/>
      <c r="O10" s="218"/>
      <c r="P10" s="218"/>
      <c r="Q10" s="218"/>
      <c r="R10" s="218"/>
      <c r="S10" s="218"/>
      <c r="T10" s="218"/>
      <c r="U10" s="218"/>
      <c r="V10" s="218"/>
    </row>
    <row r="11" spans="1:22" s="213"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213" customFormat="1" ht="18.75" x14ac:dyDescent="0.2">
      <c r="A12" s="322" t="s">
        <v>533</v>
      </c>
      <c r="B12" s="322"/>
      <c r="C12" s="322"/>
      <c r="D12" s="220"/>
      <c r="E12" s="220"/>
      <c r="F12" s="220"/>
      <c r="G12" s="220"/>
      <c r="H12" s="220"/>
      <c r="I12" s="218"/>
      <c r="J12" s="218"/>
      <c r="K12" s="218"/>
      <c r="L12" s="218"/>
      <c r="M12" s="218"/>
      <c r="N12" s="218"/>
      <c r="O12" s="218"/>
      <c r="P12" s="218"/>
      <c r="Q12" s="218"/>
      <c r="R12" s="218"/>
      <c r="S12" s="218"/>
      <c r="T12" s="218"/>
      <c r="U12" s="218"/>
      <c r="V12" s="218"/>
    </row>
    <row r="13" spans="1:22" s="213" customFormat="1" ht="18.75" x14ac:dyDescent="0.2">
      <c r="A13" s="321" t="s">
        <v>7</v>
      </c>
      <c r="B13" s="321"/>
      <c r="C13" s="321"/>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3" customFormat="1" ht="44.25" customHeight="1" x14ac:dyDescent="0.2">
      <c r="A15" s="323" t="s">
        <v>564</v>
      </c>
      <c r="B15" s="323"/>
      <c r="C15" s="323"/>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16" t="s">
        <v>6</v>
      </c>
      <c r="B16" s="316"/>
      <c r="C16" s="316"/>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17" t="s">
        <v>431</v>
      </c>
      <c r="B18" s="318"/>
      <c r="C18" s="318"/>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5</v>
      </c>
      <c r="B20" s="227" t="s">
        <v>67</v>
      </c>
      <c r="C20" s="228" t="s">
        <v>66</v>
      </c>
      <c r="D20" s="229"/>
      <c r="E20" s="229"/>
      <c r="F20" s="229"/>
      <c r="G20" s="229"/>
      <c r="H20" s="229"/>
      <c r="I20" s="211"/>
      <c r="J20" s="211"/>
      <c r="K20" s="211"/>
      <c r="L20" s="211"/>
      <c r="M20" s="211"/>
      <c r="N20" s="211"/>
      <c r="O20" s="211"/>
      <c r="P20" s="211"/>
      <c r="Q20" s="211"/>
      <c r="R20" s="211"/>
      <c r="S20" s="211"/>
      <c r="T20" s="230"/>
      <c r="U20" s="230"/>
      <c r="V20" s="230"/>
    </row>
    <row r="21" spans="1:22" s="223" customFormat="1" ht="16.5" customHeight="1" x14ac:dyDescent="0.2">
      <c r="A21" s="228">
        <v>1</v>
      </c>
      <c r="B21" s="227">
        <v>2</v>
      </c>
      <c r="C21" s="228">
        <v>3</v>
      </c>
      <c r="D21" s="229"/>
      <c r="E21" s="229"/>
      <c r="F21" s="229"/>
      <c r="G21" s="229"/>
      <c r="H21" s="229"/>
      <c r="I21" s="211"/>
      <c r="J21" s="211"/>
      <c r="K21" s="211"/>
      <c r="L21" s="211"/>
      <c r="M21" s="211"/>
      <c r="N21" s="211"/>
      <c r="O21" s="211"/>
      <c r="P21" s="211"/>
      <c r="Q21" s="211"/>
      <c r="R21" s="211"/>
      <c r="S21" s="211"/>
      <c r="T21" s="230"/>
      <c r="U21" s="230"/>
      <c r="V21" s="230"/>
    </row>
    <row r="22" spans="1:22" s="223" customFormat="1" ht="39" customHeight="1" x14ac:dyDescent="0.2">
      <c r="A22" s="231" t="s">
        <v>65</v>
      </c>
      <c r="B22" s="232" t="s">
        <v>295</v>
      </c>
      <c r="C22" s="228" t="s">
        <v>502</v>
      </c>
      <c r="D22" s="229"/>
      <c r="E22" s="229"/>
      <c r="F22" s="229"/>
      <c r="G22" s="229"/>
      <c r="H22" s="229"/>
      <c r="I22" s="211"/>
      <c r="J22" s="211"/>
      <c r="K22" s="211"/>
      <c r="L22" s="211"/>
      <c r="M22" s="211"/>
      <c r="N22" s="211"/>
      <c r="O22" s="211"/>
      <c r="P22" s="211"/>
      <c r="Q22" s="211"/>
      <c r="R22" s="211"/>
      <c r="S22" s="211"/>
      <c r="T22" s="230"/>
      <c r="U22" s="230"/>
      <c r="V22" s="230"/>
    </row>
    <row r="23" spans="1:22" s="223" customFormat="1" ht="58.5" customHeight="1" x14ac:dyDescent="0.2">
      <c r="A23" s="231" t="s">
        <v>63</v>
      </c>
      <c r="B23" s="233" t="s">
        <v>64</v>
      </c>
      <c r="C23" s="238" t="s">
        <v>503</v>
      </c>
      <c r="D23" s="229"/>
      <c r="E23" s="229"/>
      <c r="F23" s="229"/>
      <c r="G23" s="229"/>
      <c r="H23" s="229"/>
      <c r="I23" s="211"/>
      <c r="J23" s="211"/>
      <c r="K23" s="211"/>
      <c r="L23" s="211"/>
      <c r="M23" s="211"/>
      <c r="N23" s="211"/>
      <c r="O23" s="211"/>
      <c r="P23" s="211"/>
      <c r="Q23" s="211"/>
      <c r="R23" s="211"/>
      <c r="S23" s="211"/>
      <c r="T23" s="230"/>
      <c r="U23" s="230"/>
      <c r="V23" s="230"/>
    </row>
    <row r="24" spans="1:22" s="223" customFormat="1" ht="22.5" customHeight="1" x14ac:dyDescent="0.2">
      <c r="A24" s="312"/>
      <c r="B24" s="313"/>
      <c r="C24" s="314"/>
      <c r="D24" s="229"/>
      <c r="E24" s="229"/>
      <c r="F24" s="229"/>
      <c r="G24" s="229"/>
      <c r="H24" s="229"/>
      <c r="I24" s="211"/>
      <c r="J24" s="211"/>
      <c r="K24" s="211"/>
      <c r="L24" s="211"/>
      <c r="M24" s="211"/>
      <c r="N24" s="211"/>
      <c r="O24" s="211"/>
      <c r="P24" s="211"/>
      <c r="Q24" s="211"/>
      <c r="R24" s="211"/>
      <c r="S24" s="211"/>
      <c r="T24" s="230"/>
      <c r="U24" s="230"/>
      <c r="V24" s="230"/>
    </row>
    <row r="25" spans="1:22" s="223" customFormat="1" ht="58.5" customHeight="1" x14ac:dyDescent="0.2">
      <c r="A25" s="231" t="s">
        <v>62</v>
      </c>
      <c r="B25" s="234" t="s">
        <v>382</v>
      </c>
      <c r="C25" s="186" t="s">
        <v>456</v>
      </c>
      <c r="D25" s="229"/>
      <c r="E25" s="229"/>
      <c r="F25" s="229"/>
      <c r="G25" s="229"/>
      <c r="H25" s="211"/>
      <c r="I25" s="211"/>
      <c r="J25" s="211"/>
      <c r="K25" s="211"/>
      <c r="L25" s="211"/>
      <c r="M25" s="211"/>
      <c r="N25" s="211"/>
      <c r="O25" s="211"/>
      <c r="P25" s="211"/>
      <c r="Q25" s="211"/>
      <c r="R25" s="211"/>
      <c r="S25" s="230"/>
      <c r="T25" s="230"/>
      <c r="U25" s="230"/>
      <c r="V25" s="230"/>
    </row>
    <row r="26" spans="1:22" s="223" customFormat="1" ht="42.75" customHeight="1" x14ac:dyDescent="0.2">
      <c r="A26" s="231" t="s">
        <v>61</v>
      </c>
      <c r="B26" s="234" t="s">
        <v>75</v>
      </c>
      <c r="C26" s="186" t="s">
        <v>562</v>
      </c>
      <c r="D26" s="229"/>
      <c r="E26" s="229"/>
      <c r="F26" s="229"/>
      <c r="G26" s="229"/>
      <c r="H26" s="211"/>
      <c r="I26" s="211"/>
      <c r="J26" s="211"/>
      <c r="K26" s="211"/>
      <c r="L26" s="211"/>
      <c r="M26" s="211"/>
      <c r="N26" s="211"/>
      <c r="O26" s="211"/>
      <c r="P26" s="211"/>
      <c r="Q26" s="211"/>
      <c r="R26" s="211"/>
      <c r="S26" s="230"/>
      <c r="T26" s="230"/>
      <c r="U26" s="230"/>
      <c r="V26" s="230"/>
    </row>
    <row r="27" spans="1:22" s="223" customFormat="1" ht="51.75" customHeight="1" x14ac:dyDescent="0.2">
      <c r="A27" s="231" t="s">
        <v>59</v>
      </c>
      <c r="B27" s="234" t="s">
        <v>74</v>
      </c>
      <c r="C27" s="186" t="s">
        <v>532</v>
      </c>
      <c r="D27" s="229"/>
      <c r="E27" s="229"/>
      <c r="F27" s="229"/>
      <c r="G27" s="229"/>
      <c r="H27" s="211"/>
      <c r="I27" s="211"/>
      <c r="J27" s="211"/>
      <c r="K27" s="211"/>
      <c r="L27" s="211"/>
      <c r="M27" s="211"/>
      <c r="N27" s="211"/>
      <c r="O27" s="211"/>
      <c r="P27" s="211"/>
      <c r="Q27" s="211"/>
      <c r="R27" s="211"/>
      <c r="S27" s="230"/>
      <c r="T27" s="230"/>
      <c r="U27" s="230"/>
      <c r="V27" s="230"/>
    </row>
    <row r="28" spans="1:22" s="223" customFormat="1" ht="42.75" customHeight="1" x14ac:dyDescent="0.2">
      <c r="A28" s="231" t="s">
        <v>58</v>
      </c>
      <c r="B28" s="234" t="s">
        <v>383</v>
      </c>
      <c r="C28" s="186" t="s">
        <v>450</v>
      </c>
      <c r="D28" s="229"/>
      <c r="E28" s="229"/>
      <c r="F28" s="229"/>
      <c r="G28" s="229"/>
      <c r="H28" s="211"/>
      <c r="I28" s="211"/>
      <c r="J28" s="211"/>
      <c r="K28" s="211"/>
      <c r="L28" s="211"/>
      <c r="M28" s="211"/>
      <c r="N28" s="211"/>
      <c r="O28" s="211"/>
      <c r="P28" s="211"/>
      <c r="Q28" s="211"/>
      <c r="R28" s="211"/>
      <c r="S28" s="230"/>
      <c r="T28" s="230"/>
      <c r="U28" s="230"/>
      <c r="V28" s="230"/>
    </row>
    <row r="29" spans="1:22" s="223" customFormat="1" ht="51.75" customHeight="1" x14ac:dyDescent="0.2">
      <c r="A29" s="231" t="s">
        <v>56</v>
      </c>
      <c r="B29" s="234" t="s">
        <v>384</v>
      </c>
      <c r="C29" s="186" t="s">
        <v>450</v>
      </c>
      <c r="D29" s="229"/>
      <c r="E29" s="229"/>
      <c r="F29" s="229"/>
      <c r="G29" s="229"/>
      <c r="H29" s="211"/>
      <c r="I29" s="211"/>
      <c r="J29" s="211"/>
      <c r="K29" s="211"/>
      <c r="L29" s="211"/>
      <c r="M29" s="211"/>
      <c r="N29" s="211"/>
      <c r="O29" s="211"/>
      <c r="P29" s="211"/>
      <c r="Q29" s="211"/>
      <c r="R29" s="211"/>
      <c r="S29" s="230"/>
      <c r="T29" s="230"/>
      <c r="U29" s="230"/>
      <c r="V29" s="230"/>
    </row>
    <row r="30" spans="1:22" s="223" customFormat="1" ht="51.75" customHeight="1" x14ac:dyDescent="0.2">
      <c r="A30" s="231" t="s">
        <v>54</v>
      </c>
      <c r="B30" s="234" t="s">
        <v>385</v>
      </c>
      <c r="C30" s="186" t="s">
        <v>450</v>
      </c>
      <c r="D30" s="229"/>
      <c r="E30" s="229"/>
      <c r="F30" s="229"/>
      <c r="G30" s="229"/>
      <c r="H30" s="211"/>
      <c r="I30" s="211"/>
      <c r="J30" s="211"/>
      <c r="K30" s="211"/>
      <c r="L30" s="211"/>
      <c r="M30" s="211"/>
      <c r="N30" s="211"/>
      <c r="O30" s="211"/>
      <c r="P30" s="211"/>
      <c r="Q30" s="211"/>
      <c r="R30" s="211"/>
      <c r="S30" s="230"/>
      <c r="T30" s="230"/>
      <c r="U30" s="230"/>
      <c r="V30" s="230"/>
    </row>
    <row r="31" spans="1:22" s="223" customFormat="1" ht="51.75" customHeight="1" x14ac:dyDescent="0.2">
      <c r="A31" s="231" t="s">
        <v>73</v>
      </c>
      <c r="B31" s="234" t="s">
        <v>386</v>
      </c>
      <c r="C31" s="186" t="s">
        <v>454</v>
      </c>
      <c r="D31" s="229"/>
      <c r="E31" s="229"/>
      <c r="F31" s="229"/>
      <c r="G31" s="229"/>
      <c r="H31" s="211"/>
      <c r="I31" s="211"/>
      <c r="J31" s="211"/>
      <c r="K31" s="211"/>
      <c r="L31" s="211"/>
      <c r="M31" s="211"/>
      <c r="N31" s="211"/>
      <c r="O31" s="211"/>
      <c r="P31" s="211"/>
      <c r="Q31" s="211"/>
      <c r="R31" s="211"/>
      <c r="S31" s="230"/>
      <c r="T31" s="230"/>
      <c r="U31" s="230"/>
      <c r="V31" s="230"/>
    </row>
    <row r="32" spans="1:22" s="223" customFormat="1" ht="51.75" customHeight="1" x14ac:dyDescent="0.2">
      <c r="A32" s="231" t="s">
        <v>71</v>
      </c>
      <c r="B32" s="234" t="s">
        <v>387</v>
      </c>
      <c r="C32" s="186" t="s">
        <v>450</v>
      </c>
      <c r="D32" s="229"/>
      <c r="E32" s="229"/>
      <c r="F32" s="229"/>
      <c r="G32" s="229"/>
      <c r="H32" s="211"/>
      <c r="I32" s="211"/>
      <c r="J32" s="211"/>
      <c r="K32" s="211"/>
      <c r="L32" s="211"/>
      <c r="M32" s="211"/>
      <c r="N32" s="211"/>
      <c r="O32" s="211"/>
      <c r="P32" s="211"/>
      <c r="Q32" s="211"/>
      <c r="R32" s="211"/>
      <c r="S32" s="230"/>
      <c r="T32" s="230"/>
      <c r="U32" s="230"/>
      <c r="V32" s="230"/>
    </row>
    <row r="33" spans="1:22" s="223" customFormat="1" ht="101.25" customHeight="1" x14ac:dyDescent="0.2">
      <c r="A33" s="231" t="s">
        <v>70</v>
      </c>
      <c r="B33" s="234" t="s">
        <v>388</v>
      </c>
      <c r="C33" s="186" t="s">
        <v>455</v>
      </c>
      <c r="D33" s="229"/>
      <c r="E33" s="229"/>
      <c r="F33" s="229"/>
      <c r="G33" s="229"/>
      <c r="H33" s="211"/>
      <c r="I33" s="211"/>
      <c r="J33" s="211"/>
      <c r="K33" s="211"/>
      <c r="L33" s="211"/>
      <c r="M33" s="211"/>
      <c r="N33" s="211"/>
      <c r="O33" s="211"/>
      <c r="P33" s="211"/>
      <c r="Q33" s="211"/>
      <c r="R33" s="211"/>
      <c r="S33" s="230"/>
      <c r="T33" s="230"/>
      <c r="U33" s="230"/>
      <c r="V33" s="230"/>
    </row>
    <row r="34" spans="1:22" ht="111" customHeight="1" x14ac:dyDescent="0.25">
      <c r="A34" s="231" t="s">
        <v>401</v>
      </c>
      <c r="B34" s="234" t="s">
        <v>389</v>
      </c>
      <c r="C34" s="186" t="s">
        <v>450</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31" t="s">
        <v>392</v>
      </c>
      <c r="B35" s="234" t="s">
        <v>72</v>
      </c>
      <c r="C35" s="186" t="s">
        <v>450</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31" t="s">
        <v>402</v>
      </c>
      <c r="B36" s="234" t="s">
        <v>390</v>
      </c>
      <c r="C36" s="186" t="s">
        <v>450</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31" t="s">
        <v>393</v>
      </c>
      <c r="B37" s="234" t="s">
        <v>391</v>
      </c>
      <c r="C37" s="186" t="s">
        <v>454</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31" t="s">
        <v>403</v>
      </c>
      <c r="B38" s="234" t="s">
        <v>230</v>
      </c>
      <c r="C38" s="186" t="s">
        <v>450</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312"/>
      <c r="B39" s="313"/>
      <c r="C39" s="314"/>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31" t="s">
        <v>394</v>
      </c>
      <c r="B40" s="234" t="s">
        <v>444</v>
      </c>
      <c r="C40" s="228" t="s">
        <v>513</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31" t="s">
        <v>404</v>
      </c>
      <c r="B41" s="234" t="s">
        <v>426</v>
      </c>
      <c r="C41" s="228" t="s">
        <v>449</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31" t="s">
        <v>395</v>
      </c>
      <c r="B42" s="234" t="s">
        <v>441</v>
      </c>
      <c r="C42" s="228" t="s">
        <v>449</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31" t="s">
        <v>407</v>
      </c>
      <c r="B43" s="234" t="s">
        <v>408</v>
      </c>
      <c r="C43" s="228" t="s">
        <v>449</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31" t="s">
        <v>396</v>
      </c>
      <c r="B44" s="234" t="s">
        <v>432</v>
      </c>
      <c r="C44" s="228" t="s">
        <v>449</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31" t="s">
        <v>427</v>
      </c>
      <c r="B45" s="234" t="s">
        <v>433</v>
      </c>
      <c r="C45" s="228" t="s">
        <v>449</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31" t="s">
        <v>397</v>
      </c>
      <c r="B46" s="234" t="s">
        <v>434</v>
      </c>
      <c r="C46" s="228" t="s">
        <v>449</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312"/>
      <c r="B47" s="313"/>
      <c r="C47" s="314"/>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31" t="s">
        <v>428</v>
      </c>
      <c r="B48" s="234" t="s">
        <v>442</v>
      </c>
      <c r="C48" s="237">
        <v>0.27390218</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31" t="s">
        <v>398</v>
      </c>
      <c r="B49" s="234" t="s">
        <v>443</v>
      </c>
      <c r="C49" s="237">
        <v>0.27390218</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13" sqref="A13:S13"/>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23" customWidth="1"/>
    <col min="9" max="9" width="20.5703125" style="109" customWidth="1"/>
    <col min="10" max="10" width="20.5703125" style="123" customWidth="1"/>
    <col min="11" max="11" width="16" style="109" customWidth="1"/>
    <col min="12" max="12" width="20.5703125" style="109" customWidth="1"/>
    <col min="13" max="13" width="21.28515625" style="123"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4"/>
      <c r="H1" s="113"/>
      <c r="J1" s="113"/>
      <c r="M1" s="113"/>
      <c r="S1" s="95" t="s">
        <v>69</v>
      </c>
    </row>
    <row r="2" spans="1:28" s="81" customFormat="1" ht="18.75" customHeight="1" x14ac:dyDescent="0.3">
      <c r="A2" s="94"/>
      <c r="H2" s="113"/>
      <c r="J2" s="113"/>
      <c r="M2" s="113"/>
      <c r="S2" s="96" t="s">
        <v>10</v>
      </c>
    </row>
    <row r="3" spans="1:28" s="81" customFormat="1" ht="18.75" x14ac:dyDescent="0.3">
      <c r="H3" s="113"/>
      <c r="J3" s="113"/>
      <c r="M3" s="113"/>
      <c r="S3" s="96" t="s">
        <v>68</v>
      </c>
    </row>
    <row r="4" spans="1:28" s="81"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81" customFormat="1" ht="15.75" x14ac:dyDescent="0.2">
      <c r="A5" s="97"/>
      <c r="H5" s="113"/>
      <c r="J5" s="113"/>
      <c r="M5" s="113"/>
    </row>
    <row r="6" spans="1:28" s="81" customFormat="1" ht="18.75" x14ac:dyDescent="0.2">
      <c r="A6" s="329" t="s">
        <v>9</v>
      </c>
      <c r="B6" s="329"/>
      <c r="C6" s="329"/>
      <c r="D6" s="329"/>
      <c r="E6" s="329"/>
      <c r="F6" s="329"/>
      <c r="G6" s="329"/>
      <c r="H6" s="329"/>
      <c r="I6" s="329"/>
      <c r="J6" s="329"/>
      <c r="K6" s="329"/>
      <c r="L6" s="329"/>
      <c r="M6" s="329"/>
      <c r="N6" s="329"/>
      <c r="O6" s="329"/>
      <c r="P6" s="329"/>
      <c r="Q6" s="329"/>
      <c r="R6" s="329"/>
      <c r="S6" s="329"/>
      <c r="T6" s="80"/>
      <c r="U6" s="80"/>
      <c r="V6" s="80"/>
      <c r="W6" s="80"/>
      <c r="X6" s="80"/>
      <c r="Y6" s="80"/>
      <c r="Z6" s="80"/>
      <c r="AA6" s="80"/>
      <c r="AB6" s="80"/>
    </row>
    <row r="7" spans="1:28" s="81" customFormat="1" ht="18.75" x14ac:dyDescent="0.2">
      <c r="A7" s="329"/>
      <c r="B7" s="329"/>
      <c r="C7" s="329"/>
      <c r="D7" s="329"/>
      <c r="E7" s="329"/>
      <c r="F7" s="329"/>
      <c r="G7" s="329"/>
      <c r="H7" s="329"/>
      <c r="I7" s="329"/>
      <c r="J7" s="329"/>
      <c r="K7" s="329"/>
      <c r="L7" s="329"/>
      <c r="M7" s="329"/>
      <c r="N7" s="329"/>
      <c r="O7" s="329"/>
      <c r="P7" s="329"/>
      <c r="Q7" s="329"/>
      <c r="R7" s="329"/>
      <c r="S7" s="329"/>
      <c r="T7" s="80"/>
      <c r="U7" s="80"/>
      <c r="V7" s="80"/>
      <c r="W7" s="80"/>
      <c r="X7" s="80"/>
      <c r="Y7" s="80"/>
      <c r="Z7" s="80"/>
      <c r="AA7" s="80"/>
      <c r="AB7" s="80"/>
    </row>
    <row r="8" spans="1:28" s="8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80"/>
      <c r="U8" s="80"/>
      <c r="V8" s="80"/>
      <c r="W8" s="80"/>
      <c r="X8" s="80"/>
      <c r="Y8" s="80"/>
      <c r="Z8" s="80"/>
      <c r="AA8" s="80"/>
      <c r="AB8" s="80"/>
    </row>
    <row r="9" spans="1:28" s="81" customFormat="1" ht="18.75" x14ac:dyDescent="0.2">
      <c r="A9" s="325" t="s">
        <v>8</v>
      </c>
      <c r="B9" s="325"/>
      <c r="C9" s="325"/>
      <c r="D9" s="325"/>
      <c r="E9" s="325"/>
      <c r="F9" s="325"/>
      <c r="G9" s="325"/>
      <c r="H9" s="325"/>
      <c r="I9" s="325"/>
      <c r="J9" s="325"/>
      <c r="K9" s="325"/>
      <c r="L9" s="325"/>
      <c r="M9" s="325"/>
      <c r="N9" s="325"/>
      <c r="O9" s="325"/>
      <c r="P9" s="325"/>
      <c r="Q9" s="325"/>
      <c r="R9" s="325"/>
      <c r="S9" s="325"/>
      <c r="T9" s="80"/>
      <c r="U9" s="80"/>
      <c r="V9" s="80"/>
      <c r="W9" s="80"/>
      <c r="X9" s="80"/>
      <c r="Y9" s="80"/>
      <c r="Z9" s="80"/>
      <c r="AA9" s="80"/>
      <c r="AB9" s="80"/>
    </row>
    <row r="10" spans="1:28" s="81" customFormat="1" ht="18.75" x14ac:dyDescent="0.2">
      <c r="A10" s="329"/>
      <c r="B10" s="329"/>
      <c r="C10" s="329"/>
      <c r="D10" s="329"/>
      <c r="E10" s="329"/>
      <c r="F10" s="329"/>
      <c r="G10" s="329"/>
      <c r="H10" s="329"/>
      <c r="I10" s="329"/>
      <c r="J10" s="329"/>
      <c r="K10" s="329"/>
      <c r="L10" s="329"/>
      <c r="M10" s="329"/>
      <c r="N10" s="329"/>
      <c r="O10" s="329"/>
      <c r="P10" s="329"/>
      <c r="Q10" s="329"/>
      <c r="R10" s="329"/>
      <c r="S10" s="329"/>
      <c r="T10" s="80"/>
      <c r="U10" s="80"/>
      <c r="V10" s="80"/>
      <c r="W10" s="80"/>
      <c r="X10" s="80"/>
      <c r="Y10" s="80"/>
      <c r="Z10" s="80"/>
      <c r="AA10" s="80"/>
      <c r="AB10" s="80"/>
    </row>
    <row r="11" spans="1:28" s="81" customFormat="1" ht="18.75" x14ac:dyDescent="0.2">
      <c r="A11" s="324" t="str">
        <f>'1. паспорт местоположение'!A12:C12</f>
        <v>O_TP3400.VL.0090</v>
      </c>
      <c r="B11" s="324"/>
      <c r="C11" s="324"/>
      <c r="D11" s="324"/>
      <c r="E11" s="324"/>
      <c r="F11" s="324"/>
      <c r="G11" s="324"/>
      <c r="H11" s="324"/>
      <c r="I11" s="324"/>
      <c r="J11" s="324"/>
      <c r="K11" s="324"/>
      <c r="L11" s="324"/>
      <c r="M11" s="324"/>
      <c r="N11" s="324"/>
      <c r="O11" s="324"/>
      <c r="P11" s="324"/>
      <c r="Q11" s="324"/>
      <c r="R11" s="324"/>
      <c r="S11" s="324"/>
      <c r="T11" s="80"/>
      <c r="U11" s="80"/>
      <c r="V11" s="80"/>
      <c r="W11" s="80"/>
      <c r="X11" s="80"/>
      <c r="Y11" s="80"/>
      <c r="Z11" s="80"/>
      <c r="AA11" s="80"/>
      <c r="AB11" s="80"/>
    </row>
    <row r="12" spans="1:28" s="81"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80"/>
      <c r="U12" s="80"/>
      <c r="V12" s="80"/>
      <c r="W12" s="80"/>
      <c r="X12" s="80"/>
      <c r="Y12" s="80"/>
      <c r="Z12" s="80"/>
      <c r="AA12" s="80"/>
      <c r="AB12" s="80"/>
    </row>
    <row r="13" spans="1:28" s="100" customFormat="1" ht="9.75" customHeight="1" x14ac:dyDescent="0.2">
      <c r="A13" s="330"/>
      <c r="B13" s="330"/>
      <c r="C13" s="330"/>
      <c r="D13" s="330"/>
      <c r="E13" s="330"/>
      <c r="F13" s="330"/>
      <c r="G13" s="330"/>
      <c r="H13" s="330"/>
      <c r="I13" s="330"/>
      <c r="J13" s="330"/>
      <c r="K13" s="330"/>
      <c r="L13" s="330"/>
      <c r="M13" s="330"/>
      <c r="N13" s="330"/>
      <c r="O13" s="330"/>
      <c r="P13" s="330"/>
      <c r="Q13" s="330"/>
      <c r="R13" s="330"/>
      <c r="S13" s="330"/>
      <c r="T13" s="99"/>
      <c r="U13" s="99"/>
      <c r="V13" s="99"/>
      <c r="W13" s="99"/>
      <c r="X13" s="99"/>
      <c r="Y13" s="99"/>
      <c r="Z13" s="99"/>
      <c r="AA13" s="99"/>
      <c r="AB13" s="99"/>
    </row>
    <row r="14" spans="1:28" s="101" customFormat="1" ht="18" customHeight="1" x14ac:dyDescent="0.2">
      <c r="A14" s="324" t="str">
        <f>'1. паспорт местоположение'!A15:C15</f>
        <v>Реконструкция ВЛ 10 кВ н.п. Емуртла Упоровского РЭС Южного ТПО (замена ВЛ 10 кВ на КЛ 10 кВ протяженностью 1*0,095 км)</v>
      </c>
      <c r="B14" s="324"/>
      <c r="C14" s="324"/>
      <c r="D14" s="324"/>
      <c r="E14" s="324"/>
      <c r="F14" s="324"/>
      <c r="G14" s="324"/>
      <c r="H14" s="324"/>
      <c r="I14" s="324"/>
      <c r="J14" s="324"/>
      <c r="K14" s="324"/>
      <c r="L14" s="324"/>
      <c r="M14" s="324"/>
      <c r="N14" s="324"/>
      <c r="O14" s="324"/>
      <c r="P14" s="324"/>
      <c r="Q14" s="324"/>
      <c r="R14" s="324"/>
      <c r="S14" s="324"/>
      <c r="T14" s="79"/>
      <c r="U14" s="79"/>
      <c r="V14" s="79"/>
      <c r="W14" s="79"/>
      <c r="X14" s="79"/>
      <c r="Y14" s="79"/>
      <c r="Z14" s="79"/>
      <c r="AA14" s="79"/>
      <c r="AB14" s="79"/>
    </row>
    <row r="15" spans="1:28" s="101"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98"/>
      <c r="U15" s="98"/>
      <c r="V15" s="98"/>
      <c r="W15" s="98"/>
      <c r="X15" s="98"/>
      <c r="Y15" s="98"/>
      <c r="Z15" s="98"/>
      <c r="AA15" s="98"/>
      <c r="AB15" s="98"/>
    </row>
    <row r="16" spans="1:28" s="101"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02"/>
      <c r="U16" s="102"/>
      <c r="V16" s="102"/>
      <c r="W16" s="102"/>
      <c r="X16" s="102"/>
      <c r="Y16" s="102"/>
    </row>
    <row r="17" spans="1:28" s="101" customFormat="1" ht="45.75" customHeight="1" x14ac:dyDescent="0.2">
      <c r="A17" s="327" t="s">
        <v>406</v>
      </c>
      <c r="B17" s="327"/>
      <c r="C17" s="327"/>
      <c r="D17" s="327"/>
      <c r="E17" s="327"/>
      <c r="F17" s="327"/>
      <c r="G17" s="327"/>
      <c r="H17" s="327"/>
      <c r="I17" s="327"/>
      <c r="J17" s="327"/>
      <c r="K17" s="327"/>
      <c r="L17" s="327"/>
      <c r="M17" s="327"/>
      <c r="N17" s="327"/>
      <c r="O17" s="327"/>
      <c r="P17" s="327"/>
      <c r="Q17" s="327"/>
      <c r="R17" s="327"/>
      <c r="S17" s="327"/>
      <c r="T17" s="103"/>
      <c r="U17" s="103"/>
      <c r="V17" s="103"/>
      <c r="W17" s="103"/>
      <c r="X17" s="103"/>
      <c r="Y17" s="103"/>
      <c r="Z17" s="103"/>
      <c r="AA17" s="103"/>
      <c r="AB17" s="103"/>
    </row>
    <row r="18" spans="1:28" s="101"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02"/>
      <c r="U18" s="102"/>
      <c r="V18" s="102"/>
      <c r="W18" s="102"/>
      <c r="X18" s="102"/>
      <c r="Y18" s="102"/>
    </row>
    <row r="19" spans="1:28" s="101" customFormat="1" ht="30.75" customHeight="1" x14ac:dyDescent="0.2">
      <c r="A19" s="333" t="s">
        <v>5</v>
      </c>
      <c r="B19" s="333" t="s">
        <v>100</v>
      </c>
      <c r="C19" s="334" t="s">
        <v>310</v>
      </c>
      <c r="D19" s="333" t="s">
        <v>309</v>
      </c>
      <c r="E19" s="333" t="s">
        <v>99</v>
      </c>
      <c r="F19" s="333" t="s">
        <v>98</v>
      </c>
      <c r="G19" s="333" t="s">
        <v>305</v>
      </c>
      <c r="H19" s="336" t="s">
        <v>97</v>
      </c>
      <c r="I19" s="333" t="s">
        <v>96</v>
      </c>
      <c r="J19" s="336" t="s">
        <v>95</v>
      </c>
      <c r="K19" s="333" t="s">
        <v>94</v>
      </c>
      <c r="L19" s="333" t="s">
        <v>93</v>
      </c>
      <c r="M19" s="336" t="s">
        <v>92</v>
      </c>
      <c r="N19" s="333" t="s">
        <v>91</v>
      </c>
      <c r="O19" s="333" t="s">
        <v>90</v>
      </c>
      <c r="P19" s="333" t="s">
        <v>89</v>
      </c>
      <c r="Q19" s="333" t="s">
        <v>308</v>
      </c>
      <c r="R19" s="333"/>
      <c r="S19" s="337" t="s">
        <v>400</v>
      </c>
      <c r="T19" s="102"/>
      <c r="U19" s="102"/>
      <c r="V19" s="102"/>
      <c r="W19" s="102"/>
      <c r="X19" s="102"/>
      <c r="Y19" s="102"/>
    </row>
    <row r="20" spans="1:28" s="101" customFormat="1" ht="157.5" x14ac:dyDescent="0.2">
      <c r="A20" s="333"/>
      <c r="B20" s="333"/>
      <c r="C20" s="335"/>
      <c r="D20" s="333"/>
      <c r="E20" s="333"/>
      <c r="F20" s="333"/>
      <c r="G20" s="333"/>
      <c r="H20" s="336"/>
      <c r="I20" s="333"/>
      <c r="J20" s="336"/>
      <c r="K20" s="333"/>
      <c r="L20" s="333"/>
      <c r="M20" s="336"/>
      <c r="N20" s="333"/>
      <c r="O20" s="333"/>
      <c r="P20" s="333"/>
      <c r="Q20" s="114" t="s">
        <v>306</v>
      </c>
      <c r="R20" s="115" t="s">
        <v>307</v>
      </c>
      <c r="S20" s="337"/>
      <c r="T20" s="99"/>
      <c r="U20" s="99"/>
      <c r="V20" s="99"/>
      <c r="W20" s="99"/>
      <c r="X20" s="99"/>
      <c r="Y20" s="99"/>
      <c r="Z20" s="107"/>
      <c r="AA20" s="107"/>
      <c r="AB20" s="107"/>
    </row>
    <row r="21" spans="1:28" s="101" customFormat="1" ht="18.75" x14ac:dyDescent="0.2">
      <c r="A21" s="114">
        <v>1</v>
      </c>
      <c r="B21" s="116">
        <v>2</v>
      </c>
      <c r="C21" s="114">
        <v>3</v>
      </c>
      <c r="D21" s="116">
        <v>4</v>
      </c>
      <c r="E21" s="114">
        <v>5</v>
      </c>
      <c r="F21" s="116">
        <v>6</v>
      </c>
      <c r="G21" s="114">
        <v>7</v>
      </c>
      <c r="H21" s="117">
        <v>8</v>
      </c>
      <c r="I21" s="114">
        <v>9</v>
      </c>
      <c r="J21" s="117">
        <v>10</v>
      </c>
      <c r="K21" s="114">
        <v>11</v>
      </c>
      <c r="L21" s="116">
        <v>12</v>
      </c>
      <c r="M21" s="118">
        <v>13</v>
      </c>
      <c r="N21" s="116">
        <v>14</v>
      </c>
      <c r="O21" s="114">
        <v>15</v>
      </c>
      <c r="P21" s="116">
        <v>16</v>
      </c>
      <c r="Q21" s="114">
        <v>17</v>
      </c>
      <c r="R21" s="116">
        <v>18</v>
      </c>
      <c r="S21" s="114">
        <v>19</v>
      </c>
      <c r="T21" s="99"/>
      <c r="U21" s="99"/>
      <c r="V21" s="99"/>
      <c r="W21" s="99"/>
      <c r="X21" s="99"/>
      <c r="Y21" s="99"/>
      <c r="Z21" s="107"/>
      <c r="AA21" s="107"/>
      <c r="AB21" s="107"/>
    </row>
    <row r="22" spans="1:28" s="121" customFormat="1" ht="18.75" x14ac:dyDescent="0.2">
      <c r="A22" s="168"/>
      <c r="B22" s="104"/>
      <c r="C22" s="104"/>
      <c r="D22" s="104"/>
      <c r="E22" s="169"/>
      <c r="F22" s="169"/>
      <c r="G22" s="169"/>
      <c r="H22" s="105"/>
      <c r="I22" s="104"/>
      <c r="J22" s="105"/>
      <c r="K22" s="104"/>
      <c r="L22" s="104"/>
      <c r="M22" s="104"/>
      <c r="N22" s="104"/>
      <c r="O22" s="104"/>
      <c r="P22" s="104"/>
      <c r="Q22" s="169"/>
      <c r="R22" s="168"/>
      <c r="S22" s="170"/>
      <c r="T22" s="119"/>
      <c r="U22" s="119"/>
      <c r="V22" s="119"/>
      <c r="W22" s="119"/>
      <c r="X22" s="119"/>
      <c r="Y22" s="119"/>
      <c r="Z22" s="120"/>
      <c r="AA22" s="120"/>
      <c r="AB22" s="120"/>
    </row>
    <row r="23" spans="1:28" x14ac:dyDescent="0.25">
      <c r="A23" s="108"/>
      <c r="B23" s="108"/>
      <c r="C23" s="108"/>
      <c r="D23" s="108"/>
      <c r="E23" s="108"/>
      <c r="F23" s="108"/>
      <c r="G23" s="108"/>
      <c r="H23" s="122"/>
      <c r="I23" s="108"/>
      <c r="J23" s="122"/>
      <c r="K23" s="108"/>
      <c r="L23" s="108"/>
      <c r="M23" s="122"/>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22"/>
      <c r="I24" s="108"/>
      <c r="J24" s="122"/>
      <c r="K24" s="108"/>
      <c r="L24" s="108"/>
      <c r="M24" s="122"/>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22"/>
      <c r="I25" s="108"/>
      <c r="J25" s="122"/>
      <c r="K25" s="108"/>
      <c r="L25" s="108"/>
      <c r="M25" s="122"/>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22"/>
      <c r="I26" s="108"/>
      <c r="J26" s="122"/>
      <c r="K26" s="108"/>
      <c r="L26" s="108"/>
      <c r="M26" s="122"/>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22"/>
      <c r="I27" s="108"/>
      <c r="J27" s="122"/>
      <c r="K27" s="108"/>
      <c r="L27" s="108"/>
      <c r="M27" s="122"/>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22"/>
      <c r="I28" s="108"/>
      <c r="J28" s="122"/>
      <c r="K28" s="108"/>
      <c r="L28" s="108"/>
      <c r="M28" s="122"/>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22"/>
      <c r="I29" s="108"/>
      <c r="J29" s="122"/>
      <c r="K29" s="108"/>
      <c r="L29" s="108"/>
      <c r="M29" s="122"/>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22"/>
      <c r="I30" s="108"/>
      <c r="J30" s="122"/>
      <c r="K30" s="108"/>
      <c r="L30" s="108"/>
      <c r="M30" s="122"/>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22"/>
      <c r="I31" s="108"/>
      <c r="J31" s="122"/>
      <c r="K31" s="108"/>
      <c r="L31" s="108"/>
      <c r="M31" s="122"/>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22"/>
      <c r="I32" s="108"/>
      <c r="J32" s="122"/>
      <c r="K32" s="108"/>
      <c r="L32" s="108"/>
      <c r="M32" s="122"/>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22"/>
      <c r="I33" s="108"/>
      <c r="J33" s="122"/>
      <c r="K33" s="108"/>
      <c r="L33" s="108"/>
      <c r="M33" s="122"/>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22"/>
      <c r="I34" s="108"/>
      <c r="J34" s="122"/>
      <c r="K34" s="108"/>
      <c r="L34" s="108"/>
      <c r="M34" s="122"/>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22"/>
      <c r="I35" s="108"/>
      <c r="J35" s="122"/>
      <c r="K35" s="108"/>
      <c r="L35" s="108"/>
      <c r="M35" s="122"/>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22"/>
      <c r="I36" s="108"/>
      <c r="J36" s="122"/>
      <c r="K36" s="108"/>
      <c r="L36" s="108"/>
      <c r="M36" s="122"/>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22"/>
      <c r="I37" s="108"/>
      <c r="J37" s="122"/>
      <c r="K37" s="108"/>
      <c r="L37" s="108"/>
      <c r="M37" s="122"/>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22"/>
      <c r="I38" s="108"/>
      <c r="J38" s="122"/>
      <c r="K38" s="108"/>
      <c r="L38" s="108"/>
      <c r="M38" s="122"/>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22"/>
      <c r="I39" s="108"/>
      <c r="J39" s="122"/>
      <c r="K39" s="108"/>
      <c r="L39" s="108"/>
      <c r="M39" s="122"/>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22"/>
      <c r="I40" s="108"/>
      <c r="J40" s="122"/>
      <c r="K40" s="108"/>
      <c r="L40" s="108"/>
      <c r="M40" s="122"/>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22"/>
      <c r="I41" s="108"/>
      <c r="J41" s="122"/>
      <c r="K41" s="108"/>
      <c r="L41" s="108"/>
      <c r="M41" s="122"/>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22"/>
      <c r="I42" s="108"/>
      <c r="J42" s="122"/>
      <c r="K42" s="108"/>
      <c r="L42" s="108"/>
      <c r="M42" s="122"/>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22"/>
      <c r="I43" s="108"/>
      <c r="J43" s="122"/>
      <c r="K43" s="108"/>
      <c r="L43" s="108"/>
      <c r="M43" s="122"/>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22"/>
      <c r="I44" s="108"/>
      <c r="J44" s="122"/>
      <c r="K44" s="108"/>
      <c r="L44" s="108"/>
      <c r="M44" s="122"/>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22"/>
      <c r="I45" s="108"/>
      <c r="J45" s="122"/>
      <c r="K45" s="108"/>
      <c r="L45" s="108"/>
      <c r="M45" s="122"/>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22"/>
      <c r="I46" s="108"/>
      <c r="J46" s="122"/>
      <c r="K46" s="108"/>
      <c r="L46" s="108"/>
      <c r="M46" s="122"/>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22"/>
      <c r="I47" s="108"/>
      <c r="J47" s="122"/>
      <c r="K47" s="108"/>
      <c r="L47" s="108"/>
      <c r="M47" s="122"/>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22"/>
      <c r="I48" s="108"/>
      <c r="J48" s="122"/>
      <c r="K48" s="108"/>
      <c r="L48" s="108"/>
      <c r="M48" s="122"/>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22"/>
      <c r="I49" s="108"/>
      <c r="J49" s="122"/>
      <c r="K49" s="108"/>
      <c r="L49" s="108"/>
      <c r="M49" s="122"/>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22"/>
      <c r="I50" s="108"/>
      <c r="J50" s="122"/>
      <c r="K50" s="108"/>
      <c r="L50" s="108"/>
      <c r="M50" s="122"/>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22"/>
      <c r="I51" s="108"/>
      <c r="J51" s="122"/>
      <c r="K51" s="108"/>
      <c r="L51" s="108"/>
      <c r="M51" s="122"/>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22"/>
      <c r="I52" s="108"/>
      <c r="J52" s="122"/>
      <c r="K52" s="108"/>
      <c r="L52" s="108"/>
      <c r="M52" s="122"/>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22"/>
      <c r="I53" s="108"/>
      <c r="J53" s="122"/>
      <c r="K53" s="108"/>
      <c r="L53" s="108"/>
      <c r="M53" s="122"/>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22"/>
      <c r="I54" s="108"/>
      <c r="J54" s="122"/>
      <c r="K54" s="108"/>
      <c r="L54" s="108"/>
      <c r="M54" s="122"/>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22"/>
      <c r="I55" s="108"/>
      <c r="J55" s="122"/>
      <c r="K55" s="108"/>
      <c r="L55" s="108"/>
      <c r="M55" s="122"/>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22"/>
      <c r="I56" s="108"/>
      <c r="J56" s="122"/>
      <c r="K56" s="108"/>
      <c r="L56" s="108"/>
      <c r="M56" s="122"/>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22"/>
      <c r="I57" s="108"/>
      <c r="J57" s="122"/>
      <c r="K57" s="108"/>
      <c r="L57" s="108"/>
      <c r="M57" s="122"/>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22"/>
      <c r="I58" s="108"/>
      <c r="J58" s="122"/>
      <c r="K58" s="108"/>
      <c r="L58" s="108"/>
      <c r="M58" s="122"/>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22"/>
      <c r="I59" s="108"/>
      <c r="J59" s="122"/>
      <c r="K59" s="108"/>
      <c r="L59" s="108"/>
      <c r="M59" s="122"/>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22"/>
      <c r="I60" s="108"/>
      <c r="J60" s="122"/>
      <c r="K60" s="108"/>
      <c r="L60" s="108"/>
      <c r="M60" s="122"/>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22"/>
      <c r="I61" s="108"/>
      <c r="J61" s="122"/>
      <c r="K61" s="108"/>
      <c r="L61" s="108"/>
      <c r="M61" s="122"/>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22"/>
      <c r="I62" s="108"/>
      <c r="J62" s="122"/>
      <c r="K62" s="108"/>
      <c r="L62" s="108"/>
      <c r="M62" s="122"/>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22"/>
      <c r="I63" s="108"/>
      <c r="J63" s="122"/>
      <c r="K63" s="108"/>
      <c r="L63" s="108"/>
      <c r="M63" s="122"/>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22"/>
      <c r="I64" s="108"/>
      <c r="J64" s="122"/>
      <c r="K64" s="108"/>
      <c r="L64" s="108"/>
      <c r="M64" s="122"/>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22"/>
      <c r="I65" s="108"/>
      <c r="J65" s="122"/>
      <c r="K65" s="108"/>
      <c r="L65" s="108"/>
      <c r="M65" s="122"/>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22"/>
      <c r="I66" s="108"/>
      <c r="J66" s="122"/>
      <c r="K66" s="108"/>
      <c r="L66" s="108"/>
      <c r="M66" s="122"/>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22"/>
      <c r="I67" s="108"/>
      <c r="J67" s="122"/>
      <c r="K67" s="108"/>
      <c r="L67" s="108"/>
      <c r="M67" s="122"/>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22"/>
      <c r="I68" s="108"/>
      <c r="J68" s="122"/>
      <c r="K68" s="108"/>
      <c r="L68" s="108"/>
      <c r="M68" s="122"/>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22"/>
      <c r="I69" s="108"/>
      <c r="J69" s="122"/>
      <c r="K69" s="108"/>
      <c r="L69" s="108"/>
      <c r="M69" s="122"/>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22"/>
      <c r="I70" s="108"/>
      <c r="J70" s="122"/>
      <c r="K70" s="108"/>
      <c r="L70" s="108"/>
      <c r="M70" s="122"/>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22"/>
      <c r="I71" s="108"/>
      <c r="J71" s="122"/>
      <c r="K71" s="108"/>
      <c r="L71" s="108"/>
      <c r="M71" s="122"/>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22"/>
      <c r="I72" s="108"/>
      <c r="J72" s="122"/>
      <c r="K72" s="108"/>
      <c r="L72" s="108"/>
      <c r="M72" s="122"/>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22"/>
      <c r="I73" s="108"/>
      <c r="J73" s="122"/>
      <c r="K73" s="108"/>
      <c r="L73" s="108"/>
      <c r="M73" s="122"/>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22"/>
      <c r="I74" s="108"/>
      <c r="J74" s="122"/>
      <c r="K74" s="108"/>
      <c r="L74" s="108"/>
      <c r="M74" s="122"/>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22"/>
      <c r="I75" s="108"/>
      <c r="J75" s="122"/>
      <c r="K75" s="108"/>
      <c r="L75" s="108"/>
      <c r="M75" s="122"/>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22"/>
      <c r="I76" s="108"/>
      <c r="J76" s="122"/>
      <c r="K76" s="108"/>
      <c r="L76" s="108"/>
      <c r="M76" s="122"/>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22"/>
      <c r="I77" s="108"/>
      <c r="J77" s="122"/>
      <c r="K77" s="108"/>
      <c r="L77" s="108"/>
      <c r="M77" s="122"/>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22"/>
      <c r="I78" s="108"/>
      <c r="J78" s="122"/>
      <c r="K78" s="108"/>
      <c r="L78" s="108"/>
      <c r="M78" s="122"/>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22"/>
      <c r="I79" s="108"/>
      <c r="J79" s="122"/>
      <c r="K79" s="108"/>
      <c r="L79" s="108"/>
      <c r="M79" s="122"/>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22"/>
      <c r="I80" s="108"/>
      <c r="J80" s="122"/>
      <c r="K80" s="108"/>
      <c r="L80" s="108"/>
      <c r="M80" s="122"/>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22"/>
      <c r="I81" s="108"/>
      <c r="J81" s="122"/>
      <c r="K81" s="108"/>
      <c r="L81" s="108"/>
      <c r="M81" s="122"/>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22"/>
      <c r="I82" s="108"/>
      <c r="J82" s="122"/>
      <c r="K82" s="108"/>
      <c r="L82" s="108"/>
      <c r="M82" s="122"/>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22"/>
      <c r="I83" s="108"/>
      <c r="J83" s="122"/>
      <c r="K83" s="108"/>
      <c r="L83" s="108"/>
      <c r="M83" s="122"/>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22"/>
      <c r="I84" s="108"/>
      <c r="J84" s="122"/>
      <c r="K84" s="108"/>
      <c r="L84" s="108"/>
      <c r="M84" s="122"/>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22"/>
      <c r="I85" s="108"/>
      <c r="J85" s="122"/>
      <c r="K85" s="108"/>
      <c r="L85" s="108"/>
      <c r="M85" s="122"/>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22"/>
      <c r="I86" s="108"/>
      <c r="J86" s="122"/>
      <c r="K86" s="108"/>
      <c r="L86" s="108"/>
      <c r="M86" s="122"/>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22"/>
      <c r="I87" s="108"/>
      <c r="J87" s="122"/>
      <c r="K87" s="108"/>
      <c r="L87" s="108"/>
      <c r="M87" s="122"/>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22"/>
      <c r="I88" s="108"/>
      <c r="J88" s="122"/>
      <c r="K88" s="108"/>
      <c r="L88" s="108"/>
      <c r="M88" s="122"/>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22"/>
      <c r="I89" s="108"/>
      <c r="J89" s="122"/>
      <c r="K89" s="108"/>
      <c r="L89" s="108"/>
      <c r="M89" s="122"/>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22"/>
      <c r="I90" s="108"/>
      <c r="J90" s="122"/>
      <c r="K90" s="108"/>
      <c r="L90" s="108"/>
      <c r="M90" s="122"/>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22"/>
      <c r="I91" s="108"/>
      <c r="J91" s="122"/>
      <c r="K91" s="108"/>
      <c r="L91" s="108"/>
      <c r="M91" s="122"/>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22"/>
      <c r="I92" s="108"/>
      <c r="J92" s="122"/>
      <c r="K92" s="108"/>
      <c r="L92" s="108"/>
      <c r="M92" s="122"/>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22"/>
      <c r="I93" s="108"/>
      <c r="J93" s="122"/>
      <c r="K93" s="108"/>
      <c r="L93" s="108"/>
      <c r="M93" s="122"/>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22"/>
      <c r="I94" s="108"/>
      <c r="J94" s="122"/>
      <c r="K94" s="108"/>
      <c r="L94" s="108"/>
      <c r="M94" s="122"/>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22"/>
      <c r="I95" s="108"/>
      <c r="J95" s="122"/>
      <c r="K95" s="108"/>
      <c r="L95" s="108"/>
      <c r="M95" s="122"/>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22"/>
      <c r="I96" s="108"/>
      <c r="J96" s="122"/>
      <c r="K96" s="108"/>
      <c r="L96" s="108"/>
      <c r="M96" s="122"/>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22"/>
      <c r="I97" s="108"/>
      <c r="J97" s="122"/>
      <c r="K97" s="108"/>
      <c r="L97" s="108"/>
      <c r="M97" s="122"/>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22"/>
      <c r="I98" s="108"/>
      <c r="J98" s="122"/>
      <c r="K98" s="108"/>
      <c r="L98" s="108"/>
      <c r="M98" s="122"/>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22"/>
      <c r="I99" s="108"/>
      <c r="J99" s="122"/>
      <c r="K99" s="108"/>
      <c r="L99" s="108"/>
      <c r="M99" s="122"/>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22"/>
      <c r="I100" s="108"/>
      <c r="J100" s="122"/>
      <c r="K100" s="108"/>
      <c r="L100" s="108"/>
      <c r="M100" s="122"/>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22"/>
      <c r="I101" s="108"/>
      <c r="J101" s="122"/>
      <c r="K101" s="108"/>
      <c r="L101" s="108"/>
      <c r="M101" s="122"/>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22"/>
      <c r="I102" s="108"/>
      <c r="J102" s="122"/>
      <c r="K102" s="108"/>
      <c r="L102" s="108"/>
      <c r="M102" s="122"/>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22"/>
      <c r="I103" s="108"/>
      <c r="J103" s="122"/>
      <c r="K103" s="108"/>
      <c r="L103" s="108"/>
      <c r="M103" s="122"/>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22"/>
      <c r="I104" s="108"/>
      <c r="J104" s="122"/>
      <c r="K104" s="108"/>
      <c r="L104" s="108"/>
      <c r="M104" s="122"/>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22"/>
      <c r="I105" s="108"/>
      <c r="J105" s="122"/>
      <c r="K105" s="108"/>
      <c r="L105" s="108"/>
      <c r="M105" s="122"/>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22"/>
      <c r="I106" s="108"/>
      <c r="J106" s="122"/>
      <c r="K106" s="108"/>
      <c r="L106" s="108"/>
      <c r="M106" s="122"/>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22"/>
      <c r="I107" s="108"/>
      <c r="J107" s="122"/>
      <c r="K107" s="108"/>
      <c r="L107" s="108"/>
      <c r="M107" s="122"/>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22"/>
      <c r="I108" s="108"/>
      <c r="J108" s="122"/>
      <c r="K108" s="108"/>
      <c r="L108" s="108"/>
      <c r="M108" s="122"/>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22"/>
      <c r="I109" s="108"/>
      <c r="J109" s="122"/>
      <c r="K109" s="108"/>
      <c r="L109" s="108"/>
      <c r="M109" s="122"/>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22"/>
      <c r="I110" s="108"/>
      <c r="J110" s="122"/>
      <c r="K110" s="108"/>
      <c r="L110" s="108"/>
      <c r="M110" s="122"/>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22"/>
      <c r="I111" s="108"/>
      <c r="J111" s="122"/>
      <c r="K111" s="108"/>
      <c r="L111" s="108"/>
      <c r="M111" s="122"/>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22"/>
      <c r="I112" s="108"/>
      <c r="J112" s="122"/>
      <c r="K112" s="108"/>
      <c r="L112" s="108"/>
      <c r="M112" s="122"/>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22"/>
      <c r="I113" s="108"/>
      <c r="J113" s="122"/>
      <c r="K113" s="108"/>
      <c r="L113" s="108"/>
      <c r="M113" s="122"/>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22"/>
      <c r="I114" s="108"/>
      <c r="J114" s="122"/>
      <c r="K114" s="108"/>
      <c r="L114" s="108"/>
      <c r="M114" s="122"/>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22"/>
      <c r="I115" s="108"/>
      <c r="J115" s="122"/>
      <c r="K115" s="108"/>
      <c r="L115" s="108"/>
      <c r="M115" s="122"/>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22"/>
      <c r="I116" s="108"/>
      <c r="J116" s="122"/>
      <c r="K116" s="108"/>
      <c r="L116" s="108"/>
      <c r="M116" s="122"/>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22"/>
      <c r="I117" s="108"/>
      <c r="J117" s="122"/>
      <c r="K117" s="108"/>
      <c r="L117" s="108"/>
      <c r="M117" s="122"/>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22"/>
      <c r="I118" s="108"/>
      <c r="J118" s="122"/>
      <c r="K118" s="108"/>
      <c r="L118" s="108"/>
      <c r="M118" s="122"/>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22"/>
      <c r="I119" s="108"/>
      <c r="J119" s="122"/>
      <c r="K119" s="108"/>
      <c r="L119" s="108"/>
      <c r="M119" s="122"/>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22"/>
      <c r="I120" s="108"/>
      <c r="J120" s="122"/>
      <c r="K120" s="108"/>
      <c r="L120" s="108"/>
      <c r="M120" s="122"/>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22"/>
      <c r="I121" s="108"/>
      <c r="J121" s="122"/>
      <c r="K121" s="108"/>
      <c r="L121" s="108"/>
      <c r="M121" s="122"/>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22"/>
      <c r="I122" s="108"/>
      <c r="J122" s="122"/>
      <c r="K122" s="108"/>
      <c r="L122" s="108"/>
      <c r="M122" s="122"/>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22"/>
      <c r="I123" s="108"/>
      <c r="J123" s="122"/>
      <c r="K123" s="108"/>
      <c r="L123" s="108"/>
      <c r="M123" s="122"/>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22"/>
      <c r="I124" s="108"/>
      <c r="J124" s="122"/>
      <c r="K124" s="108"/>
      <c r="L124" s="108"/>
      <c r="M124" s="122"/>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22"/>
      <c r="I125" s="108"/>
      <c r="J125" s="122"/>
      <c r="K125" s="108"/>
      <c r="L125" s="108"/>
      <c r="M125" s="122"/>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22"/>
      <c r="I126" s="108"/>
      <c r="J126" s="122"/>
      <c r="K126" s="108"/>
      <c r="L126" s="108"/>
      <c r="M126" s="122"/>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22"/>
      <c r="I127" s="108"/>
      <c r="J127" s="122"/>
      <c r="K127" s="108"/>
      <c r="L127" s="108"/>
      <c r="M127" s="122"/>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22"/>
      <c r="I128" s="108"/>
      <c r="J128" s="122"/>
      <c r="K128" s="108"/>
      <c r="L128" s="108"/>
      <c r="M128" s="122"/>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22"/>
      <c r="I129" s="108"/>
      <c r="J129" s="122"/>
      <c r="K129" s="108"/>
      <c r="L129" s="108"/>
      <c r="M129" s="122"/>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22"/>
      <c r="I130" s="108"/>
      <c r="J130" s="122"/>
      <c r="K130" s="108"/>
      <c r="L130" s="108"/>
      <c r="M130" s="122"/>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22"/>
      <c r="I131" s="108"/>
      <c r="J131" s="122"/>
      <c r="K131" s="108"/>
      <c r="L131" s="108"/>
      <c r="M131" s="122"/>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22"/>
      <c r="I132" s="108"/>
      <c r="J132" s="122"/>
      <c r="K132" s="108"/>
      <c r="L132" s="108"/>
      <c r="M132" s="122"/>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22"/>
      <c r="I133" s="108"/>
      <c r="J133" s="122"/>
      <c r="K133" s="108"/>
      <c r="L133" s="108"/>
      <c r="M133" s="122"/>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22"/>
      <c r="I134" s="108"/>
      <c r="J134" s="122"/>
      <c r="K134" s="108"/>
      <c r="L134" s="108"/>
      <c r="M134" s="122"/>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22"/>
      <c r="I135" s="108"/>
      <c r="J135" s="122"/>
      <c r="K135" s="108"/>
      <c r="L135" s="108"/>
      <c r="M135" s="122"/>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22"/>
      <c r="I136" s="108"/>
      <c r="J136" s="122"/>
      <c r="K136" s="108"/>
      <c r="L136" s="108"/>
      <c r="M136" s="122"/>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22"/>
      <c r="I137" s="108"/>
      <c r="J137" s="122"/>
      <c r="K137" s="108"/>
      <c r="L137" s="108"/>
      <c r="M137" s="122"/>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22"/>
      <c r="I138" s="108"/>
      <c r="J138" s="122"/>
      <c r="K138" s="108"/>
      <c r="L138" s="108"/>
      <c r="M138" s="122"/>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22"/>
      <c r="I139" s="108"/>
      <c r="J139" s="122"/>
      <c r="K139" s="108"/>
      <c r="L139" s="108"/>
      <c r="M139" s="122"/>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22"/>
      <c r="I140" s="108"/>
      <c r="J140" s="122"/>
      <c r="K140" s="108"/>
      <c r="L140" s="108"/>
      <c r="M140" s="122"/>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22"/>
      <c r="I141" s="108"/>
      <c r="J141" s="122"/>
      <c r="K141" s="108"/>
      <c r="L141" s="108"/>
      <c r="M141" s="122"/>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22"/>
      <c r="I142" s="108"/>
      <c r="J142" s="122"/>
      <c r="K142" s="108"/>
      <c r="L142" s="108"/>
      <c r="M142" s="122"/>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22"/>
      <c r="I143" s="108"/>
      <c r="J143" s="122"/>
      <c r="K143" s="108"/>
      <c r="L143" s="108"/>
      <c r="M143" s="122"/>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22"/>
      <c r="I144" s="108"/>
      <c r="J144" s="122"/>
      <c r="K144" s="108"/>
      <c r="L144" s="108"/>
      <c r="M144" s="122"/>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22"/>
      <c r="I145" s="108"/>
      <c r="J145" s="122"/>
      <c r="K145" s="108"/>
      <c r="L145" s="108"/>
      <c r="M145" s="122"/>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22"/>
      <c r="I146" s="108"/>
      <c r="J146" s="122"/>
      <c r="K146" s="108"/>
      <c r="L146" s="108"/>
      <c r="M146" s="122"/>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22"/>
      <c r="I147" s="108"/>
      <c r="J147" s="122"/>
      <c r="K147" s="108"/>
      <c r="L147" s="108"/>
      <c r="M147" s="122"/>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22"/>
      <c r="I148" s="108"/>
      <c r="J148" s="122"/>
      <c r="K148" s="108"/>
      <c r="L148" s="108"/>
      <c r="M148" s="122"/>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22"/>
      <c r="I149" s="108"/>
      <c r="J149" s="122"/>
      <c r="K149" s="108"/>
      <c r="L149" s="108"/>
      <c r="M149" s="122"/>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22"/>
      <c r="I150" s="108"/>
      <c r="J150" s="122"/>
      <c r="K150" s="108"/>
      <c r="L150" s="108"/>
      <c r="M150" s="122"/>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22"/>
      <c r="I151" s="108"/>
      <c r="J151" s="122"/>
      <c r="K151" s="108"/>
      <c r="L151" s="108"/>
      <c r="M151" s="122"/>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22"/>
      <c r="I152" s="108"/>
      <c r="J152" s="122"/>
      <c r="K152" s="108"/>
      <c r="L152" s="108"/>
      <c r="M152" s="122"/>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22"/>
      <c r="I153" s="108"/>
      <c r="J153" s="122"/>
      <c r="K153" s="108"/>
      <c r="L153" s="108"/>
      <c r="M153" s="122"/>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22"/>
      <c r="I154" s="108"/>
      <c r="J154" s="122"/>
      <c r="K154" s="108"/>
      <c r="L154" s="108"/>
      <c r="M154" s="122"/>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22"/>
      <c r="I155" s="108"/>
      <c r="J155" s="122"/>
      <c r="K155" s="108"/>
      <c r="L155" s="108"/>
      <c r="M155" s="122"/>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22"/>
      <c r="I156" s="108"/>
      <c r="J156" s="122"/>
      <c r="K156" s="108"/>
      <c r="L156" s="108"/>
      <c r="M156" s="122"/>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22"/>
      <c r="I157" s="108"/>
      <c r="J157" s="122"/>
      <c r="K157" s="108"/>
      <c r="L157" s="108"/>
      <c r="M157" s="122"/>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22"/>
      <c r="I158" s="108"/>
      <c r="J158" s="122"/>
      <c r="K158" s="108"/>
      <c r="L158" s="108"/>
      <c r="M158" s="122"/>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22"/>
      <c r="I159" s="108"/>
      <c r="J159" s="122"/>
      <c r="K159" s="108"/>
      <c r="L159" s="108"/>
      <c r="M159" s="122"/>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22"/>
      <c r="I160" s="108"/>
      <c r="J160" s="122"/>
      <c r="K160" s="108"/>
      <c r="L160" s="108"/>
      <c r="M160" s="122"/>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22"/>
      <c r="I161" s="108"/>
      <c r="J161" s="122"/>
      <c r="K161" s="108"/>
      <c r="L161" s="108"/>
      <c r="M161" s="122"/>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22"/>
      <c r="I162" s="108"/>
      <c r="J162" s="122"/>
      <c r="K162" s="108"/>
      <c r="L162" s="108"/>
      <c r="M162" s="122"/>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22"/>
      <c r="I163" s="108"/>
      <c r="J163" s="122"/>
      <c r="K163" s="108"/>
      <c r="L163" s="108"/>
      <c r="M163" s="122"/>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22"/>
      <c r="I164" s="108"/>
      <c r="J164" s="122"/>
      <c r="K164" s="108"/>
      <c r="L164" s="108"/>
      <c r="M164" s="122"/>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22"/>
      <c r="I165" s="108"/>
      <c r="J165" s="122"/>
      <c r="K165" s="108"/>
      <c r="L165" s="108"/>
      <c r="M165" s="122"/>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22"/>
      <c r="I166" s="108"/>
      <c r="J166" s="122"/>
      <c r="K166" s="108"/>
      <c r="L166" s="108"/>
      <c r="M166" s="122"/>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22"/>
      <c r="I167" s="108"/>
      <c r="J167" s="122"/>
      <c r="K167" s="108"/>
      <c r="L167" s="108"/>
      <c r="M167" s="122"/>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22"/>
      <c r="I168" s="108"/>
      <c r="J168" s="122"/>
      <c r="K168" s="108"/>
      <c r="L168" s="108"/>
      <c r="M168" s="122"/>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22"/>
      <c r="I169" s="108"/>
      <c r="J169" s="122"/>
      <c r="K169" s="108"/>
      <c r="L169" s="108"/>
      <c r="M169" s="122"/>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22"/>
      <c r="I170" s="108"/>
      <c r="J170" s="122"/>
      <c r="K170" s="108"/>
      <c r="L170" s="108"/>
      <c r="M170" s="122"/>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22"/>
      <c r="I171" s="108"/>
      <c r="J171" s="122"/>
      <c r="K171" s="108"/>
      <c r="L171" s="108"/>
      <c r="M171" s="122"/>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22"/>
      <c r="I172" s="108"/>
      <c r="J172" s="122"/>
      <c r="K172" s="108"/>
      <c r="L172" s="108"/>
      <c r="M172" s="122"/>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22"/>
      <c r="I173" s="108"/>
      <c r="J173" s="122"/>
      <c r="K173" s="108"/>
      <c r="L173" s="108"/>
      <c r="M173" s="122"/>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22"/>
      <c r="I174" s="108"/>
      <c r="J174" s="122"/>
      <c r="K174" s="108"/>
      <c r="L174" s="108"/>
      <c r="M174" s="122"/>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22"/>
      <c r="I175" s="108"/>
      <c r="J175" s="122"/>
      <c r="K175" s="108"/>
      <c r="L175" s="108"/>
      <c r="M175" s="122"/>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22"/>
      <c r="I176" s="108"/>
      <c r="J176" s="122"/>
      <c r="K176" s="108"/>
      <c r="L176" s="108"/>
      <c r="M176" s="122"/>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22"/>
      <c r="I177" s="108"/>
      <c r="J177" s="122"/>
      <c r="K177" s="108"/>
      <c r="L177" s="108"/>
      <c r="M177" s="122"/>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22"/>
      <c r="I178" s="108"/>
      <c r="J178" s="122"/>
      <c r="K178" s="108"/>
      <c r="L178" s="108"/>
      <c r="M178" s="122"/>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22"/>
      <c r="I179" s="108"/>
      <c r="J179" s="122"/>
      <c r="K179" s="108"/>
      <c r="L179" s="108"/>
      <c r="M179" s="122"/>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22"/>
      <c r="I180" s="108"/>
      <c r="J180" s="122"/>
      <c r="K180" s="108"/>
      <c r="L180" s="108"/>
      <c r="M180" s="122"/>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22"/>
      <c r="I181" s="108"/>
      <c r="J181" s="122"/>
      <c r="K181" s="108"/>
      <c r="L181" s="108"/>
      <c r="M181" s="122"/>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22"/>
      <c r="I182" s="108"/>
      <c r="J182" s="122"/>
      <c r="K182" s="108"/>
      <c r="L182" s="108"/>
      <c r="M182" s="122"/>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22"/>
      <c r="I183" s="108"/>
      <c r="J183" s="122"/>
      <c r="K183" s="108"/>
      <c r="L183" s="108"/>
      <c r="M183" s="122"/>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22"/>
      <c r="I184" s="108"/>
      <c r="J184" s="122"/>
      <c r="K184" s="108"/>
      <c r="L184" s="108"/>
      <c r="M184" s="122"/>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22"/>
      <c r="I185" s="108"/>
      <c r="J185" s="122"/>
      <c r="K185" s="108"/>
      <c r="L185" s="108"/>
      <c r="M185" s="122"/>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22"/>
      <c r="I186" s="108"/>
      <c r="J186" s="122"/>
      <c r="K186" s="108"/>
      <c r="L186" s="108"/>
      <c r="M186" s="122"/>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22"/>
      <c r="I187" s="108"/>
      <c r="J187" s="122"/>
      <c r="K187" s="108"/>
      <c r="L187" s="108"/>
      <c r="M187" s="122"/>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22"/>
      <c r="I188" s="108"/>
      <c r="J188" s="122"/>
      <c r="K188" s="108"/>
      <c r="L188" s="108"/>
      <c r="M188" s="122"/>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22"/>
      <c r="I189" s="108"/>
      <c r="J189" s="122"/>
      <c r="K189" s="108"/>
      <c r="L189" s="108"/>
      <c r="M189" s="122"/>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22"/>
      <c r="I190" s="108"/>
      <c r="J190" s="122"/>
      <c r="K190" s="108"/>
      <c r="L190" s="108"/>
      <c r="M190" s="122"/>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22"/>
      <c r="I191" s="108"/>
      <c r="J191" s="122"/>
      <c r="K191" s="108"/>
      <c r="L191" s="108"/>
      <c r="M191" s="122"/>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22"/>
      <c r="I192" s="108"/>
      <c r="J192" s="122"/>
      <c r="K192" s="108"/>
      <c r="L192" s="108"/>
      <c r="M192" s="122"/>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22"/>
      <c r="I193" s="108"/>
      <c r="J193" s="122"/>
      <c r="K193" s="108"/>
      <c r="L193" s="108"/>
      <c r="M193" s="122"/>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22"/>
      <c r="I194" s="108"/>
      <c r="J194" s="122"/>
      <c r="K194" s="108"/>
      <c r="L194" s="108"/>
      <c r="M194" s="122"/>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22"/>
      <c r="I195" s="108"/>
      <c r="J195" s="122"/>
      <c r="K195" s="108"/>
      <c r="L195" s="108"/>
      <c r="M195" s="122"/>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22"/>
      <c r="I196" s="108"/>
      <c r="J196" s="122"/>
      <c r="K196" s="108"/>
      <c r="L196" s="108"/>
      <c r="M196" s="122"/>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22"/>
      <c r="I197" s="108"/>
      <c r="J197" s="122"/>
      <c r="K197" s="108"/>
      <c r="L197" s="108"/>
      <c r="M197" s="122"/>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22"/>
      <c r="I198" s="108"/>
      <c r="J198" s="122"/>
      <c r="K198" s="108"/>
      <c r="L198" s="108"/>
      <c r="M198" s="122"/>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22"/>
      <c r="I199" s="108"/>
      <c r="J199" s="122"/>
      <c r="K199" s="108"/>
      <c r="L199" s="108"/>
      <c r="M199" s="122"/>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22"/>
      <c r="I200" s="108"/>
      <c r="J200" s="122"/>
      <c r="K200" s="108"/>
      <c r="L200" s="108"/>
      <c r="M200" s="122"/>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22"/>
      <c r="I201" s="108"/>
      <c r="J201" s="122"/>
      <c r="K201" s="108"/>
      <c r="L201" s="108"/>
      <c r="M201" s="122"/>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22"/>
      <c r="I202" s="108"/>
      <c r="J202" s="122"/>
      <c r="K202" s="108"/>
      <c r="L202" s="108"/>
      <c r="M202" s="122"/>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22"/>
      <c r="I203" s="108"/>
      <c r="J203" s="122"/>
      <c r="K203" s="108"/>
      <c r="L203" s="108"/>
      <c r="M203" s="122"/>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22"/>
      <c r="I204" s="108"/>
      <c r="J204" s="122"/>
      <c r="K204" s="108"/>
      <c r="L204" s="108"/>
      <c r="M204" s="122"/>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22"/>
      <c r="I205" s="108"/>
      <c r="J205" s="122"/>
      <c r="K205" s="108"/>
      <c r="L205" s="108"/>
      <c r="M205" s="122"/>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22"/>
      <c r="I206" s="108"/>
      <c r="J206" s="122"/>
      <c r="K206" s="108"/>
      <c r="L206" s="108"/>
      <c r="M206" s="122"/>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22"/>
      <c r="I207" s="108"/>
      <c r="J207" s="122"/>
      <c r="K207" s="108"/>
      <c r="L207" s="108"/>
      <c r="M207" s="122"/>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22"/>
      <c r="I208" s="108"/>
      <c r="J208" s="122"/>
      <c r="K208" s="108"/>
      <c r="L208" s="108"/>
      <c r="M208" s="122"/>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22"/>
      <c r="I209" s="108"/>
      <c r="J209" s="122"/>
      <c r="K209" s="108"/>
      <c r="L209" s="108"/>
      <c r="M209" s="122"/>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22"/>
      <c r="I210" s="108"/>
      <c r="J210" s="122"/>
      <c r="K210" s="108"/>
      <c r="L210" s="108"/>
      <c r="M210" s="122"/>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22"/>
      <c r="I211" s="108"/>
      <c r="J211" s="122"/>
      <c r="K211" s="108"/>
      <c r="L211" s="108"/>
      <c r="M211" s="122"/>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22"/>
      <c r="I212" s="108"/>
      <c r="J212" s="122"/>
      <c r="K212" s="108"/>
      <c r="L212" s="108"/>
      <c r="M212" s="122"/>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22"/>
      <c r="I213" s="108"/>
      <c r="J213" s="122"/>
      <c r="K213" s="108"/>
      <c r="L213" s="108"/>
      <c r="M213" s="122"/>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22"/>
      <c r="I214" s="108"/>
      <c r="J214" s="122"/>
      <c r="K214" s="108"/>
      <c r="L214" s="108"/>
      <c r="M214" s="122"/>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22"/>
      <c r="I215" s="108"/>
      <c r="J215" s="122"/>
      <c r="K215" s="108"/>
      <c r="L215" s="108"/>
      <c r="M215" s="122"/>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22"/>
      <c r="I216" s="108"/>
      <c r="J216" s="122"/>
      <c r="K216" s="108"/>
      <c r="L216" s="108"/>
      <c r="M216" s="122"/>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22"/>
      <c r="I217" s="108"/>
      <c r="J217" s="122"/>
      <c r="K217" s="108"/>
      <c r="L217" s="108"/>
      <c r="M217" s="122"/>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22"/>
      <c r="I218" s="108"/>
      <c r="J218" s="122"/>
      <c r="K218" s="108"/>
      <c r="L218" s="108"/>
      <c r="M218" s="122"/>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22"/>
      <c r="I219" s="108"/>
      <c r="J219" s="122"/>
      <c r="K219" s="108"/>
      <c r="L219" s="108"/>
      <c r="M219" s="122"/>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22"/>
      <c r="I220" s="108"/>
      <c r="J220" s="122"/>
      <c r="K220" s="108"/>
      <c r="L220" s="108"/>
      <c r="M220" s="122"/>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22"/>
      <c r="I221" s="108"/>
      <c r="J221" s="122"/>
      <c r="K221" s="108"/>
      <c r="L221" s="108"/>
      <c r="M221" s="122"/>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22"/>
      <c r="I222" s="108"/>
      <c r="J222" s="122"/>
      <c r="K222" s="108"/>
      <c r="L222" s="108"/>
      <c r="M222" s="122"/>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22"/>
      <c r="I223" s="108"/>
      <c r="J223" s="122"/>
      <c r="K223" s="108"/>
      <c r="L223" s="108"/>
      <c r="M223" s="122"/>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22"/>
      <c r="I224" s="108"/>
      <c r="J224" s="122"/>
      <c r="K224" s="108"/>
      <c r="L224" s="108"/>
      <c r="M224" s="122"/>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22"/>
      <c r="I225" s="108"/>
      <c r="J225" s="122"/>
      <c r="K225" s="108"/>
      <c r="L225" s="108"/>
      <c r="M225" s="122"/>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22"/>
      <c r="I226" s="108"/>
      <c r="J226" s="122"/>
      <c r="K226" s="108"/>
      <c r="L226" s="108"/>
      <c r="M226" s="122"/>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22"/>
      <c r="I227" s="108"/>
      <c r="J227" s="122"/>
      <c r="K227" s="108"/>
      <c r="L227" s="108"/>
      <c r="M227" s="122"/>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22"/>
      <c r="I228" s="108"/>
      <c r="J228" s="122"/>
      <c r="K228" s="108"/>
      <c r="L228" s="108"/>
      <c r="M228" s="122"/>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22"/>
      <c r="I229" s="108"/>
      <c r="J229" s="122"/>
      <c r="K229" s="108"/>
      <c r="L229" s="108"/>
      <c r="M229" s="122"/>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22"/>
      <c r="I230" s="108"/>
      <c r="J230" s="122"/>
      <c r="K230" s="108"/>
      <c r="L230" s="108"/>
      <c r="M230" s="122"/>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22"/>
      <c r="I231" s="108"/>
      <c r="J231" s="122"/>
      <c r="K231" s="108"/>
      <c r="L231" s="108"/>
      <c r="M231" s="122"/>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22"/>
      <c r="I232" s="108"/>
      <c r="J232" s="122"/>
      <c r="K232" s="108"/>
      <c r="L232" s="108"/>
      <c r="M232" s="122"/>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22"/>
      <c r="I233" s="108"/>
      <c r="J233" s="122"/>
      <c r="K233" s="108"/>
      <c r="L233" s="108"/>
      <c r="M233" s="122"/>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22"/>
      <c r="I234" s="108"/>
      <c r="J234" s="122"/>
      <c r="K234" s="108"/>
      <c r="L234" s="108"/>
      <c r="M234" s="122"/>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22"/>
      <c r="I235" s="108"/>
      <c r="J235" s="122"/>
      <c r="K235" s="108"/>
      <c r="L235" s="108"/>
      <c r="M235" s="122"/>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22"/>
      <c r="I236" s="108"/>
      <c r="J236" s="122"/>
      <c r="K236" s="108"/>
      <c r="L236" s="108"/>
      <c r="M236" s="122"/>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22"/>
      <c r="I237" s="108"/>
      <c r="J237" s="122"/>
      <c r="K237" s="108"/>
      <c r="L237" s="108"/>
      <c r="M237" s="122"/>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22"/>
      <c r="I238" s="108"/>
      <c r="J238" s="122"/>
      <c r="K238" s="108"/>
      <c r="L238" s="108"/>
      <c r="M238" s="122"/>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22"/>
      <c r="I239" s="108"/>
      <c r="J239" s="122"/>
      <c r="K239" s="108"/>
      <c r="L239" s="108"/>
      <c r="M239" s="122"/>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22"/>
      <c r="I240" s="108"/>
      <c r="J240" s="122"/>
      <c r="K240" s="108"/>
      <c r="L240" s="108"/>
      <c r="M240" s="122"/>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22"/>
      <c r="I241" s="108"/>
      <c r="J241" s="122"/>
      <c r="K241" s="108"/>
      <c r="L241" s="108"/>
      <c r="M241" s="122"/>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22"/>
      <c r="I242" s="108"/>
      <c r="J242" s="122"/>
      <c r="K242" s="108"/>
      <c r="L242" s="108"/>
      <c r="M242" s="122"/>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22"/>
      <c r="I243" s="108"/>
      <c r="J243" s="122"/>
      <c r="K243" s="108"/>
      <c r="L243" s="108"/>
      <c r="M243" s="122"/>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22"/>
      <c r="I244" s="108"/>
      <c r="J244" s="122"/>
      <c r="K244" s="108"/>
      <c r="L244" s="108"/>
      <c r="M244" s="122"/>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22"/>
      <c r="I245" s="108"/>
      <c r="J245" s="122"/>
      <c r="K245" s="108"/>
      <c r="L245" s="108"/>
      <c r="M245" s="122"/>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22"/>
      <c r="I246" s="108"/>
      <c r="J246" s="122"/>
      <c r="K246" s="108"/>
      <c r="L246" s="108"/>
      <c r="M246" s="122"/>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22"/>
      <c r="I247" s="108"/>
      <c r="J247" s="122"/>
      <c r="K247" s="108"/>
      <c r="L247" s="108"/>
      <c r="M247" s="122"/>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22"/>
      <c r="I248" s="108"/>
      <c r="J248" s="122"/>
      <c r="K248" s="108"/>
      <c r="L248" s="108"/>
      <c r="M248" s="122"/>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22"/>
      <c r="I249" s="108"/>
      <c r="J249" s="122"/>
      <c r="K249" s="108"/>
      <c r="L249" s="108"/>
      <c r="M249" s="122"/>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22"/>
      <c r="I250" s="108"/>
      <c r="J250" s="122"/>
      <c r="K250" s="108"/>
      <c r="L250" s="108"/>
      <c r="M250" s="122"/>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22"/>
      <c r="I251" s="108"/>
      <c r="J251" s="122"/>
      <c r="K251" s="108"/>
      <c r="L251" s="108"/>
      <c r="M251" s="122"/>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22"/>
      <c r="I252" s="108"/>
      <c r="J252" s="122"/>
      <c r="K252" s="108"/>
      <c r="L252" s="108"/>
      <c r="M252" s="122"/>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22"/>
      <c r="I253" s="108"/>
      <c r="J253" s="122"/>
      <c r="K253" s="108"/>
      <c r="L253" s="108"/>
      <c r="M253" s="122"/>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22"/>
      <c r="I254" s="108"/>
      <c r="J254" s="122"/>
      <c r="K254" s="108"/>
      <c r="L254" s="108"/>
      <c r="M254" s="122"/>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22"/>
      <c r="I255" s="108"/>
      <c r="J255" s="122"/>
      <c r="K255" s="108"/>
      <c r="L255" s="108"/>
      <c r="M255" s="122"/>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22"/>
      <c r="I256" s="108"/>
      <c r="J256" s="122"/>
      <c r="K256" s="108"/>
      <c r="L256" s="108"/>
      <c r="M256" s="122"/>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22"/>
      <c r="I257" s="108"/>
      <c r="J257" s="122"/>
      <c r="K257" s="108"/>
      <c r="L257" s="108"/>
      <c r="M257" s="122"/>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22"/>
      <c r="I258" s="108"/>
      <c r="J258" s="122"/>
      <c r="K258" s="108"/>
      <c r="L258" s="108"/>
      <c r="M258" s="122"/>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22"/>
      <c r="I259" s="108"/>
      <c r="J259" s="122"/>
      <c r="K259" s="108"/>
      <c r="L259" s="108"/>
      <c r="M259" s="122"/>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22"/>
      <c r="I260" s="108"/>
      <c r="J260" s="122"/>
      <c r="K260" s="108"/>
      <c r="L260" s="108"/>
      <c r="M260" s="122"/>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22"/>
      <c r="I261" s="108"/>
      <c r="J261" s="122"/>
      <c r="K261" s="108"/>
      <c r="L261" s="108"/>
      <c r="M261" s="122"/>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22"/>
      <c r="I262" s="108"/>
      <c r="J262" s="122"/>
      <c r="K262" s="108"/>
      <c r="L262" s="108"/>
      <c r="M262" s="122"/>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22"/>
      <c r="I263" s="108"/>
      <c r="J263" s="122"/>
      <c r="K263" s="108"/>
      <c r="L263" s="108"/>
      <c r="M263" s="122"/>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22"/>
      <c r="I264" s="108"/>
      <c r="J264" s="122"/>
      <c r="K264" s="108"/>
      <c r="L264" s="108"/>
      <c r="M264" s="122"/>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22"/>
      <c r="I265" s="108"/>
      <c r="J265" s="122"/>
      <c r="K265" s="108"/>
      <c r="L265" s="108"/>
      <c r="M265" s="122"/>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22"/>
      <c r="I266" s="108"/>
      <c r="J266" s="122"/>
      <c r="K266" s="108"/>
      <c r="L266" s="108"/>
      <c r="M266" s="122"/>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22"/>
      <c r="I267" s="108"/>
      <c r="J267" s="122"/>
      <c r="K267" s="108"/>
      <c r="L267" s="108"/>
      <c r="M267" s="122"/>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22"/>
      <c r="I268" s="108"/>
      <c r="J268" s="122"/>
      <c r="K268" s="108"/>
      <c r="L268" s="108"/>
      <c r="M268" s="122"/>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22"/>
      <c r="I269" s="108"/>
      <c r="J269" s="122"/>
      <c r="K269" s="108"/>
      <c r="L269" s="108"/>
      <c r="M269" s="122"/>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22"/>
      <c r="I270" s="108"/>
      <c r="J270" s="122"/>
      <c r="K270" s="108"/>
      <c r="L270" s="108"/>
      <c r="M270" s="122"/>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22"/>
      <c r="I271" s="108"/>
      <c r="J271" s="122"/>
      <c r="K271" s="108"/>
      <c r="L271" s="108"/>
      <c r="M271" s="122"/>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22"/>
      <c r="I272" s="108"/>
      <c r="J272" s="122"/>
      <c r="K272" s="108"/>
      <c r="L272" s="108"/>
      <c r="M272" s="122"/>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22"/>
      <c r="I273" s="108"/>
      <c r="J273" s="122"/>
      <c r="K273" s="108"/>
      <c r="L273" s="108"/>
      <c r="M273" s="122"/>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22"/>
      <c r="I274" s="108"/>
      <c r="J274" s="122"/>
      <c r="K274" s="108"/>
      <c r="L274" s="108"/>
      <c r="M274" s="122"/>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22"/>
      <c r="I275" s="108"/>
      <c r="J275" s="122"/>
      <c r="K275" s="108"/>
      <c r="L275" s="108"/>
      <c r="M275" s="122"/>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22"/>
      <c r="I276" s="108"/>
      <c r="J276" s="122"/>
      <c r="K276" s="108"/>
      <c r="L276" s="108"/>
      <c r="M276" s="122"/>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22"/>
      <c r="I277" s="108"/>
      <c r="J277" s="122"/>
      <c r="K277" s="108"/>
      <c r="L277" s="108"/>
      <c r="M277" s="122"/>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22"/>
      <c r="I278" s="108"/>
      <c r="J278" s="122"/>
      <c r="K278" s="108"/>
      <c r="L278" s="108"/>
      <c r="M278" s="122"/>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22"/>
      <c r="I279" s="108"/>
      <c r="J279" s="122"/>
      <c r="K279" s="108"/>
      <c r="L279" s="108"/>
      <c r="M279" s="122"/>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22"/>
      <c r="I280" s="108"/>
      <c r="J280" s="122"/>
      <c r="K280" s="108"/>
      <c r="L280" s="108"/>
      <c r="M280" s="122"/>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22"/>
      <c r="I281" s="108"/>
      <c r="J281" s="122"/>
      <c r="K281" s="108"/>
      <c r="L281" s="108"/>
      <c r="M281" s="122"/>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22"/>
      <c r="I282" s="108"/>
      <c r="J282" s="122"/>
      <c r="K282" s="108"/>
      <c r="L282" s="108"/>
      <c r="M282" s="122"/>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22"/>
      <c r="I283" s="108"/>
      <c r="J283" s="122"/>
      <c r="K283" s="108"/>
      <c r="L283" s="108"/>
      <c r="M283" s="122"/>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22"/>
      <c r="I284" s="108"/>
      <c r="J284" s="122"/>
      <c r="K284" s="108"/>
      <c r="L284" s="108"/>
      <c r="M284" s="122"/>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22"/>
      <c r="I285" s="108"/>
      <c r="J285" s="122"/>
      <c r="K285" s="108"/>
      <c r="L285" s="108"/>
      <c r="M285" s="122"/>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22"/>
      <c r="I286" s="108"/>
      <c r="J286" s="122"/>
      <c r="K286" s="108"/>
      <c r="L286" s="108"/>
      <c r="M286" s="122"/>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22"/>
      <c r="I287" s="108"/>
      <c r="J287" s="122"/>
      <c r="K287" s="108"/>
      <c r="L287" s="108"/>
      <c r="M287" s="122"/>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22"/>
      <c r="I288" s="108"/>
      <c r="J288" s="122"/>
      <c r="K288" s="108"/>
      <c r="L288" s="108"/>
      <c r="M288" s="122"/>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22"/>
      <c r="I289" s="108"/>
      <c r="J289" s="122"/>
      <c r="K289" s="108"/>
      <c r="L289" s="108"/>
      <c r="M289" s="122"/>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22"/>
      <c r="I290" s="108"/>
      <c r="J290" s="122"/>
      <c r="K290" s="108"/>
      <c r="L290" s="108"/>
      <c r="M290" s="122"/>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22"/>
      <c r="I291" s="108"/>
      <c r="J291" s="122"/>
      <c r="K291" s="108"/>
      <c r="L291" s="108"/>
      <c r="M291" s="122"/>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22"/>
      <c r="I292" s="108"/>
      <c r="J292" s="122"/>
      <c r="K292" s="108"/>
      <c r="L292" s="108"/>
      <c r="M292" s="122"/>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22"/>
      <c r="I293" s="108"/>
      <c r="J293" s="122"/>
      <c r="K293" s="108"/>
      <c r="L293" s="108"/>
      <c r="M293" s="122"/>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22"/>
      <c r="I294" s="108"/>
      <c r="J294" s="122"/>
      <c r="K294" s="108"/>
      <c r="L294" s="108"/>
      <c r="M294" s="122"/>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22"/>
      <c r="I295" s="108"/>
      <c r="J295" s="122"/>
      <c r="K295" s="108"/>
      <c r="L295" s="108"/>
      <c r="M295" s="122"/>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22"/>
      <c r="I296" s="108"/>
      <c r="J296" s="122"/>
      <c r="K296" s="108"/>
      <c r="L296" s="108"/>
      <c r="M296" s="122"/>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22"/>
      <c r="I297" s="108"/>
      <c r="J297" s="122"/>
      <c r="K297" s="108"/>
      <c r="L297" s="108"/>
      <c r="M297" s="122"/>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22"/>
      <c r="I298" s="108"/>
      <c r="J298" s="122"/>
      <c r="K298" s="108"/>
      <c r="L298" s="108"/>
      <c r="M298" s="122"/>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22"/>
      <c r="I299" s="108"/>
      <c r="J299" s="122"/>
      <c r="K299" s="108"/>
      <c r="L299" s="108"/>
      <c r="M299" s="122"/>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22"/>
      <c r="I300" s="108"/>
      <c r="J300" s="122"/>
      <c r="K300" s="108"/>
      <c r="L300" s="108"/>
      <c r="M300" s="122"/>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22"/>
      <c r="I301" s="108"/>
      <c r="J301" s="122"/>
      <c r="K301" s="108"/>
      <c r="L301" s="108"/>
      <c r="M301" s="122"/>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22"/>
      <c r="I302" s="108"/>
      <c r="J302" s="122"/>
      <c r="K302" s="108"/>
      <c r="L302" s="108"/>
      <c r="M302" s="122"/>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22"/>
      <c r="I303" s="108"/>
      <c r="J303" s="122"/>
      <c r="K303" s="108"/>
      <c r="L303" s="108"/>
      <c r="M303" s="122"/>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22"/>
      <c r="I304" s="108"/>
      <c r="J304" s="122"/>
      <c r="K304" s="108"/>
      <c r="L304" s="108"/>
      <c r="M304" s="122"/>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22"/>
      <c r="I305" s="108"/>
      <c r="J305" s="122"/>
      <c r="K305" s="108"/>
      <c r="L305" s="108"/>
      <c r="M305" s="122"/>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22"/>
      <c r="I306" s="108"/>
      <c r="J306" s="122"/>
      <c r="K306" s="108"/>
      <c r="L306" s="108"/>
      <c r="M306" s="122"/>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22"/>
      <c r="I307" s="108"/>
      <c r="J307" s="122"/>
      <c r="K307" s="108"/>
      <c r="L307" s="108"/>
      <c r="M307" s="122"/>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22"/>
      <c r="I308" s="108"/>
      <c r="J308" s="122"/>
      <c r="K308" s="108"/>
      <c r="L308" s="108"/>
      <c r="M308" s="122"/>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22"/>
      <c r="I309" s="108"/>
      <c r="J309" s="122"/>
      <c r="K309" s="108"/>
      <c r="L309" s="108"/>
      <c r="M309" s="122"/>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22"/>
      <c r="I310" s="108"/>
      <c r="J310" s="122"/>
      <c r="K310" s="108"/>
      <c r="L310" s="108"/>
      <c r="M310" s="122"/>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22"/>
      <c r="I311" s="108"/>
      <c r="J311" s="122"/>
      <c r="K311" s="108"/>
      <c r="L311" s="108"/>
      <c r="M311" s="122"/>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22"/>
      <c r="I312" s="108"/>
      <c r="J312" s="122"/>
      <c r="K312" s="108"/>
      <c r="L312" s="108"/>
      <c r="M312" s="122"/>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22"/>
      <c r="I313" s="108"/>
      <c r="J313" s="122"/>
      <c r="K313" s="108"/>
      <c r="L313" s="108"/>
      <c r="M313" s="122"/>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22"/>
      <c r="I314" s="108"/>
      <c r="J314" s="122"/>
      <c r="K314" s="108"/>
      <c r="L314" s="108"/>
      <c r="M314" s="122"/>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22"/>
      <c r="I315" s="108"/>
      <c r="J315" s="122"/>
      <c r="K315" s="108"/>
      <c r="L315" s="108"/>
      <c r="M315" s="122"/>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22"/>
      <c r="I316" s="108"/>
      <c r="J316" s="122"/>
      <c r="K316" s="108"/>
      <c r="L316" s="108"/>
      <c r="M316" s="122"/>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22"/>
      <c r="I317" s="108"/>
      <c r="J317" s="122"/>
      <c r="K317" s="108"/>
      <c r="L317" s="108"/>
      <c r="M317" s="122"/>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22"/>
      <c r="I318" s="108"/>
      <c r="J318" s="122"/>
      <c r="K318" s="108"/>
      <c r="L318" s="108"/>
      <c r="M318" s="122"/>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22"/>
      <c r="I319" s="108"/>
      <c r="J319" s="122"/>
      <c r="K319" s="108"/>
      <c r="L319" s="108"/>
      <c r="M319" s="122"/>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22"/>
      <c r="I320" s="108"/>
      <c r="J320" s="122"/>
      <c r="K320" s="108"/>
      <c r="L320" s="108"/>
      <c r="M320" s="122"/>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22"/>
      <c r="I321" s="108"/>
      <c r="J321" s="122"/>
      <c r="K321" s="108"/>
      <c r="L321" s="108"/>
      <c r="M321" s="122"/>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22"/>
      <c r="I322" s="108"/>
      <c r="J322" s="122"/>
      <c r="K322" s="108"/>
      <c r="L322" s="108"/>
      <c r="M322" s="122"/>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22"/>
      <c r="I323" s="108"/>
      <c r="J323" s="122"/>
      <c r="K323" s="108"/>
      <c r="L323" s="108"/>
      <c r="M323" s="122"/>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22"/>
      <c r="I324" s="108"/>
      <c r="J324" s="122"/>
      <c r="K324" s="108"/>
      <c r="L324" s="108"/>
      <c r="M324" s="122"/>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22"/>
      <c r="I325" s="108"/>
      <c r="J325" s="122"/>
      <c r="K325" s="108"/>
      <c r="L325" s="108"/>
      <c r="M325" s="122"/>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22"/>
      <c r="I326" s="108"/>
      <c r="J326" s="122"/>
      <c r="K326" s="108"/>
      <c r="L326" s="108"/>
      <c r="M326" s="122"/>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22"/>
      <c r="I327" s="108"/>
      <c r="J327" s="122"/>
      <c r="K327" s="108"/>
      <c r="L327" s="108"/>
      <c r="M327" s="122"/>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22"/>
      <c r="I328" s="108"/>
      <c r="J328" s="122"/>
      <c r="K328" s="108"/>
      <c r="L328" s="108"/>
      <c r="M328" s="122"/>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22"/>
      <c r="I329" s="108"/>
      <c r="J329" s="122"/>
      <c r="K329" s="108"/>
      <c r="L329" s="108"/>
      <c r="M329" s="122"/>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22"/>
      <c r="I330" s="108"/>
      <c r="J330" s="122"/>
      <c r="K330" s="108"/>
      <c r="L330" s="108"/>
      <c r="M330" s="122"/>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22"/>
      <c r="I331" s="108"/>
      <c r="J331" s="122"/>
      <c r="K331" s="108"/>
      <c r="L331" s="108"/>
      <c r="M331" s="122"/>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22"/>
      <c r="I332" s="108"/>
      <c r="J332" s="122"/>
      <c r="K332" s="108"/>
      <c r="L332" s="108"/>
      <c r="M332" s="122"/>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22"/>
      <c r="I333" s="108"/>
      <c r="J333" s="122"/>
      <c r="K333" s="108"/>
      <c r="L333" s="108"/>
      <c r="M333" s="122"/>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22"/>
      <c r="I334" s="108"/>
      <c r="J334" s="122"/>
      <c r="K334" s="108"/>
      <c r="L334" s="108"/>
      <c r="M334" s="122"/>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22"/>
      <c r="I335" s="108"/>
      <c r="J335" s="122"/>
      <c r="K335" s="108"/>
      <c r="L335" s="108"/>
      <c r="M335" s="122"/>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22"/>
      <c r="I336" s="108"/>
      <c r="J336" s="122"/>
      <c r="K336" s="108"/>
      <c r="L336" s="108"/>
      <c r="M336" s="122"/>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22"/>
      <c r="I337" s="108"/>
      <c r="J337" s="122"/>
      <c r="K337" s="108"/>
      <c r="L337" s="108"/>
      <c r="M337" s="122"/>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22"/>
      <c r="I338" s="108"/>
      <c r="J338" s="122"/>
      <c r="K338" s="108"/>
      <c r="L338" s="108"/>
      <c r="M338" s="122"/>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22"/>
      <c r="I339" s="108"/>
      <c r="J339" s="122"/>
      <c r="K339" s="108"/>
      <c r="L339" s="108"/>
      <c r="M339" s="122"/>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22"/>
      <c r="I340" s="108"/>
      <c r="J340" s="122"/>
      <c r="K340" s="108"/>
      <c r="L340" s="108"/>
      <c r="M340" s="122"/>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22"/>
      <c r="I341" s="108"/>
      <c r="J341" s="122"/>
      <c r="K341" s="108"/>
      <c r="L341" s="108"/>
      <c r="M341" s="122"/>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22"/>
      <c r="I342" s="108"/>
      <c r="J342" s="122"/>
      <c r="K342" s="108"/>
      <c r="L342" s="108"/>
      <c r="M342" s="122"/>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22"/>
      <c r="I343" s="108"/>
      <c r="J343" s="122"/>
      <c r="K343" s="108"/>
      <c r="L343" s="108"/>
      <c r="M343" s="122"/>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22"/>
      <c r="I344" s="108"/>
      <c r="J344" s="122"/>
      <c r="K344" s="108"/>
      <c r="L344" s="108"/>
      <c r="M344" s="122"/>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22"/>
      <c r="I345" s="108"/>
      <c r="J345" s="122"/>
      <c r="K345" s="108"/>
      <c r="L345" s="108"/>
      <c r="M345" s="122"/>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22"/>
      <c r="I346" s="108"/>
      <c r="J346" s="122"/>
      <c r="K346" s="108"/>
      <c r="L346" s="108"/>
      <c r="M346" s="122"/>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22"/>
      <c r="I347" s="108"/>
      <c r="J347" s="122"/>
      <c r="K347" s="108"/>
      <c r="L347" s="108"/>
      <c r="M347" s="122"/>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22"/>
      <c r="I348" s="108"/>
      <c r="J348" s="122"/>
      <c r="K348" s="108"/>
      <c r="L348" s="108"/>
      <c r="M348" s="122"/>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22"/>
      <c r="I349" s="108"/>
      <c r="J349" s="122"/>
      <c r="K349" s="108"/>
      <c r="L349" s="108"/>
      <c r="M349" s="122"/>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22"/>
      <c r="I350" s="108"/>
      <c r="J350" s="122"/>
      <c r="K350" s="108"/>
      <c r="L350" s="108"/>
      <c r="M350" s="122"/>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22"/>
      <c r="I351" s="108"/>
      <c r="J351" s="122"/>
      <c r="K351" s="108"/>
      <c r="L351" s="108"/>
      <c r="M351" s="122"/>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22"/>
      <c r="I352" s="108"/>
      <c r="J352" s="122"/>
      <c r="K352" s="108"/>
      <c r="L352" s="108"/>
      <c r="M352" s="122"/>
      <c r="N352" s="108"/>
      <c r="O352" s="108"/>
      <c r="P352" s="108"/>
      <c r="Q352" s="108"/>
      <c r="R352" s="108"/>
      <c r="S352" s="108"/>
      <c r="T352" s="108"/>
      <c r="U352" s="108"/>
      <c r="V352" s="108"/>
      <c r="W352" s="108"/>
      <c r="X352" s="108"/>
      <c r="Y352" s="108"/>
      <c r="Z352" s="108"/>
      <c r="AA352" s="108"/>
      <c r="AB352" s="10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G41"/>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82" customWidth="1"/>
    <col min="2" max="2" width="11.42578125" style="82" customWidth="1"/>
    <col min="3" max="3" width="12.7109375" style="82" customWidth="1"/>
    <col min="4" max="4" width="16.140625" style="82" customWidth="1"/>
    <col min="5" max="5" width="11.140625" style="82" customWidth="1"/>
    <col min="6" max="6" width="11" style="82" customWidth="1"/>
    <col min="7" max="8" width="10.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5" width="10.7109375" style="82"/>
    <col min="236" max="240" width="15.7109375" style="82" customWidth="1"/>
    <col min="241" max="244" width="12.7109375" style="82" customWidth="1"/>
    <col min="245" max="248" width="15.7109375" style="82" customWidth="1"/>
    <col min="249" max="249" width="22.85546875" style="82" customWidth="1"/>
    <col min="250" max="250" width="20.7109375" style="82" customWidth="1"/>
    <col min="251" max="251" width="16.7109375" style="82" customWidth="1"/>
    <col min="252" max="491" width="10.7109375" style="82"/>
    <col min="492" max="496" width="15.7109375" style="82" customWidth="1"/>
    <col min="497" max="500" width="12.7109375" style="82" customWidth="1"/>
    <col min="501" max="504" width="15.7109375" style="82" customWidth="1"/>
    <col min="505" max="505" width="22.85546875" style="82" customWidth="1"/>
    <col min="506" max="506" width="20.7109375" style="82" customWidth="1"/>
    <col min="507" max="507" width="16.7109375" style="82" customWidth="1"/>
    <col min="508" max="747" width="10.7109375" style="82"/>
    <col min="748" max="752" width="15.7109375" style="82" customWidth="1"/>
    <col min="753" max="756" width="12.7109375" style="82" customWidth="1"/>
    <col min="757" max="760" width="15.7109375" style="82" customWidth="1"/>
    <col min="761" max="761" width="22.85546875" style="82" customWidth="1"/>
    <col min="762" max="762" width="20.7109375" style="82" customWidth="1"/>
    <col min="763" max="763" width="16.7109375" style="82" customWidth="1"/>
    <col min="764" max="1003" width="10.7109375" style="82"/>
    <col min="1004" max="1008" width="15.7109375" style="82" customWidth="1"/>
    <col min="1009" max="1012" width="12.7109375" style="82" customWidth="1"/>
    <col min="1013" max="1016" width="15.7109375" style="82" customWidth="1"/>
    <col min="1017" max="1017" width="22.85546875" style="82" customWidth="1"/>
    <col min="1018" max="1018" width="20.7109375" style="82" customWidth="1"/>
    <col min="1019" max="1019" width="16.7109375" style="82" customWidth="1"/>
    <col min="1020" max="1259" width="10.7109375" style="82"/>
    <col min="1260" max="1264" width="15.7109375" style="82" customWidth="1"/>
    <col min="1265" max="1268" width="12.7109375" style="82" customWidth="1"/>
    <col min="1269" max="1272" width="15.7109375" style="82" customWidth="1"/>
    <col min="1273" max="1273" width="22.85546875" style="82" customWidth="1"/>
    <col min="1274" max="1274" width="20.7109375" style="82" customWidth="1"/>
    <col min="1275" max="1275" width="16.7109375" style="82" customWidth="1"/>
    <col min="1276" max="1515" width="10.7109375" style="82"/>
    <col min="1516" max="1520" width="15.7109375" style="82" customWidth="1"/>
    <col min="1521" max="1524" width="12.7109375" style="82" customWidth="1"/>
    <col min="1525" max="1528" width="15.7109375" style="82" customWidth="1"/>
    <col min="1529" max="1529" width="22.85546875" style="82" customWidth="1"/>
    <col min="1530" max="1530" width="20.7109375" style="82" customWidth="1"/>
    <col min="1531" max="1531" width="16.7109375" style="82" customWidth="1"/>
    <col min="1532" max="1771" width="10.7109375" style="82"/>
    <col min="1772" max="1776" width="15.7109375" style="82" customWidth="1"/>
    <col min="1777" max="1780" width="12.7109375" style="82" customWidth="1"/>
    <col min="1781" max="1784" width="15.7109375" style="82" customWidth="1"/>
    <col min="1785" max="1785" width="22.85546875" style="82" customWidth="1"/>
    <col min="1786" max="1786" width="20.7109375" style="82" customWidth="1"/>
    <col min="1787" max="1787" width="16.7109375" style="82" customWidth="1"/>
    <col min="1788" max="2027" width="10.7109375" style="82"/>
    <col min="2028" max="2032" width="15.7109375" style="82" customWidth="1"/>
    <col min="2033" max="2036" width="12.7109375" style="82" customWidth="1"/>
    <col min="2037" max="2040" width="15.7109375" style="82" customWidth="1"/>
    <col min="2041" max="2041" width="22.85546875" style="82" customWidth="1"/>
    <col min="2042" max="2042" width="20.7109375" style="82" customWidth="1"/>
    <col min="2043" max="2043" width="16.7109375" style="82" customWidth="1"/>
    <col min="2044" max="2283" width="10.7109375" style="82"/>
    <col min="2284" max="2288" width="15.7109375" style="82" customWidth="1"/>
    <col min="2289" max="2292" width="12.7109375" style="82" customWidth="1"/>
    <col min="2293" max="2296" width="15.7109375" style="82" customWidth="1"/>
    <col min="2297" max="2297" width="22.85546875" style="82" customWidth="1"/>
    <col min="2298" max="2298" width="20.7109375" style="82" customWidth="1"/>
    <col min="2299" max="2299" width="16.7109375" style="82" customWidth="1"/>
    <col min="2300" max="2539" width="10.7109375" style="82"/>
    <col min="2540" max="2544" width="15.7109375" style="82" customWidth="1"/>
    <col min="2545" max="2548" width="12.7109375" style="82" customWidth="1"/>
    <col min="2549" max="2552" width="15.7109375" style="82" customWidth="1"/>
    <col min="2553" max="2553" width="22.85546875" style="82" customWidth="1"/>
    <col min="2554" max="2554" width="20.7109375" style="82" customWidth="1"/>
    <col min="2555" max="2555" width="16.7109375" style="82" customWidth="1"/>
    <col min="2556" max="2795" width="10.7109375" style="82"/>
    <col min="2796" max="2800" width="15.7109375" style="82" customWidth="1"/>
    <col min="2801" max="2804" width="12.7109375" style="82" customWidth="1"/>
    <col min="2805" max="2808" width="15.7109375" style="82" customWidth="1"/>
    <col min="2809" max="2809" width="22.85546875" style="82" customWidth="1"/>
    <col min="2810" max="2810" width="20.7109375" style="82" customWidth="1"/>
    <col min="2811" max="2811" width="16.7109375" style="82" customWidth="1"/>
    <col min="2812" max="3051" width="10.7109375" style="82"/>
    <col min="3052" max="3056" width="15.7109375" style="82" customWidth="1"/>
    <col min="3057" max="3060" width="12.7109375" style="82" customWidth="1"/>
    <col min="3061" max="3064" width="15.7109375" style="82" customWidth="1"/>
    <col min="3065" max="3065" width="22.85546875" style="82" customWidth="1"/>
    <col min="3066" max="3066" width="20.7109375" style="82" customWidth="1"/>
    <col min="3067" max="3067" width="16.7109375" style="82" customWidth="1"/>
    <col min="3068" max="3307" width="10.7109375" style="82"/>
    <col min="3308" max="3312" width="15.7109375" style="82" customWidth="1"/>
    <col min="3313" max="3316" width="12.7109375" style="82" customWidth="1"/>
    <col min="3317" max="3320" width="15.7109375" style="82" customWidth="1"/>
    <col min="3321" max="3321" width="22.85546875" style="82" customWidth="1"/>
    <col min="3322" max="3322" width="20.7109375" style="82" customWidth="1"/>
    <col min="3323" max="3323" width="16.7109375" style="82" customWidth="1"/>
    <col min="3324" max="3563" width="10.7109375" style="82"/>
    <col min="3564" max="3568" width="15.7109375" style="82" customWidth="1"/>
    <col min="3569" max="3572" width="12.7109375" style="82" customWidth="1"/>
    <col min="3573" max="3576" width="15.7109375" style="82" customWidth="1"/>
    <col min="3577" max="3577" width="22.85546875" style="82" customWidth="1"/>
    <col min="3578" max="3578" width="20.7109375" style="82" customWidth="1"/>
    <col min="3579" max="3579" width="16.7109375" style="82" customWidth="1"/>
    <col min="3580" max="3819" width="10.7109375" style="82"/>
    <col min="3820" max="3824" width="15.7109375" style="82" customWidth="1"/>
    <col min="3825" max="3828" width="12.7109375" style="82" customWidth="1"/>
    <col min="3829" max="3832" width="15.7109375" style="82" customWidth="1"/>
    <col min="3833" max="3833" width="22.85546875" style="82" customWidth="1"/>
    <col min="3834" max="3834" width="20.7109375" style="82" customWidth="1"/>
    <col min="3835" max="3835" width="16.7109375" style="82" customWidth="1"/>
    <col min="3836" max="4075" width="10.7109375" style="82"/>
    <col min="4076" max="4080" width="15.7109375" style="82" customWidth="1"/>
    <col min="4081" max="4084" width="12.7109375" style="82" customWidth="1"/>
    <col min="4085" max="4088" width="15.7109375" style="82" customWidth="1"/>
    <col min="4089" max="4089" width="22.85546875" style="82" customWidth="1"/>
    <col min="4090" max="4090" width="20.7109375" style="82" customWidth="1"/>
    <col min="4091" max="4091" width="16.7109375" style="82" customWidth="1"/>
    <col min="4092" max="4331" width="10.7109375" style="82"/>
    <col min="4332" max="4336" width="15.7109375" style="82" customWidth="1"/>
    <col min="4337" max="4340" width="12.7109375" style="82" customWidth="1"/>
    <col min="4341" max="4344" width="15.7109375" style="82" customWidth="1"/>
    <col min="4345" max="4345" width="22.85546875" style="82" customWidth="1"/>
    <col min="4346" max="4346" width="20.7109375" style="82" customWidth="1"/>
    <col min="4347" max="4347" width="16.7109375" style="82" customWidth="1"/>
    <col min="4348" max="4587" width="10.7109375" style="82"/>
    <col min="4588" max="4592" width="15.7109375" style="82" customWidth="1"/>
    <col min="4593" max="4596" width="12.7109375" style="82" customWidth="1"/>
    <col min="4597" max="4600" width="15.7109375" style="82" customWidth="1"/>
    <col min="4601" max="4601" width="22.85546875" style="82" customWidth="1"/>
    <col min="4602" max="4602" width="20.7109375" style="82" customWidth="1"/>
    <col min="4603" max="4603" width="16.7109375" style="82" customWidth="1"/>
    <col min="4604" max="4843" width="10.7109375" style="82"/>
    <col min="4844" max="4848" width="15.7109375" style="82" customWidth="1"/>
    <col min="4849" max="4852" width="12.7109375" style="82" customWidth="1"/>
    <col min="4853" max="4856" width="15.7109375" style="82" customWidth="1"/>
    <col min="4857" max="4857" width="22.85546875" style="82" customWidth="1"/>
    <col min="4858" max="4858" width="20.7109375" style="82" customWidth="1"/>
    <col min="4859" max="4859" width="16.7109375" style="82" customWidth="1"/>
    <col min="4860" max="5099" width="10.7109375" style="82"/>
    <col min="5100" max="5104" width="15.7109375" style="82" customWidth="1"/>
    <col min="5105" max="5108" width="12.7109375" style="82" customWidth="1"/>
    <col min="5109" max="5112" width="15.7109375" style="82" customWidth="1"/>
    <col min="5113" max="5113" width="22.85546875" style="82" customWidth="1"/>
    <col min="5114" max="5114" width="20.7109375" style="82" customWidth="1"/>
    <col min="5115" max="5115" width="16.7109375" style="82" customWidth="1"/>
    <col min="5116" max="5355" width="10.7109375" style="82"/>
    <col min="5356" max="5360" width="15.7109375" style="82" customWidth="1"/>
    <col min="5361" max="5364" width="12.7109375" style="82" customWidth="1"/>
    <col min="5365" max="5368" width="15.7109375" style="82" customWidth="1"/>
    <col min="5369" max="5369" width="22.85546875" style="82" customWidth="1"/>
    <col min="5370" max="5370" width="20.7109375" style="82" customWidth="1"/>
    <col min="5371" max="5371" width="16.7109375" style="82" customWidth="1"/>
    <col min="5372" max="5611" width="10.7109375" style="82"/>
    <col min="5612" max="5616" width="15.7109375" style="82" customWidth="1"/>
    <col min="5617" max="5620" width="12.7109375" style="82" customWidth="1"/>
    <col min="5621" max="5624" width="15.7109375" style="82" customWidth="1"/>
    <col min="5625" max="5625" width="22.85546875" style="82" customWidth="1"/>
    <col min="5626" max="5626" width="20.7109375" style="82" customWidth="1"/>
    <col min="5627" max="5627" width="16.7109375" style="82" customWidth="1"/>
    <col min="5628" max="5867" width="10.7109375" style="82"/>
    <col min="5868" max="5872" width="15.7109375" style="82" customWidth="1"/>
    <col min="5873" max="5876" width="12.7109375" style="82" customWidth="1"/>
    <col min="5877" max="5880" width="15.7109375" style="82" customWidth="1"/>
    <col min="5881" max="5881" width="22.85546875" style="82" customWidth="1"/>
    <col min="5882" max="5882" width="20.7109375" style="82" customWidth="1"/>
    <col min="5883" max="5883" width="16.7109375" style="82" customWidth="1"/>
    <col min="5884" max="6123" width="10.7109375" style="82"/>
    <col min="6124" max="6128" width="15.7109375" style="82" customWidth="1"/>
    <col min="6129" max="6132" width="12.7109375" style="82" customWidth="1"/>
    <col min="6133" max="6136" width="15.7109375" style="82" customWidth="1"/>
    <col min="6137" max="6137" width="22.85546875" style="82" customWidth="1"/>
    <col min="6138" max="6138" width="20.7109375" style="82" customWidth="1"/>
    <col min="6139" max="6139" width="16.7109375" style="82" customWidth="1"/>
    <col min="6140" max="6379" width="10.7109375" style="82"/>
    <col min="6380" max="6384" width="15.7109375" style="82" customWidth="1"/>
    <col min="6385" max="6388" width="12.7109375" style="82" customWidth="1"/>
    <col min="6389" max="6392" width="15.7109375" style="82" customWidth="1"/>
    <col min="6393" max="6393" width="22.85546875" style="82" customWidth="1"/>
    <col min="6394" max="6394" width="20.7109375" style="82" customWidth="1"/>
    <col min="6395" max="6395" width="16.7109375" style="82" customWidth="1"/>
    <col min="6396" max="6635" width="10.7109375" style="82"/>
    <col min="6636" max="6640" width="15.7109375" style="82" customWidth="1"/>
    <col min="6641" max="6644" width="12.7109375" style="82" customWidth="1"/>
    <col min="6645" max="6648" width="15.7109375" style="82" customWidth="1"/>
    <col min="6649" max="6649" width="22.85546875" style="82" customWidth="1"/>
    <col min="6650" max="6650" width="20.7109375" style="82" customWidth="1"/>
    <col min="6651" max="6651" width="16.7109375" style="82" customWidth="1"/>
    <col min="6652" max="6891" width="10.7109375" style="82"/>
    <col min="6892" max="6896" width="15.7109375" style="82" customWidth="1"/>
    <col min="6897" max="6900" width="12.7109375" style="82" customWidth="1"/>
    <col min="6901" max="6904" width="15.7109375" style="82" customWidth="1"/>
    <col min="6905" max="6905" width="22.85546875" style="82" customWidth="1"/>
    <col min="6906" max="6906" width="20.7109375" style="82" customWidth="1"/>
    <col min="6907" max="6907" width="16.7109375" style="82" customWidth="1"/>
    <col min="6908" max="7147" width="10.7109375" style="82"/>
    <col min="7148" max="7152" width="15.7109375" style="82" customWidth="1"/>
    <col min="7153" max="7156" width="12.7109375" style="82" customWidth="1"/>
    <col min="7157" max="7160" width="15.7109375" style="82" customWidth="1"/>
    <col min="7161" max="7161" width="22.85546875" style="82" customWidth="1"/>
    <col min="7162" max="7162" width="20.7109375" style="82" customWidth="1"/>
    <col min="7163" max="7163" width="16.7109375" style="82" customWidth="1"/>
    <col min="7164" max="7403" width="10.7109375" style="82"/>
    <col min="7404" max="7408" width="15.7109375" style="82" customWidth="1"/>
    <col min="7409" max="7412" width="12.7109375" style="82" customWidth="1"/>
    <col min="7413" max="7416" width="15.7109375" style="82" customWidth="1"/>
    <col min="7417" max="7417" width="22.85546875" style="82" customWidth="1"/>
    <col min="7418" max="7418" width="20.7109375" style="82" customWidth="1"/>
    <col min="7419" max="7419" width="16.7109375" style="82" customWidth="1"/>
    <col min="7420" max="7659" width="10.7109375" style="82"/>
    <col min="7660" max="7664" width="15.7109375" style="82" customWidth="1"/>
    <col min="7665" max="7668" width="12.7109375" style="82" customWidth="1"/>
    <col min="7669" max="7672" width="15.7109375" style="82" customWidth="1"/>
    <col min="7673" max="7673" width="22.85546875" style="82" customWidth="1"/>
    <col min="7674" max="7674" width="20.7109375" style="82" customWidth="1"/>
    <col min="7675" max="7675" width="16.7109375" style="82" customWidth="1"/>
    <col min="7676" max="7915" width="10.7109375" style="82"/>
    <col min="7916" max="7920" width="15.7109375" style="82" customWidth="1"/>
    <col min="7921" max="7924" width="12.7109375" style="82" customWidth="1"/>
    <col min="7925" max="7928" width="15.7109375" style="82" customWidth="1"/>
    <col min="7929" max="7929" width="22.85546875" style="82" customWidth="1"/>
    <col min="7930" max="7930" width="20.7109375" style="82" customWidth="1"/>
    <col min="7931" max="7931" width="16.7109375" style="82" customWidth="1"/>
    <col min="7932" max="8171" width="10.7109375" style="82"/>
    <col min="8172" max="8176" width="15.7109375" style="82" customWidth="1"/>
    <col min="8177" max="8180" width="12.7109375" style="82" customWidth="1"/>
    <col min="8181" max="8184" width="15.7109375" style="82" customWidth="1"/>
    <col min="8185" max="8185" width="22.85546875" style="82" customWidth="1"/>
    <col min="8186" max="8186" width="20.7109375" style="82" customWidth="1"/>
    <col min="8187" max="8187" width="16.7109375" style="82" customWidth="1"/>
    <col min="8188" max="8427" width="10.7109375" style="82"/>
    <col min="8428" max="8432" width="15.7109375" style="82" customWidth="1"/>
    <col min="8433" max="8436" width="12.7109375" style="82" customWidth="1"/>
    <col min="8437" max="8440" width="15.7109375" style="82" customWidth="1"/>
    <col min="8441" max="8441" width="22.85546875" style="82" customWidth="1"/>
    <col min="8442" max="8442" width="20.7109375" style="82" customWidth="1"/>
    <col min="8443" max="8443" width="16.7109375" style="82" customWidth="1"/>
    <col min="8444" max="8683" width="10.7109375" style="82"/>
    <col min="8684" max="8688" width="15.7109375" style="82" customWidth="1"/>
    <col min="8689" max="8692" width="12.7109375" style="82" customWidth="1"/>
    <col min="8693" max="8696" width="15.7109375" style="82" customWidth="1"/>
    <col min="8697" max="8697" width="22.85546875" style="82" customWidth="1"/>
    <col min="8698" max="8698" width="20.7109375" style="82" customWidth="1"/>
    <col min="8699" max="8699" width="16.7109375" style="82" customWidth="1"/>
    <col min="8700" max="8939" width="10.7109375" style="82"/>
    <col min="8940" max="8944" width="15.7109375" style="82" customWidth="1"/>
    <col min="8945" max="8948" width="12.7109375" style="82" customWidth="1"/>
    <col min="8949" max="8952" width="15.7109375" style="82" customWidth="1"/>
    <col min="8953" max="8953" width="22.85546875" style="82" customWidth="1"/>
    <col min="8954" max="8954" width="20.7109375" style="82" customWidth="1"/>
    <col min="8955" max="8955" width="16.7109375" style="82" customWidth="1"/>
    <col min="8956" max="9195" width="10.7109375" style="82"/>
    <col min="9196" max="9200" width="15.7109375" style="82" customWidth="1"/>
    <col min="9201" max="9204" width="12.7109375" style="82" customWidth="1"/>
    <col min="9205" max="9208" width="15.7109375" style="82" customWidth="1"/>
    <col min="9209" max="9209" width="22.85546875" style="82" customWidth="1"/>
    <col min="9210" max="9210" width="20.7109375" style="82" customWidth="1"/>
    <col min="9211" max="9211" width="16.7109375" style="82" customWidth="1"/>
    <col min="9212" max="9451" width="10.7109375" style="82"/>
    <col min="9452" max="9456" width="15.7109375" style="82" customWidth="1"/>
    <col min="9457" max="9460" width="12.7109375" style="82" customWidth="1"/>
    <col min="9461" max="9464" width="15.7109375" style="82" customWidth="1"/>
    <col min="9465" max="9465" width="22.85546875" style="82" customWidth="1"/>
    <col min="9466" max="9466" width="20.7109375" style="82" customWidth="1"/>
    <col min="9467" max="9467" width="16.7109375" style="82" customWidth="1"/>
    <col min="9468" max="9707" width="10.7109375" style="82"/>
    <col min="9708" max="9712" width="15.7109375" style="82" customWidth="1"/>
    <col min="9713" max="9716" width="12.7109375" style="82" customWidth="1"/>
    <col min="9717" max="9720" width="15.7109375" style="82" customWidth="1"/>
    <col min="9721" max="9721" width="22.85546875" style="82" customWidth="1"/>
    <col min="9722" max="9722" width="20.7109375" style="82" customWidth="1"/>
    <col min="9723" max="9723" width="16.7109375" style="82" customWidth="1"/>
    <col min="9724" max="9963" width="10.7109375" style="82"/>
    <col min="9964" max="9968" width="15.7109375" style="82" customWidth="1"/>
    <col min="9969" max="9972" width="12.7109375" style="82" customWidth="1"/>
    <col min="9973" max="9976" width="15.7109375" style="82" customWidth="1"/>
    <col min="9977" max="9977" width="22.85546875" style="82" customWidth="1"/>
    <col min="9978" max="9978" width="20.7109375" style="82" customWidth="1"/>
    <col min="9979" max="9979" width="16.7109375" style="82" customWidth="1"/>
    <col min="9980" max="10219" width="10.7109375" style="82"/>
    <col min="10220" max="10224" width="15.7109375" style="82" customWidth="1"/>
    <col min="10225" max="10228" width="12.7109375" style="82" customWidth="1"/>
    <col min="10229" max="10232" width="15.7109375" style="82" customWidth="1"/>
    <col min="10233" max="10233" width="22.85546875" style="82" customWidth="1"/>
    <col min="10234" max="10234" width="20.7109375" style="82" customWidth="1"/>
    <col min="10235" max="10235" width="16.7109375" style="82" customWidth="1"/>
    <col min="10236" max="10475" width="10.7109375" style="82"/>
    <col min="10476" max="10480" width="15.7109375" style="82" customWidth="1"/>
    <col min="10481" max="10484" width="12.7109375" style="82" customWidth="1"/>
    <col min="10485" max="10488" width="15.7109375" style="82" customWidth="1"/>
    <col min="10489" max="10489" width="22.85546875" style="82" customWidth="1"/>
    <col min="10490" max="10490" width="20.7109375" style="82" customWidth="1"/>
    <col min="10491" max="10491" width="16.7109375" style="82" customWidth="1"/>
    <col min="10492" max="10731" width="10.7109375" style="82"/>
    <col min="10732" max="10736" width="15.7109375" style="82" customWidth="1"/>
    <col min="10737" max="10740" width="12.7109375" style="82" customWidth="1"/>
    <col min="10741" max="10744" width="15.7109375" style="82" customWidth="1"/>
    <col min="10745" max="10745" width="22.85546875" style="82" customWidth="1"/>
    <col min="10746" max="10746" width="20.7109375" style="82" customWidth="1"/>
    <col min="10747" max="10747" width="16.7109375" style="82" customWidth="1"/>
    <col min="10748" max="10987" width="10.7109375" style="82"/>
    <col min="10988" max="10992" width="15.7109375" style="82" customWidth="1"/>
    <col min="10993" max="10996" width="12.7109375" style="82" customWidth="1"/>
    <col min="10997" max="11000" width="15.7109375" style="82" customWidth="1"/>
    <col min="11001" max="11001" width="22.85546875" style="82" customWidth="1"/>
    <col min="11002" max="11002" width="20.7109375" style="82" customWidth="1"/>
    <col min="11003" max="11003" width="16.7109375" style="82" customWidth="1"/>
    <col min="11004" max="11243" width="10.7109375" style="82"/>
    <col min="11244" max="11248" width="15.7109375" style="82" customWidth="1"/>
    <col min="11249" max="11252" width="12.7109375" style="82" customWidth="1"/>
    <col min="11253" max="11256" width="15.7109375" style="82" customWidth="1"/>
    <col min="11257" max="11257" width="22.85546875" style="82" customWidth="1"/>
    <col min="11258" max="11258" width="20.7109375" style="82" customWidth="1"/>
    <col min="11259" max="11259" width="16.7109375" style="82" customWidth="1"/>
    <col min="11260" max="11499" width="10.7109375" style="82"/>
    <col min="11500" max="11504" width="15.7109375" style="82" customWidth="1"/>
    <col min="11505" max="11508" width="12.7109375" style="82" customWidth="1"/>
    <col min="11509" max="11512" width="15.7109375" style="82" customWidth="1"/>
    <col min="11513" max="11513" width="22.85546875" style="82" customWidth="1"/>
    <col min="11514" max="11514" width="20.7109375" style="82" customWidth="1"/>
    <col min="11515" max="11515" width="16.7109375" style="82" customWidth="1"/>
    <col min="11516" max="11755" width="10.7109375" style="82"/>
    <col min="11756" max="11760" width="15.7109375" style="82" customWidth="1"/>
    <col min="11761" max="11764" width="12.7109375" style="82" customWidth="1"/>
    <col min="11765" max="11768" width="15.7109375" style="82" customWidth="1"/>
    <col min="11769" max="11769" width="22.85546875" style="82" customWidth="1"/>
    <col min="11770" max="11770" width="20.7109375" style="82" customWidth="1"/>
    <col min="11771" max="11771" width="16.7109375" style="82" customWidth="1"/>
    <col min="11772" max="12011" width="10.7109375" style="82"/>
    <col min="12012" max="12016" width="15.7109375" style="82" customWidth="1"/>
    <col min="12017" max="12020" width="12.7109375" style="82" customWidth="1"/>
    <col min="12021" max="12024" width="15.7109375" style="82" customWidth="1"/>
    <col min="12025" max="12025" width="22.85546875" style="82" customWidth="1"/>
    <col min="12026" max="12026" width="20.7109375" style="82" customWidth="1"/>
    <col min="12027" max="12027" width="16.7109375" style="82" customWidth="1"/>
    <col min="12028" max="12267" width="10.7109375" style="82"/>
    <col min="12268" max="12272" width="15.7109375" style="82" customWidth="1"/>
    <col min="12273" max="12276" width="12.7109375" style="82" customWidth="1"/>
    <col min="12277" max="12280" width="15.7109375" style="82" customWidth="1"/>
    <col min="12281" max="12281" width="22.85546875" style="82" customWidth="1"/>
    <col min="12282" max="12282" width="20.7109375" style="82" customWidth="1"/>
    <col min="12283" max="12283" width="16.7109375" style="82" customWidth="1"/>
    <col min="12284" max="12523" width="10.7109375" style="82"/>
    <col min="12524" max="12528" width="15.7109375" style="82" customWidth="1"/>
    <col min="12529" max="12532" width="12.7109375" style="82" customWidth="1"/>
    <col min="12533" max="12536" width="15.7109375" style="82" customWidth="1"/>
    <col min="12537" max="12537" width="22.85546875" style="82" customWidth="1"/>
    <col min="12538" max="12538" width="20.7109375" style="82" customWidth="1"/>
    <col min="12539" max="12539" width="16.7109375" style="82" customWidth="1"/>
    <col min="12540" max="12779" width="10.7109375" style="82"/>
    <col min="12780" max="12784" width="15.7109375" style="82" customWidth="1"/>
    <col min="12785" max="12788" width="12.7109375" style="82" customWidth="1"/>
    <col min="12789" max="12792" width="15.7109375" style="82" customWidth="1"/>
    <col min="12793" max="12793" width="22.85546875" style="82" customWidth="1"/>
    <col min="12794" max="12794" width="20.7109375" style="82" customWidth="1"/>
    <col min="12795" max="12795" width="16.7109375" style="82" customWidth="1"/>
    <col min="12796" max="13035" width="10.7109375" style="82"/>
    <col min="13036" max="13040" width="15.7109375" style="82" customWidth="1"/>
    <col min="13041" max="13044" width="12.7109375" style="82" customWidth="1"/>
    <col min="13045" max="13048" width="15.7109375" style="82" customWidth="1"/>
    <col min="13049" max="13049" width="22.85546875" style="82" customWidth="1"/>
    <col min="13050" max="13050" width="20.7109375" style="82" customWidth="1"/>
    <col min="13051" max="13051" width="16.7109375" style="82" customWidth="1"/>
    <col min="13052" max="13291" width="10.7109375" style="82"/>
    <col min="13292" max="13296" width="15.7109375" style="82" customWidth="1"/>
    <col min="13297" max="13300" width="12.7109375" style="82" customWidth="1"/>
    <col min="13301" max="13304" width="15.7109375" style="82" customWidth="1"/>
    <col min="13305" max="13305" width="22.85546875" style="82" customWidth="1"/>
    <col min="13306" max="13306" width="20.7109375" style="82" customWidth="1"/>
    <col min="13307" max="13307" width="16.7109375" style="82" customWidth="1"/>
    <col min="13308" max="13547" width="10.7109375" style="82"/>
    <col min="13548" max="13552" width="15.7109375" style="82" customWidth="1"/>
    <col min="13553" max="13556" width="12.7109375" style="82" customWidth="1"/>
    <col min="13557" max="13560" width="15.7109375" style="82" customWidth="1"/>
    <col min="13561" max="13561" width="22.85546875" style="82" customWidth="1"/>
    <col min="13562" max="13562" width="20.7109375" style="82" customWidth="1"/>
    <col min="13563" max="13563" width="16.7109375" style="82" customWidth="1"/>
    <col min="13564" max="13803" width="10.7109375" style="82"/>
    <col min="13804" max="13808" width="15.7109375" style="82" customWidth="1"/>
    <col min="13809" max="13812" width="12.7109375" style="82" customWidth="1"/>
    <col min="13813" max="13816" width="15.7109375" style="82" customWidth="1"/>
    <col min="13817" max="13817" width="22.85546875" style="82" customWidth="1"/>
    <col min="13818" max="13818" width="20.7109375" style="82" customWidth="1"/>
    <col min="13819" max="13819" width="16.7109375" style="82" customWidth="1"/>
    <col min="13820" max="14059" width="10.7109375" style="82"/>
    <col min="14060" max="14064" width="15.7109375" style="82" customWidth="1"/>
    <col min="14065" max="14068" width="12.7109375" style="82" customWidth="1"/>
    <col min="14069" max="14072" width="15.7109375" style="82" customWidth="1"/>
    <col min="14073" max="14073" width="22.85546875" style="82" customWidth="1"/>
    <col min="14074" max="14074" width="20.7109375" style="82" customWidth="1"/>
    <col min="14075" max="14075" width="16.7109375" style="82" customWidth="1"/>
    <col min="14076" max="14315" width="10.7109375" style="82"/>
    <col min="14316" max="14320" width="15.7109375" style="82" customWidth="1"/>
    <col min="14321" max="14324" width="12.7109375" style="82" customWidth="1"/>
    <col min="14325" max="14328" width="15.7109375" style="82" customWidth="1"/>
    <col min="14329" max="14329" width="22.85546875" style="82" customWidth="1"/>
    <col min="14330" max="14330" width="20.7109375" style="82" customWidth="1"/>
    <col min="14331" max="14331" width="16.7109375" style="82" customWidth="1"/>
    <col min="14332" max="14571" width="10.7109375" style="82"/>
    <col min="14572" max="14576" width="15.7109375" style="82" customWidth="1"/>
    <col min="14577" max="14580" width="12.7109375" style="82" customWidth="1"/>
    <col min="14581" max="14584" width="15.7109375" style="82" customWidth="1"/>
    <col min="14585" max="14585" width="22.85546875" style="82" customWidth="1"/>
    <col min="14586" max="14586" width="20.7109375" style="82" customWidth="1"/>
    <col min="14587" max="14587" width="16.7109375" style="82" customWidth="1"/>
    <col min="14588" max="14827" width="10.7109375" style="82"/>
    <col min="14828" max="14832" width="15.7109375" style="82" customWidth="1"/>
    <col min="14833" max="14836" width="12.7109375" style="82" customWidth="1"/>
    <col min="14837" max="14840" width="15.7109375" style="82" customWidth="1"/>
    <col min="14841" max="14841" width="22.85546875" style="82" customWidth="1"/>
    <col min="14842" max="14842" width="20.7109375" style="82" customWidth="1"/>
    <col min="14843" max="14843" width="16.7109375" style="82" customWidth="1"/>
    <col min="14844" max="15083" width="10.7109375" style="82"/>
    <col min="15084" max="15088" width="15.7109375" style="82" customWidth="1"/>
    <col min="15089" max="15092" width="12.7109375" style="82" customWidth="1"/>
    <col min="15093" max="15096" width="15.7109375" style="82" customWidth="1"/>
    <col min="15097" max="15097" width="22.85546875" style="82" customWidth="1"/>
    <col min="15098" max="15098" width="20.7109375" style="82" customWidth="1"/>
    <col min="15099" max="15099" width="16.7109375" style="82" customWidth="1"/>
    <col min="15100" max="15339" width="10.7109375" style="82"/>
    <col min="15340" max="15344" width="15.7109375" style="82" customWidth="1"/>
    <col min="15345" max="15348" width="12.7109375" style="82" customWidth="1"/>
    <col min="15349" max="15352" width="15.7109375" style="82" customWidth="1"/>
    <col min="15353" max="15353" width="22.85546875" style="82" customWidth="1"/>
    <col min="15354" max="15354" width="20.7109375" style="82" customWidth="1"/>
    <col min="15355" max="15355" width="16.7109375" style="82" customWidth="1"/>
    <col min="15356" max="15595" width="10.7109375" style="82"/>
    <col min="15596" max="15600" width="15.7109375" style="82" customWidth="1"/>
    <col min="15601" max="15604" width="12.7109375" style="82" customWidth="1"/>
    <col min="15605" max="15608" width="15.7109375" style="82" customWidth="1"/>
    <col min="15609" max="15609" width="22.85546875" style="82" customWidth="1"/>
    <col min="15610" max="15610" width="20.7109375" style="82" customWidth="1"/>
    <col min="15611" max="15611" width="16.7109375" style="82" customWidth="1"/>
    <col min="15612" max="15851" width="10.7109375" style="82"/>
    <col min="15852" max="15856" width="15.7109375" style="82" customWidth="1"/>
    <col min="15857" max="15860" width="12.7109375" style="82" customWidth="1"/>
    <col min="15861" max="15864" width="15.7109375" style="82" customWidth="1"/>
    <col min="15865" max="15865" width="22.85546875" style="82" customWidth="1"/>
    <col min="15866" max="15866" width="20.7109375" style="82" customWidth="1"/>
    <col min="15867" max="15867" width="16.7109375" style="82" customWidth="1"/>
    <col min="15868" max="16107" width="10.7109375" style="82"/>
    <col min="16108" max="16112" width="15.7109375" style="82" customWidth="1"/>
    <col min="16113" max="16116" width="12.7109375" style="82" customWidth="1"/>
    <col min="16117" max="16120" width="15.7109375" style="82" customWidth="1"/>
    <col min="16121" max="16121" width="22.85546875" style="82" customWidth="1"/>
    <col min="16122" max="16122" width="20.7109375" style="82" customWidth="1"/>
    <col min="16123" max="16123" width="16.7109375" style="82" customWidth="1"/>
    <col min="16124" max="16384" width="10.7109375" style="82"/>
  </cols>
  <sheetData>
    <row r="1" spans="1:20" ht="3" customHeight="1" x14ac:dyDescent="0.25"/>
    <row r="2" spans="1:20" ht="15" customHeight="1" x14ac:dyDescent="0.25">
      <c r="T2" s="95" t="s">
        <v>69</v>
      </c>
    </row>
    <row r="3" spans="1:20" s="81" customFormat="1" ht="18.75" customHeight="1" x14ac:dyDescent="0.3">
      <c r="A3" s="94"/>
      <c r="T3" s="96" t="s">
        <v>10</v>
      </c>
    </row>
    <row r="4" spans="1:20" s="81" customFormat="1" ht="18.75" customHeight="1" x14ac:dyDescent="0.3">
      <c r="A4" s="94"/>
      <c r="T4" s="96" t="s">
        <v>68</v>
      </c>
    </row>
    <row r="5" spans="1:20" s="81" customFormat="1" ht="18.75" customHeight="1" x14ac:dyDescent="0.3">
      <c r="A5" s="94"/>
      <c r="T5" s="96"/>
    </row>
    <row r="6" spans="1:20" s="81"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81" customFormat="1" x14ac:dyDescent="0.2">
      <c r="A7" s="97"/>
    </row>
    <row r="8" spans="1:20" s="81"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8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81"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81"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8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81" customFormat="1" ht="18.75" customHeight="1" x14ac:dyDescent="0.2">
      <c r="A13" s="341" t="str">
        <f>'2. паспорт  ТП'!A11:S11</f>
        <v>O_TP3400.VL.0090</v>
      </c>
      <c r="B13" s="341"/>
      <c r="C13" s="341"/>
      <c r="D13" s="341"/>
      <c r="E13" s="341"/>
      <c r="F13" s="341"/>
      <c r="G13" s="341"/>
      <c r="H13" s="341"/>
      <c r="I13" s="341"/>
      <c r="J13" s="341"/>
      <c r="K13" s="341"/>
      <c r="L13" s="341"/>
      <c r="M13" s="341"/>
      <c r="N13" s="341"/>
      <c r="O13" s="341"/>
      <c r="P13" s="341"/>
      <c r="Q13" s="341"/>
      <c r="R13" s="341"/>
      <c r="S13" s="341"/>
      <c r="T13" s="341"/>
    </row>
    <row r="14" spans="1:20" s="81"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00"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01" customFormat="1" ht="43.5" customHeight="1" x14ac:dyDescent="0.2">
      <c r="A16" s="342" t="str">
        <f>'1. паспорт местоположение'!A15:C15</f>
        <v>Реконструкция ВЛ 10 кВ н.п. Емуртла Упоровского РЭС Южного ТПО (замена ВЛ 10 кВ на КЛ 10 кВ протяженностью 1*0,095 км)</v>
      </c>
      <c r="B16" s="342"/>
      <c r="C16" s="342"/>
      <c r="D16" s="342"/>
      <c r="E16" s="342"/>
      <c r="F16" s="342"/>
      <c r="G16" s="342"/>
      <c r="H16" s="342"/>
      <c r="I16" s="342"/>
      <c r="J16" s="342"/>
      <c r="K16" s="342"/>
      <c r="L16" s="342"/>
      <c r="M16" s="342"/>
      <c r="N16" s="342"/>
      <c r="O16" s="342"/>
      <c r="P16" s="342"/>
      <c r="Q16" s="342"/>
      <c r="R16" s="342"/>
      <c r="S16" s="342"/>
      <c r="T16" s="342"/>
    </row>
    <row r="17" spans="1:111" s="101"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1" s="101"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1" s="101" customFormat="1" ht="15" customHeight="1" x14ac:dyDescent="0.2">
      <c r="A19" s="343" t="s">
        <v>411</v>
      </c>
      <c r="B19" s="343"/>
      <c r="C19" s="343"/>
      <c r="D19" s="343"/>
      <c r="E19" s="343"/>
      <c r="F19" s="343"/>
      <c r="G19" s="343"/>
      <c r="H19" s="343"/>
      <c r="I19" s="343"/>
      <c r="J19" s="343"/>
      <c r="K19" s="343"/>
      <c r="L19" s="343"/>
      <c r="M19" s="343"/>
      <c r="N19" s="343"/>
      <c r="O19" s="343"/>
      <c r="P19" s="343"/>
      <c r="Q19" s="343"/>
      <c r="R19" s="343"/>
      <c r="S19" s="343"/>
      <c r="T19" s="343"/>
    </row>
    <row r="20" spans="1:111" s="12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1" ht="46.5" customHeight="1" x14ac:dyDescent="0.25">
      <c r="A21" s="345" t="s">
        <v>5</v>
      </c>
      <c r="B21" s="348" t="s">
        <v>221</v>
      </c>
      <c r="C21" s="349"/>
      <c r="D21" s="352" t="s">
        <v>122</v>
      </c>
      <c r="E21" s="348" t="s">
        <v>439</v>
      </c>
      <c r="F21" s="349"/>
      <c r="G21" s="348" t="s">
        <v>240</v>
      </c>
      <c r="H21" s="349"/>
      <c r="I21" s="348" t="s">
        <v>121</v>
      </c>
      <c r="J21" s="349"/>
      <c r="K21" s="352" t="s">
        <v>120</v>
      </c>
      <c r="L21" s="348" t="s">
        <v>119</v>
      </c>
      <c r="M21" s="349"/>
      <c r="N21" s="348" t="s">
        <v>435</v>
      </c>
      <c r="O21" s="349"/>
      <c r="P21" s="352" t="s">
        <v>118</v>
      </c>
      <c r="Q21" s="338" t="s">
        <v>117</v>
      </c>
      <c r="R21" s="339"/>
      <c r="S21" s="338" t="s">
        <v>116</v>
      </c>
      <c r="T21" s="340"/>
    </row>
    <row r="22" spans="1:111" ht="204.75" customHeight="1" x14ac:dyDescent="0.25">
      <c r="A22" s="346"/>
      <c r="B22" s="350"/>
      <c r="C22" s="351"/>
      <c r="D22" s="355"/>
      <c r="E22" s="350"/>
      <c r="F22" s="351"/>
      <c r="G22" s="350"/>
      <c r="H22" s="351"/>
      <c r="I22" s="350"/>
      <c r="J22" s="351"/>
      <c r="K22" s="353"/>
      <c r="L22" s="350"/>
      <c r="M22" s="351"/>
      <c r="N22" s="350"/>
      <c r="O22" s="351"/>
      <c r="P22" s="353"/>
      <c r="Q22" s="83" t="s">
        <v>115</v>
      </c>
      <c r="R22" s="83" t="s">
        <v>410</v>
      </c>
      <c r="S22" s="83" t="s">
        <v>114</v>
      </c>
      <c r="T22" s="83" t="s">
        <v>113</v>
      </c>
    </row>
    <row r="23" spans="1:111" ht="51.75" customHeight="1" x14ac:dyDescent="0.25">
      <c r="A23" s="347"/>
      <c r="B23" s="83" t="s">
        <v>111</v>
      </c>
      <c r="C23" s="83" t="s">
        <v>112</v>
      </c>
      <c r="D23" s="353"/>
      <c r="E23" s="83" t="s">
        <v>111</v>
      </c>
      <c r="F23" s="83" t="s">
        <v>112</v>
      </c>
      <c r="G23" s="83" t="s">
        <v>111</v>
      </c>
      <c r="H23" s="83" t="s">
        <v>112</v>
      </c>
      <c r="I23" s="83" t="s">
        <v>111</v>
      </c>
      <c r="J23" s="83" t="s">
        <v>112</v>
      </c>
      <c r="K23" s="83" t="s">
        <v>111</v>
      </c>
      <c r="L23" s="83" t="s">
        <v>111</v>
      </c>
      <c r="M23" s="83" t="s">
        <v>112</v>
      </c>
      <c r="N23" s="83" t="s">
        <v>111</v>
      </c>
      <c r="O23" s="83" t="s">
        <v>112</v>
      </c>
      <c r="P23" s="125" t="s">
        <v>111</v>
      </c>
      <c r="Q23" s="83" t="s">
        <v>111</v>
      </c>
      <c r="R23" s="83" t="s">
        <v>111</v>
      </c>
      <c r="S23" s="83" t="s">
        <v>111</v>
      </c>
      <c r="T23" s="83" t="s">
        <v>111</v>
      </c>
    </row>
    <row r="24" spans="1:111"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1" s="252" customFormat="1" ht="69" customHeight="1" x14ac:dyDescent="0.2">
      <c r="A25" s="253">
        <v>1</v>
      </c>
      <c r="B25" s="254" t="s">
        <v>509</v>
      </c>
      <c r="C25" s="254" t="s">
        <v>509</v>
      </c>
      <c r="D25" s="247" t="s">
        <v>107</v>
      </c>
      <c r="E25" s="247" t="s">
        <v>505</v>
      </c>
      <c r="F25" s="247" t="s">
        <v>506</v>
      </c>
      <c r="G25" s="254" t="s">
        <v>509</v>
      </c>
      <c r="H25" s="254" t="s">
        <v>514</v>
      </c>
      <c r="I25" s="248" t="s">
        <v>510</v>
      </c>
      <c r="J25" s="249">
        <v>2024</v>
      </c>
      <c r="K25" s="250" t="s">
        <v>510</v>
      </c>
      <c r="L25" s="251">
        <v>10</v>
      </c>
      <c r="M25" s="251">
        <v>10</v>
      </c>
      <c r="N25" s="249">
        <v>160</v>
      </c>
      <c r="O25" s="249">
        <v>160</v>
      </c>
      <c r="P25" s="249">
        <v>2010</v>
      </c>
      <c r="Q25" s="257" t="s">
        <v>526</v>
      </c>
      <c r="R25" s="250" t="s">
        <v>507</v>
      </c>
      <c r="S25" s="253" t="s">
        <v>449</v>
      </c>
      <c r="T25" s="253" t="s">
        <v>449</v>
      </c>
      <c r="U25" s="255"/>
      <c r="V25" s="256"/>
    </row>
    <row r="26" spans="1:111" s="85" customFormat="1" ht="12.75" x14ac:dyDescent="0.2">
      <c r="B26" s="126"/>
      <c r="C26" s="126"/>
      <c r="K26" s="126"/>
    </row>
    <row r="27" spans="1:111" s="85" customFormat="1" x14ac:dyDescent="0.25">
      <c r="B27" s="86" t="s">
        <v>110</v>
      </c>
      <c r="C27" s="86"/>
      <c r="D27" s="86"/>
      <c r="E27" s="86"/>
      <c r="F27" s="86"/>
      <c r="G27" s="86"/>
      <c r="H27" s="86"/>
      <c r="I27" s="86"/>
      <c r="J27" s="86"/>
      <c r="K27" s="86"/>
      <c r="L27" s="86"/>
      <c r="M27" s="86"/>
      <c r="N27" s="86"/>
      <c r="O27" s="86"/>
      <c r="P27" s="86"/>
      <c r="Q27" s="86"/>
      <c r="R27" s="86"/>
    </row>
    <row r="28" spans="1:111" x14ac:dyDescent="0.25">
      <c r="B28" s="354" t="s">
        <v>445</v>
      </c>
      <c r="C28" s="354"/>
      <c r="D28" s="354"/>
      <c r="E28" s="354"/>
      <c r="F28" s="354"/>
      <c r="G28" s="354"/>
      <c r="H28" s="354"/>
      <c r="I28" s="354"/>
      <c r="J28" s="354"/>
      <c r="K28" s="354"/>
      <c r="L28" s="354"/>
      <c r="M28" s="354"/>
      <c r="N28" s="354"/>
      <c r="O28" s="354"/>
      <c r="P28" s="354"/>
      <c r="Q28" s="354"/>
      <c r="R28" s="354"/>
    </row>
    <row r="29" spans="1:111" x14ac:dyDescent="0.25">
      <c r="B29" s="86"/>
      <c r="C29" s="86"/>
      <c r="D29" s="86"/>
      <c r="E29" s="86"/>
      <c r="F29" s="86"/>
      <c r="G29" s="86"/>
      <c r="H29" s="86"/>
      <c r="I29" s="86"/>
      <c r="J29" s="86"/>
      <c r="K29" s="86"/>
      <c r="L29" s="86"/>
      <c r="M29" s="86"/>
      <c r="N29" s="86"/>
      <c r="O29" s="86"/>
      <c r="P29" s="86"/>
      <c r="Q29" s="86"/>
      <c r="R29" s="86"/>
      <c r="S29" s="86"/>
      <c r="T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row>
    <row r="30" spans="1:111" x14ac:dyDescent="0.25">
      <c r="B30" s="87" t="s">
        <v>409</v>
      </c>
      <c r="C30" s="87"/>
      <c r="D30" s="87"/>
      <c r="E30" s="87"/>
      <c r="F30" s="88"/>
      <c r="G30" s="88"/>
      <c r="H30" s="87"/>
      <c r="I30" s="87"/>
      <c r="J30" s="87"/>
      <c r="K30" s="87"/>
      <c r="L30" s="87"/>
      <c r="M30" s="87"/>
      <c r="N30" s="87"/>
      <c r="O30" s="87"/>
      <c r="P30" s="87"/>
      <c r="Q30" s="87"/>
      <c r="R30" s="87"/>
      <c r="S30" s="127"/>
      <c r="T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row>
    <row r="31" spans="1:111" x14ac:dyDescent="0.25">
      <c r="B31" s="87" t="s">
        <v>109</v>
      </c>
      <c r="C31" s="87"/>
      <c r="D31" s="87"/>
      <c r="E31" s="87"/>
      <c r="F31" s="88"/>
      <c r="G31" s="88"/>
      <c r="H31" s="87"/>
      <c r="I31" s="87"/>
      <c r="J31" s="87"/>
      <c r="K31" s="87"/>
      <c r="L31" s="87"/>
      <c r="M31" s="87"/>
      <c r="N31" s="87"/>
      <c r="O31" s="87"/>
      <c r="P31" s="87"/>
      <c r="Q31" s="87"/>
      <c r="R31" s="87"/>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row>
    <row r="32" spans="1:111" s="88" customFormat="1" x14ac:dyDescent="0.25">
      <c r="B32" s="87" t="s">
        <v>108</v>
      </c>
      <c r="C32" s="87"/>
      <c r="D32" s="87"/>
      <c r="E32" s="87"/>
      <c r="H32" s="87"/>
      <c r="I32" s="87"/>
      <c r="J32" s="87"/>
      <c r="K32" s="87"/>
      <c r="L32" s="87"/>
      <c r="M32" s="87"/>
      <c r="N32" s="87"/>
      <c r="O32" s="87"/>
      <c r="P32" s="87"/>
      <c r="Q32" s="87"/>
      <c r="R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row>
    <row r="33" spans="2:111" s="88" customFormat="1" x14ac:dyDescent="0.25">
      <c r="B33" s="87" t="s">
        <v>107</v>
      </c>
      <c r="C33" s="87"/>
      <c r="D33" s="87"/>
      <c r="E33" s="87"/>
      <c r="H33" s="87"/>
      <c r="I33" s="87"/>
      <c r="J33" s="87"/>
      <c r="K33" s="87"/>
      <c r="L33" s="87"/>
      <c r="M33" s="87"/>
      <c r="N33" s="87"/>
      <c r="O33" s="87"/>
      <c r="P33" s="87"/>
      <c r="Q33" s="87"/>
      <c r="R33" s="87"/>
      <c r="S33" s="87"/>
      <c r="T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row>
    <row r="34" spans="2:111" s="88" customFormat="1" x14ac:dyDescent="0.25">
      <c r="B34" s="87" t="s">
        <v>106</v>
      </c>
      <c r="C34" s="87"/>
      <c r="D34" s="87"/>
      <c r="E34" s="87"/>
      <c r="H34" s="87"/>
      <c r="I34" s="87"/>
      <c r="J34" s="87"/>
      <c r="K34" s="87"/>
      <c r="L34" s="87"/>
      <c r="M34" s="87"/>
      <c r="N34" s="87"/>
      <c r="O34" s="87"/>
      <c r="P34" s="87"/>
      <c r="Q34" s="87"/>
      <c r="R34" s="87"/>
      <c r="S34" s="87"/>
      <c r="T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row>
    <row r="35" spans="2:111" s="88" customFormat="1" x14ac:dyDescent="0.25">
      <c r="B35" s="87" t="s">
        <v>105</v>
      </c>
      <c r="C35" s="87"/>
      <c r="D35" s="87"/>
      <c r="E35" s="87"/>
      <c r="H35" s="87"/>
      <c r="I35" s="87"/>
      <c r="J35" s="87"/>
      <c r="K35" s="87"/>
      <c r="L35" s="87"/>
      <c r="M35" s="87"/>
      <c r="N35" s="87"/>
      <c r="O35" s="87"/>
      <c r="P35" s="87"/>
      <c r="Q35" s="87"/>
      <c r="R35" s="87"/>
      <c r="S35" s="87"/>
      <c r="T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row>
    <row r="36" spans="2:111" s="88" customFormat="1" x14ac:dyDescent="0.25">
      <c r="B36" s="87" t="s">
        <v>104</v>
      </c>
      <c r="C36" s="87"/>
      <c r="D36" s="87"/>
      <c r="E36" s="87"/>
      <c r="H36" s="87"/>
      <c r="I36" s="87"/>
      <c r="J36" s="87"/>
      <c r="K36" s="87"/>
      <c r="L36" s="87"/>
      <c r="M36" s="87"/>
      <c r="N36" s="87"/>
      <c r="O36" s="87"/>
      <c r="P36" s="87"/>
      <c r="Q36" s="87"/>
      <c r="R36" s="87"/>
      <c r="S36" s="87"/>
      <c r="T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row>
    <row r="37" spans="2:111" s="88" customFormat="1" x14ac:dyDescent="0.25">
      <c r="B37" s="87" t="s">
        <v>103</v>
      </c>
      <c r="C37" s="87"/>
      <c r="D37" s="87"/>
      <c r="E37" s="87"/>
      <c r="H37" s="87"/>
      <c r="I37" s="87"/>
      <c r="J37" s="87"/>
      <c r="K37" s="87"/>
      <c r="L37" s="87"/>
      <c r="M37" s="87"/>
      <c r="N37" s="87"/>
      <c r="O37" s="87"/>
      <c r="P37" s="87"/>
      <c r="Q37" s="87"/>
      <c r="R37" s="87"/>
      <c r="S37" s="87"/>
      <c r="T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row>
    <row r="38" spans="2:111" s="88" customFormat="1" x14ac:dyDescent="0.25">
      <c r="B38" s="87" t="s">
        <v>102</v>
      </c>
      <c r="C38" s="87"/>
      <c r="D38" s="87"/>
      <c r="E38" s="87"/>
      <c r="H38" s="87"/>
      <c r="I38" s="87"/>
      <c r="J38" s="87"/>
      <c r="K38" s="87"/>
      <c r="L38" s="87"/>
      <c r="M38" s="87"/>
      <c r="N38" s="87"/>
      <c r="O38" s="87"/>
      <c r="P38" s="87"/>
      <c r="Q38" s="87"/>
      <c r="R38" s="87"/>
      <c r="S38" s="87"/>
      <c r="T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row>
    <row r="39" spans="2:111" s="88" customFormat="1" x14ac:dyDescent="0.25">
      <c r="B39" s="87" t="s">
        <v>101</v>
      </c>
      <c r="C39" s="87"/>
      <c r="D39" s="87"/>
      <c r="E39" s="87"/>
      <c r="H39" s="87"/>
      <c r="I39" s="87"/>
      <c r="J39" s="87"/>
      <c r="K39" s="87"/>
      <c r="L39" s="87"/>
      <c r="M39" s="87"/>
      <c r="N39" s="87"/>
      <c r="O39" s="87"/>
      <c r="P39" s="87"/>
      <c r="Q39" s="87"/>
      <c r="R39" s="87"/>
      <c r="S39" s="87"/>
      <c r="T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row>
    <row r="40" spans="2:111" s="88" customFormat="1" x14ac:dyDescent="0.25">
      <c r="Q40" s="87"/>
      <c r="R40" s="87"/>
      <c r="S40" s="87"/>
      <c r="T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row>
    <row r="41" spans="2:111"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L26"/>
  <sheetViews>
    <sheetView view="pageBreakPreview" topLeftCell="A19" zoomScale="70" zoomScaleSheetLayoutView="70" workbookViewId="0">
      <selection activeCell="K21" sqref="K21:L22"/>
    </sheetView>
  </sheetViews>
  <sheetFormatPr defaultColWidth="10.7109375" defaultRowHeight="15.75" x14ac:dyDescent="0.25"/>
  <cols>
    <col min="1" max="3" width="10.7109375" style="82"/>
    <col min="4" max="4" width="11.5703125" style="82" customWidth="1"/>
    <col min="5" max="5" width="19.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0" style="82" customWidth="1"/>
    <col min="23" max="23" width="8.7109375" style="82" customWidth="1"/>
    <col min="24" max="24" width="24.5703125" style="82" customWidth="1"/>
    <col min="25" max="25" width="15.28515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5" t="s">
        <v>69</v>
      </c>
    </row>
    <row r="2" spans="1:27" s="81" customFormat="1" ht="18.75" customHeight="1" x14ac:dyDescent="0.3">
      <c r="E2" s="94"/>
      <c r="AA2" s="96" t="s">
        <v>10</v>
      </c>
    </row>
    <row r="3" spans="1:27" s="81" customFormat="1" ht="18.75" customHeight="1" x14ac:dyDescent="0.3">
      <c r="E3" s="94"/>
      <c r="AA3" s="96" t="s">
        <v>68</v>
      </c>
    </row>
    <row r="4" spans="1:27" s="81" customFormat="1" x14ac:dyDescent="0.2">
      <c r="E4" s="97"/>
    </row>
    <row r="5" spans="1:27" s="81"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341" t="s">
        <v>458</v>
      </c>
      <c r="F9" s="341"/>
      <c r="G9" s="341"/>
      <c r="H9" s="341"/>
      <c r="I9" s="341"/>
      <c r="J9" s="341"/>
      <c r="K9" s="341"/>
      <c r="L9" s="341"/>
      <c r="M9" s="341"/>
      <c r="N9" s="341"/>
      <c r="O9" s="341"/>
      <c r="P9" s="341"/>
      <c r="Q9" s="341"/>
      <c r="R9" s="341"/>
      <c r="S9" s="341"/>
      <c r="T9" s="341"/>
      <c r="U9" s="341"/>
      <c r="V9" s="341"/>
      <c r="W9" s="341"/>
      <c r="X9" s="341"/>
      <c r="Y9" s="341"/>
    </row>
    <row r="10" spans="1:27" s="81"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81"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81" customFormat="1" ht="18.75" customHeight="1" x14ac:dyDescent="0.2">
      <c r="A12" s="320" t="str">
        <f>'1. паспорт местоположение'!A12:C12</f>
        <v>O_TP3400.VL.0090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81"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5" customHeight="1" x14ac:dyDescent="0.2">
      <c r="A15" s="342" t="str">
        <f>'1. паспорт местоположение'!A15:C15</f>
        <v>Реконструкция ВЛ 10 кВ н.п. Емуртла Упоровского РЭС Южного ТПО (замена ВЛ 10 кВ на КЛ 10 кВ протяженностью 1*0,095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101"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3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8" s="101"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38" ht="25.5" customHeight="1" x14ac:dyDescent="0.25">
      <c r="A19" s="343" t="s">
        <v>413</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38" s="124" customFormat="1" ht="21" customHeight="1" x14ac:dyDescent="0.25"/>
    <row r="21" spans="1:38" ht="15.75" customHeight="1" x14ac:dyDescent="0.25">
      <c r="A21" s="352" t="s">
        <v>5</v>
      </c>
      <c r="B21" s="348" t="s">
        <v>419</v>
      </c>
      <c r="C21" s="349"/>
      <c r="D21" s="348" t="s">
        <v>421</v>
      </c>
      <c r="E21" s="349"/>
      <c r="F21" s="338" t="s">
        <v>94</v>
      </c>
      <c r="G21" s="340"/>
      <c r="H21" s="340"/>
      <c r="I21" s="339"/>
      <c r="J21" s="352" t="s">
        <v>422</v>
      </c>
      <c r="K21" s="348" t="s">
        <v>423</v>
      </c>
      <c r="L21" s="349"/>
      <c r="M21" s="348" t="s">
        <v>424</v>
      </c>
      <c r="N21" s="349"/>
      <c r="O21" s="348" t="s">
        <v>412</v>
      </c>
      <c r="P21" s="349"/>
      <c r="Q21" s="348" t="s">
        <v>127</v>
      </c>
      <c r="R21" s="349"/>
      <c r="S21" s="352" t="s">
        <v>126</v>
      </c>
      <c r="T21" s="352" t="s">
        <v>425</v>
      </c>
      <c r="U21" s="352" t="s">
        <v>420</v>
      </c>
      <c r="V21" s="348" t="s">
        <v>125</v>
      </c>
      <c r="W21" s="349"/>
      <c r="X21" s="338" t="s">
        <v>117</v>
      </c>
      <c r="Y21" s="340"/>
      <c r="Z21" s="338" t="s">
        <v>116</v>
      </c>
      <c r="AA21" s="340"/>
    </row>
    <row r="22" spans="1:38" ht="216" customHeight="1" x14ac:dyDescent="0.25">
      <c r="A22" s="355"/>
      <c r="B22" s="350"/>
      <c r="C22" s="351"/>
      <c r="D22" s="350"/>
      <c r="E22" s="351"/>
      <c r="F22" s="338" t="s">
        <v>124</v>
      </c>
      <c r="G22" s="339"/>
      <c r="H22" s="338" t="s">
        <v>123</v>
      </c>
      <c r="I22" s="339"/>
      <c r="J22" s="353"/>
      <c r="K22" s="350"/>
      <c r="L22" s="351"/>
      <c r="M22" s="350"/>
      <c r="N22" s="351"/>
      <c r="O22" s="350"/>
      <c r="P22" s="351"/>
      <c r="Q22" s="350"/>
      <c r="R22" s="351"/>
      <c r="S22" s="353"/>
      <c r="T22" s="353"/>
      <c r="U22" s="353"/>
      <c r="V22" s="350"/>
      <c r="W22" s="351"/>
      <c r="X22" s="83" t="s">
        <v>115</v>
      </c>
      <c r="Y22" s="83" t="s">
        <v>410</v>
      </c>
      <c r="Z22" s="83" t="s">
        <v>114</v>
      </c>
      <c r="AA22" s="83" t="s">
        <v>113</v>
      </c>
    </row>
    <row r="23" spans="1:38" ht="60" customHeight="1" x14ac:dyDescent="0.25">
      <c r="A23" s="353"/>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83" t="s">
        <v>111</v>
      </c>
      <c r="AA23" s="83" t="s">
        <v>111</v>
      </c>
    </row>
    <row r="24" spans="1:38"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38" s="239" customFormat="1" ht="108.75" customHeight="1" x14ac:dyDescent="0.25">
      <c r="A25" s="242">
        <v>1</v>
      </c>
      <c r="B25" s="240" t="s">
        <v>512</v>
      </c>
      <c r="C25" s="258" t="s">
        <v>512</v>
      </c>
      <c r="D25" s="258" t="s">
        <v>511</v>
      </c>
      <c r="E25" s="258" t="s">
        <v>511</v>
      </c>
      <c r="F25" s="258">
        <v>10</v>
      </c>
      <c r="G25" s="258">
        <v>10</v>
      </c>
      <c r="H25" s="258">
        <v>10</v>
      </c>
      <c r="I25" s="258">
        <v>10</v>
      </c>
      <c r="J25" s="258">
        <v>1976</v>
      </c>
      <c r="K25" s="258">
        <v>1</v>
      </c>
      <c r="L25" s="258">
        <v>1</v>
      </c>
      <c r="M25" s="258">
        <v>50</v>
      </c>
      <c r="N25" s="258">
        <v>50</v>
      </c>
      <c r="O25" s="259" t="s">
        <v>515</v>
      </c>
      <c r="P25" s="259" t="s">
        <v>515</v>
      </c>
      <c r="Q25" s="258">
        <v>11.135</v>
      </c>
      <c r="R25" s="258">
        <v>11.04</v>
      </c>
      <c r="S25" s="260">
        <v>2024</v>
      </c>
      <c r="T25" s="259">
        <v>2019</v>
      </c>
      <c r="U25" s="259">
        <v>1</v>
      </c>
      <c r="V25" s="260" t="s">
        <v>516</v>
      </c>
      <c r="W25" s="260" t="s">
        <v>516</v>
      </c>
      <c r="X25" s="260" t="s">
        <v>517</v>
      </c>
      <c r="Y25" s="260" t="s">
        <v>507</v>
      </c>
      <c r="Z25" s="241"/>
      <c r="AA25" s="241"/>
      <c r="AB25" s="243"/>
      <c r="AC25" s="243"/>
      <c r="AD25" s="244"/>
      <c r="AE25" s="245"/>
      <c r="AF25" s="243"/>
      <c r="AG25" s="246"/>
      <c r="AH25" s="246"/>
      <c r="AI25" s="244"/>
      <c r="AJ25" s="245"/>
      <c r="AK25" s="243"/>
      <c r="AL25" s="246"/>
    </row>
    <row r="26" spans="1:38" s="239" customFormat="1" ht="171" customHeight="1" x14ac:dyDescent="0.25">
      <c r="A26" s="242">
        <v>2</v>
      </c>
      <c r="B26" s="240" t="s">
        <v>508</v>
      </c>
      <c r="C26" s="258" t="s">
        <v>523</v>
      </c>
      <c r="D26" s="258" t="s">
        <v>524</v>
      </c>
      <c r="E26" s="258" t="s">
        <v>525</v>
      </c>
      <c r="F26" s="258">
        <v>0.4</v>
      </c>
      <c r="G26" s="258">
        <v>0.4</v>
      </c>
      <c r="H26" s="258">
        <v>0.4</v>
      </c>
      <c r="I26" s="258">
        <v>0.4</v>
      </c>
      <c r="J26" s="258">
        <v>2018</v>
      </c>
      <c r="K26" s="258">
        <v>1</v>
      </c>
      <c r="L26" s="261" t="s">
        <v>520</v>
      </c>
      <c r="M26" s="258">
        <v>25</v>
      </c>
      <c r="N26" s="258">
        <v>50</v>
      </c>
      <c r="O26" s="259" t="s">
        <v>522</v>
      </c>
      <c r="P26" s="259" t="s">
        <v>521</v>
      </c>
      <c r="Q26" s="258">
        <v>0.29599999999999999</v>
      </c>
      <c r="R26" s="258">
        <v>0.55000000000000004</v>
      </c>
      <c r="S26" s="260">
        <v>2024</v>
      </c>
      <c r="T26" s="259" t="s">
        <v>454</v>
      </c>
      <c r="U26" s="259" t="s">
        <v>454</v>
      </c>
      <c r="V26" s="260" t="s">
        <v>516</v>
      </c>
      <c r="W26" s="260" t="s">
        <v>519</v>
      </c>
      <c r="X26" s="260" t="s">
        <v>518</v>
      </c>
      <c r="Y26" s="260" t="s">
        <v>507</v>
      </c>
      <c r="Z26" s="241"/>
      <c r="AA26" s="241"/>
      <c r="AB26" s="243"/>
      <c r="AC26" s="243"/>
      <c r="AD26" s="244"/>
      <c r="AE26" s="245"/>
      <c r="AF26" s="243"/>
      <c r="AG26" s="246"/>
      <c r="AH26" s="246"/>
      <c r="AI26" s="244"/>
      <c r="AJ26" s="245"/>
      <c r="AK26" s="243"/>
      <c r="AL26" s="2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4"/>
      <c r="C1" s="95" t="s">
        <v>69</v>
      </c>
    </row>
    <row r="2" spans="1:29" s="81" customFormat="1" ht="18.75" customHeight="1" x14ac:dyDescent="0.3">
      <c r="A2" s="94"/>
      <c r="C2" s="96" t="s">
        <v>10</v>
      </c>
    </row>
    <row r="3" spans="1:29" s="81" customFormat="1" ht="18.75" x14ac:dyDescent="0.3">
      <c r="A3" s="97"/>
      <c r="C3" s="96" t="s">
        <v>68</v>
      </c>
    </row>
    <row r="4" spans="1:29" s="81" customFormat="1" ht="18.75" x14ac:dyDescent="0.3">
      <c r="A4" s="97"/>
      <c r="C4" s="96"/>
    </row>
    <row r="5" spans="1:29" s="81" customFormat="1" ht="15.75" x14ac:dyDescent="0.2">
      <c r="A5" s="331" t="str">
        <f>'1. паспорт местоположение'!A5:C5</f>
        <v>Год раскрытия информации: 2025 год</v>
      </c>
      <c r="B5" s="331"/>
      <c r="C5" s="33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7"/>
      <c r="G6" s="96"/>
    </row>
    <row r="7" spans="1:29" s="81" customFormat="1" ht="18.75" x14ac:dyDescent="0.2">
      <c r="A7" s="329" t="s">
        <v>9</v>
      </c>
      <c r="B7" s="329"/>
      <c r="C7" s="329"/>
      <c r="D7" s="80"/>
      <c r="E7" s="80"/>
      <c r="F7" s="80"/>
      <c r="G7" s="80"/>
      <c r="H7" s="80"/>
      <c r="I7" s="80"/>
      <c r="J7" s="80"/>
      <c r="K7" s="80"/>
      <c r="L7" s="80"/>
      <c r="M7" s="80"/>
      <c r="N7" s="80"/>
      <c r="O7" s="80"/>
      <c r="P7" s="80"/>
      <c r="Q7" s="80"/>
      <c r="R7" s="80"/>
      <c r="S7" s="80"/>
      <c r="T7" s="80"/>
      <c r="U7" s="80"/>
    </row>
    <row r="8" spans="1:29" s="81" customFormat="1" ht="18.75" x14ac:dyDescent="0.2">
      <c r="A8" s="329"/>
      <c r="B8" s="329"/>
      <c r="C8" s="329"/>
      <c r="D8" s="111"/>
      <c r="E8" s="111"/>
      <c r="F8" s="111"/>
      <c r="G8" s="111"/>
      <c r="H8" s="80"/>
      <c r="I8" s="80"/>
      <c r="J8" s="80"/>
      <c r="K8" s="80"/>
      <c r="L8" s="80"/>
      <c r="M8" s="80"/>
      <c r="N8" s="80"/>
      <c r="O8" s="80"/>
      <c r="P8" s="80"/>
      <c r="Q8" s="80"/>
      <c r="R8" s="80"/>
      <c r="S8" s="80"/>
      <c r="T8" s="80"/>
      <c r="U8" s="80"/>
    </row>
    <row r="9" spans="1:29" s="81" customFormat="1" ht="18.75" x14ac:dyDescent="0.2">
      <c r="A9" s="341" t="str">
        <f>'1. паспорт местоположение'!A9:C9</f>
        <v>АО Россети Тюмень</v>
      </c>
      <c r="B9" s="341"/>
      <c r="C9" s="341"/>
      <c r="D9" s="79"/>
      <c r="E9" s="79"/>
      <c r="F9" s="79"/>
      <c r="G9" s="79"/>
      <c r="H9" s="80"/>
      <c r="I9" s="80"/>
      <c r="J9" s="80"/>
      <c r="K9" s="80"/>
      <c r="L9" s="80"/>
      <c r="M9" s="80"/>
      <c r="N9" s="80"/>
      <c r="O9" s="80"/>
      <c r="P9" s="80"/>
      <c r="Q9" s="80"/>
      <c r="R9" s="80"/>
      <c r="S9" s="80"/>
      <c r="T9" s="80"/>
      <c r="U9" s="80"/>
    </row>
    <row r="10" spans="1:29" s="81" customFormat="1" ht="18.75" x14ac:dyDescent="0.2">
      <c r="A10" s="325" t="s">
        <v>8</v>
      </c>
      <c r="B10" s="325"/>
      <c r="C10" s="325"/>
      <c r="D10" s="98"/>
      <c r="E10" s="98"/>
      <c r="F10" s="98"/>
      <c r="G10" s="98"/>
      <c r="H10" s="80"/>
      <c r="I10" s="80"/>
      <c r="J10" s="80"/>
      <c r="K10" s="80"/>
      <c r="L10" s="80"/>
      <c r="M10" s="80"/>
      <c r="N10" s="80"/>
      <c r="O10" s="80"/>
      <c r="P10" s="80"/>
      <c r="Q10" s="80"/>
      <c r="R10" s="80"/>
      <c r="S10" s="80"/>
      <c r="T10" s="80"/>
      <c r="U10" s="80"/>
    </row>
    <row r="11" spans="1:29" s="81" customFormat="1" ht="18.75" x14ac:dyDescent="0.2">
      <c r="A11" s="329"/>
      <c r="B11" s="329"/>
      <c r="C11" s="329"/>
      <c r="D11" s="111"/>
      <c r="E11" s="111"/>
      <c r="F11" s="111"/>
      <c r="G11" s="111"/>
      <c r="H11" s="80"/>
      <c r="I11" s="80"/>
      <c r="J11" s="80"/>
      <c r="K11" s="80"/>
      <c r="L11" s="80"/>
      <c r="M11" s="80"/>
      <c r="N11" s="80"/>
      <c r="O11" s="80"/>
      <c r="P11" s="80"/>
      <c r="Q11" s="80"/>
      <c r="R11" s="80"/>
      <c r="S11" s="80"/>
      <c r="T11" s="80"/>
      <c r="U11" s="80"/>
    </row>
    <row r="12" spans="1:29" s="81" customFormat="1" ht="18.75" x14ac:dyDescent="0.2">
      <c r="A12" s="341" t="str">
        <f>'1. паспорт местоположение'!A12:C12</f>
        <v>O_TP3400.VL.0090</v>
      </c>
      <c r="B12" s="341"/>
      <c r="C12" s="341"/>
      <c r="D12" s="79"/>
      <c r="E12" s="79"/>
      <c r="F12" s="79"/>
      <c r="G12" s="79"/>
      <c r="H12" s="80"/>
      <c r="I12" s="80"/>
      <c r="J12" s="80"/>
      <c r="K12" s="80"/>
      <c r="L12" s="80"/>
      <c r="M12" s="80"/>
      <c r="N12" s="80"/>
      <c r="O12" s="80"/>
      <c r="P12" s="80"/>
      <c r="Q12" s="80"/>
      <c r="R12" s="80"/>
      <c r="S12" s="80"/>
      <c r="T12" s="80"/>
      <c r="U12" s="80"/>
    </row>
    <row r="13" spans="1:29" s="81" customFormat="1" ht="18.75" x14ac:dyDescent="0.2">
      <c r="A13" s="325" t="s">
        <v>7</v>
      </c>
      <c r="B13" s="325"/>
      <c r="C13" s="325"/>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30"/>
      <c r="B14" s="330"/>
      <c r="C14" s="330"/>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42" t="str">
        <f>'1. паспорт местоположение'!A15:C15</f>
        <v>Реконструкция ВЛ 10 кВ н.п. Емуртла Упоровского РЭС Южного ТПО (замена ВЛ 10 кВ на КЛ 10 кВ протяженностью 1*0,095 км)</v>
      </c>
      <c r="B15" s="342"/>
      <c r="C15" s="342"/>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25" t="s">
        <v>6</v>
      </c>
      <c r="B16" s="325"/>
      <c r="C16" s="32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26"/>
      <c r="B17" s="326"/>
      <c r="C17" s="326"/>
      <c r="D17" s="102"/>
      <c r="E17" s="102"/>
      <c r="F17" s="102"/>
      <c r="G17" s="102"/>
      <c r="H17" s="102"/>
      <c r="I17" s="102"/>
      <c r="J17" s="102"/>
      <c r="K17" s="102"/>
      <c r="L17" s="102"/>
      <c r="M17" s="102"/>
      <c r="N17" s="102"/>
      <c r="O17" s="102"/>
      <c r="P17" s="102"/>
      <c r="Q17" s="102"/>
      <c r="R17" s="102"/>
    </row>
    <row r="18" spans="1:21" s="101" customFormat="1" ht="27.75" customHeight="1" x14ac:dyDescent="0.2">
      <c r="A18" s="327" t="s">
        <v>405</v>
      </c>
      <c r="B18" s="327"/>
      <c r="C18" s="327"/>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26" t="s">
        <v>5</v>
      </c>
      <c r="B20" s="227" t="s">
        <v>67</v>
      </c>
      <c r="C20" s="228"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28">
        <v>1</v>
      </c>
      <c r="B21" s="227">
        <v>2</v>
      </c>
      <c r="C21" s="228">
        <v>3</v>
      </c>
      <c r="D21" s="106"/>
      <c r="E21" s="106"/>
      <c r="F21" s="106"/>
      <c r="G21" s="106"/>
      <c r="H21" s="99"/>
      <c r="I21" s="99"/>
      <c r="J21" s="99"/>
      <c r="K21" s="99"/>
      <c r="L21" s="99"/>
      <c r="M21" s="99"/>
      <c r="N21" s="99"/>
      <c r="O21" s="99"/>
      <c r="P21" s="99"/>
      <c r="Q21" s="99"/>
      <c r="R21" s="99"/>
      <c r="S21" s="107"/>
      <c r="T21" s="107"/>
      <c r="U21" s="107"/>
    </row>
    <row r="22" spans="1:21" s="101" customFormat="1" ht="106.5" customHeight="1" x14ac:dyDescent="0.2">
      <c r="A22" s="231" t="s">
        <v>65</v>
      </c>
      <c r="B22" s="22" t="s">
        <v>417</v>
      </c>
      <c r="C22" s="266" t="s">
        <v>591</v>
      </c>
      <c r="D22" s="106"/>
      <c r="E22" s="106"/>
      <c r="F22" s="99"/>
      <c r="G22" s="99"/>
      <c r="H22" s="99"/>
      <c r="I22" s="99"/>
      <c r="J22" s="99"/>
      <c r="K22" s="99"/>
      <c r="L22" s="99"/>
      <c r="M22" s="99"/>
      <c r="N22" s="99"/>
      <c r="O22" s="99"/>
      <c r="P22" s="99"/>
      <c r="Q22" s="107"/>
      <c r="R22" s="107"/>
      <c r="S22" s="107"/>
      <c r="T22" s="107"/>
      <c r="U22" s="107"/>
    </row>
    <row r="23" spans="1:21" ht="60" customHeight="1" x14ac:dyDescent="0.25">
      <c r="A23" s="231" t="s">
        <v>63</v>
      </c>
      <c r="B23" s="233" t="s">
        <v>60</v>
      </c>
      <c r="C23" s="228" t="s">
        <v>527</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31" t="s">
        <v>62</v>
      </c>
      <c r="B24" s="233" t="s">
        <v>437</v>
      </c>
      <c r="C24" s="228" t="s">
        <v>528</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31" t="s">
        <v>61</v>
      </c>
      <c r="B25" s="233" t="s">
        <v>438</v>
      </c>
      <c r="C25" s="228" t="s">
        <v>530</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31" t="s">
        <v>59</v>
      </c>
      <c r="B26" s="233" t="s">
        <v>228</v>
      </c>
      <c r="C26" s="228" t="s">
        <v>529</v>
      </c>
      <c r="D26" s="108"/>
      <c r="E26" s="108"/>
      <c r="F26" s="108"/>
      <c r="G26" s="108"/>
      <c r="H26" s="108"/>
      <c r="I26" s="108"/>
      <c r="J26" s="108"/>
      <c r="K26" s="108"/>
      <c r="L26" s="108"/>
      <c r="M26" s="108"/>
      <c r="N26" s="108"/>
      <c r="O26" s="108"/>
      <c r="P26" s="108"/>
      <c r="Q26" s="108"/>
      <c r="R26" s="108"/>
      <c r="S26" s="108"/>
      <c r="T26" s="108"/>
      <c r="U26" s="108"/>
    </row>
    <row r="27" spans="1:21" ht="47.25" x14ac:dyDescent="0.25">
      <c r="A27" s="231" t="s">
        <v>58</v>
      </c>
      <c r="B27" s="233" t="s">
        <v>418</v>
      </c>
      <c r="C27" s="228" t="str">
        <f>C23</f>
        <v>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31" t="s">
        <v>56</v>
      </c>
      <c r="B28" s="233" t="s">
        <v>57</v>
      </c>
      <c r="C28" s="186">
        <v>2024</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31" t="s">
        <v>54</v>
      </c>
      <c r="B29" s="226" t="s">
        <v>55</v>
      </c>
      <c r="C29" s="186">
        <v>2025</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31" t="s">
        <v>73</v>
      </c>
      <c r="B30" s="226" t="s">
        <v>53</v>
      </c>
      <c r="C30" s="186" t="s">
        <v>504</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69</v>
      </c>
    </row>
    <row r="2" spans="1:28" ht="18.75" x14ac:dyDescent="0.3">
      <c r="Z2" s="96" t="s">
        <v>10</v>
      </c>
    </row>
    <row r="3" spans="1:28" ht="18.75" x14ac:dyDescent="0.3">
      <c r="Z3" s="96"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80"/>
      <c r="AB6" s="80"/>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80"/>
      <c r="AB7" s="80"/>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79"/>
      <c r="AB8" s="79"/>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98"/>
      <c r="AB9" s="9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80"/>
      <c r="AB10" s="80"/>
    </row>
    <row r="11" spans="1:28" x14ac:dyDescent="0.25">
      <c r="A11" s="341" t="str">
        <f>'3.3 паспорт описание'!A12:C12</f>
        <v>O_TP3400.VL.0090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79"/>
      <c r="AB11" s="79"/>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98"/>
      <c r="AB12" s="9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32"/>
      <c r="AB13" s="132"/>
    </row>
    <row r="14" spans="1:28" x14ac:dyDescent="0.25">
      <c r="A14" s="341" t="str">
        <f>'3.3 паспорт описание'!A15:C15</f>
        <v>Реконструкция ВЛ 10 кВ н.п. Емуртла Упоровского РЭС Южного ТПО (замена ВЛ 10 кВ на КЛ 10 кВ протяженностью 1*0,095 км)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79"/>
      <c r="AB14" s="79"/>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98"/>
      <c r="AB15" s="9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3"/>
      <c r="AB16" s="13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3"/>
      <c r="AB17" s="13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3"/>
      <c r="AB18" s="13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3"/>
      <c r="AB19" s="133"/>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3"/>
      <c r="AB20" s="133"/>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3"/>
      <c r="AB21" s="133"/>
    </row>
    <row r="22" spans="1:28" x14ac:dyDescent="0.25">
      <c r="A22" s="357" t="s">
        <v>436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4"/>
      <c r="AB22" s="134"/>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135" t="s">
        <v>231</v>
      </c>
      <c r="B24" s="136" t="s">
        <v>238</v>
      </c>
      <c r="C24" s="135" t="s">
        <v>297</v>
      </c>
      <c r="D24" s="135" t="s">
        <v>232</v>
      </c>
      <c r="E24" s="135" t="s">
        <v>298</v>
      </c>
      <c r="F24" s="135" t="s">
        <v>300</v>
      </c>
      <c r="G24" s="135" t="s">
        <v>299</v>
      </c>
      <c r="H24" s="135" t="s">
        <v>233</v>
      </c>
      <c r="I24" s="135" t="s">
        <v>301</v>
      </c>
      <c r="J24" s="135" t="s">
        <v>239</v>
      </c>
      <c r="K24" s="136" t="s">
        <v>237</v>
      </c>
      <c r="L24" s="136" t="s">
        <v>234</v>
      </c>
      <c r="M24" s="137" t="s">
        <v>246</v>
      </c>
      <c r="N24" s="136" t="s">
        <v>447</v>
      </c>
      <c r="O24" s="135" t="s">
        <v>244</v>
      </c>
      <c r="P24" s="135" t="s">
        <v>245</v>
      </c>
      <c r="Q24" s="135" t="s">
        <v>243</v>
      </c>
      <c r="R24" s="135" t="s">
        <v>233</v>
      </c>
      <c r="S24" s="135" t="s">
        <v>242</v>
      </c>
      <c r="T24" s="135" t="s">
        <v>241</v>
      </c>
      <c r="U24" s="135" t="s">
        <v>296</v>
      </c>
      <c r="V24" s="135" t="s">
        <v>243</v>
      </c>
      <c r="W24" s="138" t="s">
        <v>236</v>
      </c>
      <c r="X24" s="138" t="s">
        <v>248</v>
      </c>
      <c r="Y24" s="138" t="s">
        <v>249</v>
      </c>
      <c r="Z24" s="139" t="s">
        <v>247</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3" t="s">
        <v>8</v>
      </c>
      <c r="B10" s="363"/>
      <c r="C10" s="363"/>
      <c r="D10" s="363"/>
      <c r="E10" s="363"/>
      <c r="F10" s="363"/>
      <c r="G10" s="363"/>
      <c r="H10" s="363"/>
      <c r="I10" s="363"/>
      <c r="J10" s="363"/>
      <c r="K10" s="363"/>
      <c r="L10" s="363"/>
      <c r="M10" s="363"/>
      <c r="N10" s="363"/>
      <c r="O10" s="363"/>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62" t="str">
        <f>'3.4. Паспорт надежность'!A11:Z11</f>
        <v>O_TP3400.VL.0090</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3" t="s">
        <v>7</v>
      </c>
      <c r="B13" s="363"/>
      <c r="C13" s="363"/>
      <c r="D13" s="363"/>
      <c r="E13" s="363"/>
      <c r="F13" s="363"/>
      <c r="G13" s="363"/>
      <c r="H13" s="363"/>
      <c r="I13" s="363"/>
      <c r="J13" s="363"/>
      <c r="K13" s="363"/>
      <c r="L13" s="363"/>
      <c r="M13" s="363"/>
      <c r="N13" s="363"/>
      <c r="O13" s="363"/>
      <c r="P13" s="12"/>
      <c r="Q13" s="12"/>
      <c r="R13" s="12"/>
      <c r="S13" s="12"/>
      <c r="T13" s="12"/>
      <c r="U13" s="12"/>
      <c r="V13" s="12"/>
      <c r="W13" s="12"/>
      <c r="X13" s="12"/>
      <c r="Y13" s="12"/>
      <c r="Z13" s="12"/>
    </row>
    <row r="14" spans="1:28" s="8" customFormat="1" ht="15.75" customHeight="1" x14ac:dyDescent="0.2">
      <c r="A14" s="371"/>
      <c r="B14" s="371"/>
      <c r="C14" s="371"/>
      <c r="D14" s="371"/>
      <c r="E14" s="371"/>
      <c r="F14" s="371"/>
      <c r="G14" s="371"/>
      <c r="H14" s="371"/>
      <c r="I14" s="371"/>
      <c r="J14" s="371"/>
      <c r="K14" s="371"/>
      <c r="L14" s="371"/>
      <c r="M14" s="371"/>
      <c r="N14" s="371"/>
      <c r="O14" s="371"/>
      <c r="P14" s="9"/>
      <c r="Q14" s="9"/>
      <c r="R14" s="9"/>
      <c r="S14" s="9"/>
      <c r="T14" s="9"/>
      <c r="U14" s="9"/>
      <c r="V14" s="9"/>
      <c r="W14" s="9"/>
      <c r="X14" s="9"/>
      <c r="Y14" s="9"/>
      <c r="Z14" s="9"/>
    </row>
    <row r="15" spans="1:28" s="2" customFormat="1" ht="12" x14ac:dyDescent="0.2">
      <c r="A15" s="362" t="str">
        <f>'3.4. Паспорт надежность'!A14:Z14</f>
        <v>Реконструкция ВЛ 10 кВ н.п. Емуртла Упоровского РЭС Южного ТПО (замена ВЛ 10 кВ на КЛ 10 кВ протяженностью 1*0,095 км)</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3" t="s">
        <v>6</v>
      </c>
      <c r="B16" s="363"/>
      <c r="C16" s="363"/>
      <c r="D16" s="363"/>
      <c r="E16" s="363"/>
      <c r="F16" s="363"/>
      <c r="G16" s="363"/>
      <c r="H16" s="363"/>
      <c r="I16" s="363"/>
      <c r="J16" s="363"/>
      <c r="K16" s="363"/>
      <c r="L16" s="363"/>
      <c r="M16" s="363"/>
      <c r="N16" s="363"/>
      <c r="O16" s="363"/>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365" t="s">
        <v>414</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6" t="s">
        <v>5</v>
      </c>
      <c r="B19" s="366" t="s">
        <v>88</v>
      </c>
      <c r="C19" s="366" t="s">
        <v>87</v>
      </c>
      <c r="D19" s="366" t="s">
        <v>76</v>
      </c>
      <c r="E19" s="367" t="s">
        <v>86</v>
      </c>
      <c r="F19" s="368"/>
      <c r="G19" s="368"/>
      <c r="H19" s="368"/>
      <c r="I19" s="369"/>
      <c r="J19" s="366" t="s">
        <v>85</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Z56" sqref="AZ56"/>
    </sheetView>
  </sheetViews>
  <sheetFormatPr defaultRowHeight="15" x14ac:dyDescent="0.25"/>
  <cols>
    <col min="1" max="3" width="9.140625" style="269"/>
    <col min="4" max="4" width="18.5703125" style="269" customWidth="1"/>
    <col min="5" max="12" width="9.140625" style="269" hidden="1" customWidth="1"/>
    <col min="13" max="13" width="4.7109375" style="269" hidden="1" customWidth="1"/>
    <col min="14" max="17" width="9.140625" style="269" hidden="1" customWidth="1"/>
    <col min="18" max="18" width="4.7109375" style="269" hidden="1" customWidth="1"/>
    <col min="19" max="36" width="9.140625" style="269" hidden="1" customWidth="1"/>
    <col min="37" max="37" width="9.140625" style="269"/>
    <col min="38" max="38" width="7.7109375" style="269" customWidth="1"/>
    <col min="39" max="39" width="3.140625" style="269" customWidth="1"/>
    <col min="40" max="40" width="13.5703125" style="269" customWidth="1"/>
    <col min="41" max="41" width="16.5703125" style="269" customWidth="1"/>
    <col min="42" max="42" width="15.7109375" style="269" customWidth="1"/>
    <col min="43" max="43" width="9.5703125" style="269" customWidth="1"/>
    <col min="44" max="44" width="8.5703125" style="269" customWidth="1"/>
    <col min="45" max="16384" width="9.140625" style="269"/>
  </cols>
  <sheetData>
    <row r="1" spans="1:44" s="11" customFormat="1" ht="18.75" customHeight="1" x14ac:dyDescent="0.2">
      <c r="A1" s="15"/>
      <c r="I1" s="213"/>
      <c r="J1" s="213"/>
      <c r="K1" s="25" t="s">
        <v>69</v>
      </c>
      <c r="AR1" s="25" t="s">
        <v>69</v>
      </c>
    </row>
    <row r="2" spans="1:44" s="11" customFormat="1" ht="18.75" customHeight="1" x14ac:dyDescent="0.3">
      <c r="A2" s="15"/>
      <c r="I2" s="213"/>
      <c r="J2" s="213"/>
      <c r="K2" s="13" t="s">
        <v>10</v>
      </c>
      <c r="AR2" s="13" t="s">
        <v>10</v>
      </c>
    </row>
    <row r="3" spans="1:44" s="11" customFormat="1" ht="18.75" x14ac:dyDescent="0.3">
      <c r="A3" s="14"/>
      <c r="I3" s="213"/>
      <c r="J3" s="213"/>
      <c r="K3" s="13" t="s">
        <v>68</v>
      </c>
      <c r="AR3" s="13" t="s">
        <v>293</v>
      </c>
    </row>
    <row r="4" spans="1:44" s="11" customFormat="1" ht="18.75" x14ac:dyDescent="0.3">
      <c r="A4" s="14"/>
      <c r="I4" s="213"/>
      <c r="J4" s="213"/>
      <c r="K4" s="13"/>
    </row>
    <row r="5" spans="1:44" s="11" customFormat="1" ht="18.75" customHeigh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1" customFormat="1" ht="18.75" x14ac:dyDescent="0.3">
      <c r="A6" s="14"/>
      <c r="I6" s="213"/>
      <c r="J6" s="213"/>
      <c r="K6" s="13"/>
    </row>
    <row r="7" spans="1:44" s="11"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64"/>
      <c r="B8" s="264"/>
      <c r="C8" s="264"/>
      <c r="D8" s="264"/>
      <c r="E8" s="264"/>
      <c r="F8" s="264"/>
      <c r="G8" s="264"/>
      <c r="H8" s="264"/>
      <c r="I8" s="264"/>
      <c r="J8" s="264"/>
      <c r="K8" s="264"/>
      <c r="L8" s="68"/>
      <c r="M8" s="68"/>
      <c r="N8" s="68"/>
      <c r="O8" s="68"/>
      <c r="P8" s="68"/>
      <c r="Q8" s="68"/>
      <c r="R8" s="68"/>
      <c r="S8" s="68"/>
      <c r="T8" s="68"/>
      <c r="U8" s="68"/>
      <c r="V8" s="68"/>
      <c r="W8" s="68"/>
      <c r="X8" s="68"/>
      <c r="Y8" s="68"/>
    </row>
    <row r="9" spans="1:44" s="11"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1"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1" customFormat="1" ht="18.75" x14ac:dyDescent="0.2">
      <c r="A11" s="264"/>
      <c r="B11" s="264"/>
      <c r="C11" s="264"/>
      <c r="D11" s="264"/>
      <c r="E11" s="264"/>
      <c r="F11" s="264"/>
      <c r="G11" s="264"/>
      <c r="H11" s="264"/>
      <c r="I11" s="264"/>
      <c r="J11" s="264"/>
      <c r="K11" s="264"/>
      <c r="L11" s="68"/>
      <c r="M11" s="68"/>
      <c r="N11" s="68"/>
      <c r="O11" s="68"/>
      <c r="P11" s="68"/>
      <c r="Q11" s="68"/>
      <c r="R11" s="68"/>
      <c r="S11" s="68"/>
      <c r="T11" s="68"/>
      <c r="U11" s="68"/>
      <c r="V11" s="68"/>
      <c r="W11" s="68"/>
      <c r="X11" s="68"/>
      <c r="Y11" s="68"/>
    </row>
    <row r="12" spans="1:44" s="11" customFormat="1" ht="18.75" customHeight="1" x14ac:dyDescent="0.2">
      <c r="A12" s="362" t="str">
        <f>'1. паспорт местоположение'!A12:C12</f>
        <v>O_TP3400.VL.0090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1"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8"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2" customFormat="1" ht="12" x14ac:dyDescent="0.2">
      <c r="A15" s="362" t="str">
        <f>'1. паспорт местоположение'!A15:C15</f>
        <v>Реконструкция ВЛ 10 кВ н.п. Емуртла Упоровского РЭС Южного ТПО (замена ВЛ 10 кВ на КЛ 10 кВ протяженностью 1*0,095 км)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2"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436" t="s">
        <v>537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70"/>
      <c r="AP19" s="270"/>
      <c r="AQ19" s="270"/>
      <c r="AR19" s="25"/>
    </row>
    <row r="20" spans="1:45" ht="18.75" x14ac:dyDescent="0.3">
      <c r="AO20" s="270"/>
      <c r="AP20" s="270"/>
      <c r="AQ20" s="270"/>
      <c r="AR20" s="13"/>
    </row>
    <row r="21" spans="1:45" ht="20.25" customHeight="1" x14ac:dyDescent="0.3">
      <c r="AO21" s="270"/>
      <c r="AP21" s="270"/>
      <c r="AQ21" s="270"/>
      <c r="AR21" s="13"/>
    </row>
    <row r="22" spans="1:45" s="2"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437" t="s">
        <v>292</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0</v>
      </c>
      <c r="AL24" s="437"/>
      <c r="AM24" s="272"/>
      <c r="AN24" s="272"/>
      <c r="AO24" s="273"/>
      <c r="AP24" s="273"/>
      <c r="AQ24" s="273"/>
      <c r="AR24" s="273"/>
      <c r="AS24" s="274"/>
    </row>
    <row r="25" spans="1:45" ht="12.75" customHeight="1" x14ac:dyDescent="0.25">
      <c r="A25" s="417" t="s">
        <v>538</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75"/>
      <c r="AN25" s="438" t="s">
        <v>291</v>
      </c>
      <c r="AO25" s="438"/>
      <c r="AP25" s="438"/>
      <c r="AQ25" s="439"/>
      <c r="AR25" s="439"/>
      <c r="AS25" s="274"/>
    </row>
    <row r="26" spans="1:45" ht="17.25" customHeight="1" x14ac:dyDescent="0.25">
      <c r="A26" s="390" t="s">
        <v>290</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75"/>
      <c r="AN26" s="426" t="s">
        <v>289</v>
      </c>
      <c r="AO26" s="427"/>
      <c r="AP26" s="428"/>
      <c r="AQ26" s="424"/>
      <c r="AR26" s="429"/>
      <c r="AS26" s="274"/>
    </row>
    <row r="27" spans="1:45" ht="17.25" customHeight="1" x14ac:dyDescent="0.25">
      <c r="A27" s="390" t="s">
        <v>288</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75"/>
      <c r="AN27" s="426" t="s">
        <v>287</v>
      </c>
      <c r="AO27" s="427"/>
      <c r="AP27" s="428"/>
      <c r="AQ27" s="424"/>
      <c r="AR27" s="429"/>
      <c r="AS27" s="274"/>
    </row>
    <row r="28" spans="1:45" ht="27.75" customHeight="1" thickBot="1" x14ac:dyDescent="0.3">
      <c r="A28" s="430" t="s">
        <v>286</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275"/>
      <c r="AN28" s="433" t="s">
        <v>539</v>
      </c>
      <c r="AO28" s="434"/>
      <c r="AP28" s="435"/>
      <c r="AQ28" s="424"/>
      <c r="AR28" s="429"/>
      <c r="AS28" s="274"/>
    </row>
    <row r="29" spans="1:45" ht="17.25" customHeight="1" x14ac:dyDescent="0.25">
      <c r="A29" s="419" t="s">
        <v>285</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275"/>
      <c r="AN29" s="422"/>
      <c r="AO29" s="423"/>
      <c r="AP29" s="423"/>
      <c r="AQ29" s="424"/>
      <c r="AR29" s="425"/>
      <c r="AS29" s="274"/>
    </row>
    <row r="30" spans="1:45" ht="17.25" customHeight="1" x14ac:dyDescent="0.25">
      <c r="A30" s="390" t="s">
        <v>540</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75"/>
      <c r="AS30" s="274"/>
    </row>
    <row r="31" spans="1:45" ht="17.25" customHeight="1" x14ac:dyDescent="0.25">
      <c r="A31" s="390" t="s">
        <v>284</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75"/>
      <c r="AN31" s="275"/>
      <c r="AO31" s="276"/>
      <c r="AP31" s="276"/>
      <c r="AQ31" s="276"/>
      <c r="AR31" s="276"/>
      <c r="AS31" s="274"/>
    </row>
    <row r="32" spans="1:45" ht="17.25" customHeight="1" x14ac:dyDescent="0.25">
      <c r="A32" s="390" t="s">
        <v>263</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75"/>
      <c r="AN32" s="275"/>
      <c r="AO32" s="275"/>
      <c r="AP32" s="275"/>
      <c r="AQ32" s="275"/>
      <c r="AR32" s="275"/>
      <c r="AS32" s="274"/>
    </row>
    <row r="33" spans="1:45" ht="17.25" customHeight="1" x14ac:dyDescent="0.25">
      <c r="A33" s="390" t="s">
        <v>283</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75"/>
      <c r="AN33" s="275"/>
      <c r="AO33" s="275"/>
      <c r="AP33" s="275"/>
      <c r="AQ33" s="275"/>
      <c r="AR33" s="275"/>
      <c r="AS33" s="274"/>
    </row>
    <row r="34" spans="1:45" ht="17.25" customHeight="1" x14ac:dyDescent="0.25">
      <c r="A34" s="390" t="s">
        <v>282</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75"/>
      <c r="AN34" s="275"/>
      <c r="AO34" s="275"/>
      <c r="AP34" s="275"/>
      <c r="AQ34" s="275"/>
      <c r="AR34" s="275"/>
      <c r="AS34" s="274"/>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75"/>
      <c r="AN35" s="275"/>
      <c r="AO35" s="275"/>
      <c r="AP35" s="275"/>
      <c r="AQ35" s="275"/>
      <c r="AR35" s="275"/>
      <c r="AS35" s="274"/>
    </row>
    <row r="36" spans="1:45" ht="17.25" customHeight="1" thickBot="1" x14ac:dyDescent="0.3">
      <c r="A36" s="404" t="s">
        <v>256</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75"/>
      <c r="AN36" s="275"/>
      <c r="AO36" s="275"/>
      <c r="AP36" s="275"/>
      <c r="AQ36" s="275"/>
      <c r="AR36" s="275"/>
      <c r="AS36" s="274"/>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75"/>
      <c r="AN37" s="275"/>
      <c r="AO37" s="275"/>
      <c r="AP37" s="275"/>
      <c r="AQ37" s="275"/>
      <c r="AR37" s="275"/>
      <c r="AS37" s="274"/>
    </row>
    <row r="38" spans="1:45" ht="17.25" customHeight="1" x14ac:dyDescent="0.25">
      <c r="A38" s="390" t="s">
        <v>281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75"/>
      <c r="AN38" s="275"/>
      <c r="AO38" s="275"/>
      <c r="AP38" s="275"/>
      <c r="AQ38" s="275"/>
      <c r="AR38" s="275"/>
      <c r="AS38" s="274"/>
    </row>
    <row r="39" spans="1:45" ht="17.25" customHeight="1" thickBot="1" x14ac:dyDescent="0.3">
      <c r="A39" s="404" t="s">
        <v>280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75"/>
      <c r="AN39" s="275"/>
      <c r="AO39" s="275"/>
      <c r="AP39" s="275"/>
      <c r="AQ39" s="275"/>
      <c r="AR39" s="275"/>
      <c r="AS39" s="274"/>
    </row>
    <row r="40" spans="1:45" ht="17.25" customHeight="1" x14ac:dyDescent="0.25">
      <c r="A40" s="417" t="s">
        <v>541</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75"/>
      <c r="AN40" s="275"/>
      <c r="AO40" s="275"/>
      <c r="AP40" s="275"/>
      <c r="AQ40" s="275"/>
      <c r="AR40" s="275"/>
      <c r="AS40" s="274"/>
    </row>
    <row r="41" spans="1:45" ht="17.25" customHeight="1" x14ac:dyDescent="0.25">
      <c r="A41" s="390" t="s">
        <v>279</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75"/>
      <c r="AN41" s="275"/>
      <c r="AO41" s="275"/>
      <c r="AP41" s="275"/>
      <c r="AQ41" s="275"/>
      <c r="AR41" s="275"/>
      <c r="AS41" s="274"/>
    </row>
    <row r="42" spans="1:45" ht="17.25" customHeight="1" x14ac:dyDescent="0.25">
      <c r="A42" s="390" t="s">
        <v>278</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75"/>
      <c r="AN42" s="275"/>
      <c r="AO42" s="275"/>
      <c r="AP42" s="275"/>
      <c r="AQ42" s="275"/>
      <c r="AR42" s="275"/>
      <c r="AS42" s="274"/>
    </row>
    <row r="43" spans="1:45" ht="17.25" customHeight="1" x14ac:dyDescent="0.25">
      <c r="A43" s="390" t="s">
        <v>277</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75"/>
      <c r="AN43" s="275"/>
      <c r="AO43" s="275"/>
      <c r="AP43" s="275"/>
      <c r="AQ43" s="275"/>
      <c r="AR43" s="275"/>
      <c r="AS43" s="274"/>
    </row>
    <row r="44" spans="1:45" ht="17.25" customHeight="1" x14ac:dyDescent="0.25">
      <c r="A44" s="390" t="s">
        <v>276</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75"/>
      <c r="AN44" s="275"/>
      <c r="AO44" s="275"/>
      <c r="AP44" s="275"/>
      <c r="AQ44" s="275"/>
      <c r="AR44" s="275"/>
      <c r="AS44" s="274"/>
    </row>
    <row r="45" spans="1:45" ht="17.25" customHeight="1" x14ac:dyDescent="0.25">
      <c r="A45" s="390" t="s">
        <v>275</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75"/>
      <c r="AN45" s="275"/>
      <c r="AO45" s="275"/>
      <c r="AP45" s="275"/>
      <c r="AQ45" s="275"/>
      <c r="AR45" s="275"/>
      <c r="AS45" s="274"/>
    </row>
    <row r="46" spans="1:45" ht="17.25" customHeight="1" thickBot="1" x14ac:dyDescent="0.3">
      <c r="A46" s="410" t="s">
        <v>542</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75"/>
      <c r="AN46" s="275"/>
      <c r="AO46" s="275"/>
      <c r="AP46" s="275"/>
      <c r="AQ46" s="275"/>
      <c r="AR46" s="275"/>
      <c r="AS46" s="274"/>
    </row>
    <row r="47" spans="1:45" ht="24" customHeight="1" x14ac:dyDescent="0.25">
      <c r="A47" s="413" t="s">
        <v>274</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396" t="s">
        <v>543</v>
      </c>
      <c r="AN47" s="396"/>
      <c r="AO47" s="277" t="s">
        <v>544</v>
      </c>
      <c r="AP47" s="277" t="s">
        <v>545</v>
      </c>
      <c r="AQ47" s="274"/>
    </row>
    <row r="48" spans="1:45" ht="12" customHeight="1" x14ac:dyDescent="0.25">
      <c r="A48" s="390" t="s">
        <v>273</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78"/>
      <c r="AP48" s="278"/>
      <c r="AQ48" s="274"/>
    </row>
    <row r="49" spans="1:43" ht="12" customHeight="1" x14ac:dyDescent="0.25">
      <c r="A49" s="390" t="s">
        <v>272</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78"/>
      <c r="AP49" s="278"/>
      <c r="AQ49" s="274"/>
    </row>
    <row r="50" spans="1:43" ht="12" customHeight="1" thickBot="1" x14ac:dyDescent="0.3">
      <c r="A50" s="404" t="s">
        <v>546</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79"/>
      <c r="AP50" s="279"/>
      <c r="AQ50" s="274"/>
    </row>
    <row r="51" spans="1:43" ht="6.75" customHeight="1" thickBot="1" x14ac:dyDescent="0.3">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c r="AL51" s="280"/>
      <c r="AM51" s="281"/>
      <c r="AN51" s="281"/>
      <c r="AO51" s="282"/>
      <c r="AP51" s="282"/>
      <c r="AQ51" s="283"/>
    </row>
    <row r="52" spans="1:43" ht="24" customHeight="1" x14ac:dyDescent="0.25">
      <c r="A52" s="394" t="s">
        <v>271</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543</v>
      </c>
      <c r="AN52" s="396"/>
      <c r="AO52" s="277" t="s">
        <v>544</v>
      </c>
      <c r="AP52" s="277" t="s">
        <v>545</v>
      </c>
      <c r="AQ52" s="274"/>
    </row>
    <row r="53" spans="1:43" ht="11.25" customHeight="1" x14ac:dyDescent="0.25">
      <c r="A53" s="407" t="s">
        <v>270</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284"/>
      <c r="AP53" s="284"/>
      <c r="AQ53" s="274"/>
    </row>
    <row r="54" spans="1:43" ht="12" customHeight="1" x14ac:dyDescent="0.25">
      <c r="A54" s="390" t="s">
        <v>269</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78"/>
      <c r="AP54" s="278"/>
      <c r="AQ54" s="274"/>
    </row>
    <row r="55" spans="1:43" ht="12" customHeight="1" x14ac:dyDescent="0.25">
      <c r="A55" s="390" t="s">
        <v>268</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78"/>
      <c r="AP55" s="278"/>
      <c r="AQ55" s="274"/>
    </row>
    <row r="56" spans="1:43" ht="12" customHeight="1" thickBot="1" x14ac:dyDescent="0.3">
      <c r="A56" s="404" t="s">
        <v>267</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79"/>
      <c r="AP56" s="279"/>
      <c r="AQ56" s="274"/>
    </row>
    <row r="57" spans="1:43" ht="6" customHeight="1" thickBot="1" x14ac:dyDescent="0.3">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75"/>
      <c r="AN57" s="275"/>
      <c r="AO57" s="286"/>
      <c r="AP57" s="286"/>
      <c r="AQ57" s="272"/>
    </row>
    <row r="58" spans="1:43" ht="24" customHeight="1" x14ac:dyDescent="0.25">
      <c r="A58" s="394" t="s">
        <v>547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543</v>
      </c>
      <c r="AN58" s="396"/>
      <c r="AO58" s="277" t="s">
        <v>544</v>
      </c>
      <c r="AP58" s="277" t="s">
        <v>545</v>
      </c>
      <c r="AQ58" s="274"/>
    </row>
    <row r="59" spans="1:43" ht="12.75" customHeight="1" x14ac:dyDescent="0.25">
      <c r="A59" s="401" t="s">
        <v>266</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87"/>
      <c r="AP59" s="287"/>
      <c r="AQ59" s="288"/>
    </row>
    <row r="60" spans="1:43" ht="12" customHeight="1" x14ac:dyDescent="0.25">
      <c r="A60" s="390" t="s">
        <v>265</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78"/>
      <c r="AP60" s="278"/>
      <c r="AQ60" s="274"/>
    </row>
    <row r="61" spans="1:43" ht="12" customHeight="1" x14ac:dyDescent="0.25">
      <c r="A61" s="390" t="s">
        <v>264</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78"/>
      <c r="AP61" s="278"/>
      <c r="AQ61" s="274"/>
    </row>
    <row r="62" spans="1:43" ht="12" customHeight="1" x14ac:dyDescent="0.25">
      <c r="A62" s="390" t="s">
        <v>263</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78"/>
      <c r="AP62" s="278"/>
      <c r="AQ62" s="274"/>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78"/>
      <c r="AP63" s="278"/>
      <c r="AQ63" s="274"/>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78"/>
      <c r="AP64" s="278"/>
      <c r="AQ64" s="274"/>
    </row>
    <row r="65" spans="1:43" ht="12" customHeight="1" x14ac:dyDescent="0.25">
      <c r="A65" s="390" t="s">
        <v>262</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78"/>
      <c r="AP65" s="278"/>
      <c r="AQ65" s="274"/>
    </row>
    <row r="66" spans="1:43" ht="27.75" customHeight="1" x14ac:dyDescent="0.25">
      <c r="A66" s="383" t="s">
        <v>548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89"/>
      <c r="AP66" s="289"/>
      <c r="AQ66" s="288"/>
    </row>
    <row r="67" spans="1:43" ht="11.25" customHeight="1" x14ac:dyDescent="0.25">
      <c r="A67" s="390" t="s">
        <v>258</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78"/>
      <c r="AP67" s="278"/>
      <c r="AQ67" s="274"/>
    </row>
    <row r="68" spans="1:43" ht="25.5" customHeight="1" x14ac:dyDescent="0.25">
      <c r="A68" s="383" t="s">
        <v>549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89"/>
      <c r="AP68" s="289"/>
      <c r="AQ68" s="288"/>
    </row>
    <row r="69" spans="1:43" ht="12" customHeight="1" x14ac:dyDescent="0.25">
      <c r="A69" s="390" t="s">
        <v>257</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78"/>
      <c r="AP69" s="278"/>
      <c r="AQ69" s="274"/>
    </row>
    <row r="70" spans="1:43" ht="12.75" customHeight="1" x14ac:dyDescent="0.25">
      <c r="A70" s="388" t="s">
        <v>261</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289"/>
      <c r="AP70" s="289"/>
      <c r="AQ70" s="288"/>
    </row>
    <row r="71" spans="1:43" ht="12" customHeight="1" x14ac:dyDescent="0.25">
      <c r="A71" s="390" t="s">
        <v>256</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78"/>
      <c r="AP71" s="278"/>
      <c r="AQ71" s="274"/>
    </row>
    <row r="72" spans="1:43" ht="12.75" customHeight="1" thickBot="1" x14ac:dyDescent="0.3">
      <c r="A72" s="397" t="s">
        <v>260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90"/>
      <c r="AP72" s="290"/>
      <c r="AQ72" s="288"/>
    </row>
    <row r="73" spans="1:43" ht="7.5" customHeight="1" thickBot="1" x14ac:dyDescent="0.3">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75"/>
      <c r="AN73" s="275"/>
      <c r="AO73" s="286"/>
      <c r="AP73" s="286"/>
      <c r="AQ73" s="272"/>
    </row>
    <row r="74" spans="1:43" ht="25.5" customHeight="1" x14ac:dyDescent="0.25">
      <c r="A74" s="394" t="s">
        <v>259</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543</v>
      </c>
      <c r="AN74" s="396"/>
      <c r="AO74" s="277" t="s">
        <v>544</v>
      </c>
      <c r="AP74" s="277" t="s">
        <v>545</v>
      </c>
      <c r="AQ74" s="274"/>
    </row>
    <row r="75" spans="1:43" ht="25.5" customHeight="1" x14ac:dyDescent="0.25">
      <c r="A75" s="383" t="s">
        <v>549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91"/>
      <c r="AP75" s="291"/>
      <c r="AQ75" s="288"/>
    </row>
    <row r="76" spans="1:43" ht="12" customHeight="1" x14ac:dyDescent="0.25">
      <c r="A76" s="390" t="s">
        <v>258</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92"/>
      <c r="AP76" s="292"/>
      <c r="AQ76" s="274"/>
    </row>
    <row r="77" spans="1:43" ht="12" customHeight="1" x14ac:dyDescent="0.25">
      <c r="A77" s="390" t="s">
        <v>257</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92"/>
      <c r="AP77" s="292"/>
      <c r="AQ77" s="274"/>
    </row>
    <row r="78" spans="1:43" ht="12" customHeight="1" x14ac:dyDescent="0.25">
      <c r="A78" s="390" t="s">
        <v>256</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92"/>
      <c r="AP78" s="292"/>
      <c r="AQ78" s="274"/>
    </row>
    <row r="79" spans="1:43" ht="12" customHeight="1" x14ac:dyDescent="0.25">
      <c r="A79" s="390" t="s">
        <v>255</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92"/>
      <c r="AP79" s="292"/>
      <c r="AQ79" s="274"/>
    </row>
    <row r="80" spans="1:43" ht="12" customHeight="1" x14ac:dyDescent="0.25">
      <c r="A80" s="390" t="s">
        <v>254</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92"/>
      <c r="AP80" s="292"/>
      <c r="AQ80" s="274"/>
    </row>
    <row r="81" spans="1:45" ht="12.75" customHeight="1" x14ac:dyDescent="0.25">
      <c r="A81" s="390" t="s">
        <v>253</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92"/>
      <c r="AP81" s="292"/>
      <c r="AQ81" s="274"/>
    </row>
    <row r="82" spans="1:45" ht="12.75" customHeight="1" x14ac:dyDescent="0.25">
      <c r="A82" s="390" t="s">
        <v>252</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92"/>
      <c r="AP82" s="292"/>
      <c r="AQ82" s="274"/>
    </row>
    <row r="83" spans="1:45" ht="12" customHeight="1" x14ac:dyDescent="0.25">
      <c r="A83" s="388" t="s">
        <v>251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291"/>
      <c r="AP83" s="291"/>
      <c r="AQ83" s="288"/>
    </row>
    <row r="84" spans="1:45" ht="12" customHeight="1" x14ac:dyDescent="0.25">
      <c r="A84" s="388" t="s">
        <v>550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291"/>
      <c r="AP84" s="291"/>
      <c r="AQ84" s="288"/>
    </row>
    <row r="85" spans="1:45" ht="12" customHeight="1" x14ac:dyDescent="0.25">
      <c r="A85" s="390" t="s">
        <v>250</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92"/>
      <c r="AP85" s="292"/>
      <c r="AQ85" s="272"/>
    </row>
    <row r="86" spans="1:45" ht="27.75" customHeight="1" x14ac:dyDescent="0.25">
      <c r="A86" s="383" t="s">
        <v>551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91"/>
      <c r="AP86" s="291"/>
      <c r="AQ86" s="288"/>
    </row>
    <row r="87" spans="1:45" x14ac:dyDescent="0.25">
      <c r="A87" s="383" t="s">
        <v>552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91"/>
      <c r="AP87" s="291"/>
      <c r="AQ87" s="288"/>
    </row>
    <row r="88" spans="1:45" ht="14.25" customHeight="1" x14ac:dyDescent="0.25">
      <c r="A88" s="376" t="s">
        <v>553</v>
      </c>
      <c r="B88" s="377"/>
      <c r="C88" s="377"/>
      <c r="D88" s="378"/>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379"/>
      <c r="AL88" s="380"/>
      <c r="AM88" s="381"/>
      <c r="AN88" s="382"/>
      <c r="AO88" s="291"/>
      <c r="AP88" s="291"/>
      <c r="AQ88" s="288"/>
    </row>
    <row r="89" spans="1:45" x14ac:dyDescent="0.25">
      <c r="A89" s="376" t="s">
        <v>554</v>
      </c>
      <c r="B89" s="377"/>
      <c r="C89" s="377"/>
      <c r="D89" s="378"/>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379"/>
      <c r="AL89" s="380"/>
      <c r="AM89" s="381"/>
      <c r="AN89" s="382"/>
      <c r="AO89" s="291"/>
      <c r="AP89" s="291"/>
      <c r="AQ89" s="272"/>
    </row>
    <row r="90" spans="1:45" ht="12" customHeight="1" thickBot="1" x14ac:dyDescent="0.3">
      <c r="A90" s="294" t="s">
        <v>555</v>
      </c>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372"/>
      <c r="AL90" s="373"/>
      <c r="AM90" s="374"/>
      <c r="AN90" s="375"/>
      <c r="AO90" s="296"/>
      <c r="AP90" s="296"/>
      <c r="AQ90" s="274"/>
    </row>
    <row r="91" spans="1:45"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7"/>
    </row>
    <row r="92" spans="1:45" ht="13.5" customHeight="1" x14ac:dyDescent="0.25">
      <c r="A92" s="275" t="s">
        <v>556</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7"/>
    </row>
    <row r="93" spans="1:45" ht="13.5" customHeight="1" x14ac:dyDescent="0.25">
      <c r="A93" s="298" t="s">
        <v>557</v>
      </c>
      <c r="B93" s="299"/>
      <c r="C93" s="300"/>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7"/>
      <c r="AQ93" s="297"/>
      <c r="AR93" s="297"/>
      <c r="AS93" s="297"/>
    </row>
    <row r="94" spans="1:45" ht="11.25" customHeight="1" x14ac:dyDescent="0.25">
      <c r="A94" s="298" t="s">
        <v>558</v>
      </c>
      <c r="B94" s="299"/>
      <c r="C94" s="300"/>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7"/>
      <c r="AQ94" s="297"/>
      <c r="AR94" s="297"/>
      <c r="AS94" s="272"/>
    </row>
    <row r="95" spans="1:45" x14ac:dyDescent="0.25">
      <c r="A95" s="298" t="s">
        <v>559</v>
      </c>
      <c r="B95" s="299"/>
      <c r="C95" s="300"/>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7"/>
      <c r="AQ95" s="297"/>
      <c r="AR95" s="297"/>
      <c r="AS95" s="272"/>
    </row>
    <row r="96" spans="1:45" x14ac:dyDescent="0.25">
      <c r="A96" s="275" t="s">
        <v>560</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4" sqref="A14:L14"/>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25" t="s">
        <v>8</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x14ac:dyDescent="0.25">
      <c r="A12" s="341" t="str">
        <f>'4. паспортбюджет'!A12:O12</f>
        <v>O_TP3400.VL.0090</v>
      </c>
      <c r="B12" s="341"/>
      <c r="C12" s="341"/>
      <c r="D12" s="341"/>
      <c r="E12" s="341"/>
      <c r="F12" s="341"/>
      <c r="G12" s="341"/>
      <c r="H12" s="341"/>
      <c r="I12" s="341"/>
      <c r="J12" s="341"/>
      <c r="K12" s="341"/>
      <c r="L12" s="341"/>
    </row>
    <row r="13" spans="1:44" x14ac:dyDescent="0.25">
      <c r="A13" s="325" t="s">
        <v>7</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ht="36" customHeight="1" x14ac:dyDescent="0.25">
      <c r="A15" s="342" t="str">
        <f>'1. паспорт местоположение'!A15:C15</f>
        <v>Реконструкция ВЛ 10 кВ н.п. Емуртла Упоровского РЭС Южного ТПО (замена ВЛ 10 кВ на КЛ 10 кВ протяженностью 1*0,095 км)</v>
      </c>
      <c r="B15" s="342"/>
      <c r="C15" s="342"/>
      <c r="D15" s="342"/>
      <c r="E15" s="342"/>
      <c r="F15" s="342"/>
      <c r="G15" s="342"/>
      <c r="H15" s="342"/>
      <c r="I15" s="342"/>
      <c r="J15" s="342"/>
      <c r="K15" s="342"/>
      <c r="L15" s="342"/>
    </row>
    <row r="16" spans="1:44" x14ac:dyDescent="0.25">
      <c r="A16" s="325" t="s">
        <v>6</v>
      </c>
      <c r="B16" s="325"/>
      <c r="C16" s="325"/>
      <c r="D16" s="325"/>
      <c r="E16" s="325"/>
      <c r="F16" s="325"/>
      <c r="G16" s="325"/>
      <c r="H16" s="325"/>
      <c r="I16" s="325"/>
      <c r="J16" s="325"/>
      <c r="K16" s="325"/>
      <c r="L16" s="325"/>
    </row>
    <row r="17" spans="1:12" ht="15.75" customHeight="1" x14ac:dyDescent="0.25">
      <c r="L17" s="148"/>
    </row>
    <row r="18" spans="1:12" x14ac:dyDescent="0.25">
      <c r="K18" s="149"/>
    </row>
    <row r="19" spans="1:12" ht="15.75" customHeight="1" x14ac:dyDescent="0.25">
      <c r="A19" s="440" t="s">
        <v>415</v>
      </c>
      <c r="B19" s="440"/>
      <c r="C19" s="440"/>
      <c r="D19" s="440"/>
      <c r="E19" s="440"/>
      <c r="F19" s="440"/>
      <c r="G19" s="440"/>
      <c r="H19" s="440"/>
      <c r="I19" s="440"/>
      <c r="J19" s="440"/>
      <c r="K19" s="440"/>
      <c r="L19" s="440"/>
    </row>
    <row r="20" spans="1:12" x14ac:dyDescent="0.25">
      <c r="A20" s="150"/>
      <c r="B20" s="150"/>
      <c r="C20" s="151"/>
      <c r="D20" s="151"/>
      <c r="E20" s="151"/>
      <c r="F20" s="151"/>
      <c r="G20" s="151"/>
      <c r="H20" s="151"/>
      <c r="I20" s="151"/>
      <c r="J20" s="151"/>
      <c r="K20" s="151"/>
      <c r="L20" s="151"/>
    </row>
    <row r="21" spans="1:12" ht="28.5" customHeight="1" x14ac:dyDescent="0.25">
      <c r="A21" s="441" t="s">
        <v>220</v>
      </c>
      <c r="B21" s="441" t="s">
        <v>219</v>
      </c>
      <c r="C21" s="447" t="s">
        <v>350</v>
      </c>
      <c r="D21" s="447"/>
      <c r="E21" s="447"/>
      <c r="F21" s="447"/>
      <c r="G21" s="447"/>
      <c r="H21" s="447"/>
      <c r="I21" s="442" t="s">
        <v>218</v>
      </c>
      <c r="J21" s="444" t="s">
        <v>352</v>
      </c>
      <c r="K21" s="441" t="s">
        <v>217</v>
      </c>
      <c r="L21" s="443" t="s">
        <v>351</v>
      </c>
    </row>
    <row r="22" spans="1:12" ht="58.5" customHeight="1" x14ac:dyDescent="0.25">
      <c r="A22" s="441"/>
      <c r="B22" s="441"/>
      <c r="C22" s="448" t="s">
        <v>2</v>
      </c>
      <c r="D22" s="448"/>
      <c r="E22" s="152"/>
      <c r="F22" s="153"/>
      <c r="G22" s="449" t="s">
        <v>1</v>
      </c>
      <c r="H22" s="450"/>
      <c r="I22" s="442"/>
      <c r="J22" s="445"/>
      <c r="K22" s="441"/>
      <c r="L22" s="443"/>
    </row>
    <row r="23" spans="1:12" ht="47.25" x14ac:dyDescent="0.25">
      <c r="A23" s="441"/>
      <c r="B23" s="441"/>
      <c r="C23" s="154" t="s">
        <v>216</v>
      </c>
      <c r="D23" s="154" t="s">
        <v>215</v>
      </c>
      <c r="E23" s="154" t="s">
        <v>216</v>
      </c>
      <c r="F23" s="154" t="s">
        <v>215</v>
      </c>
      <c r="G23" s="154" t="s">
        <v>216</v>
      </c>
      <c r="H23" s="154" t="s">
        <v>215</v>
      </c>
      <c r="I23" s="442"/>
      <c r="J23" s="446"/>
      <c r="K23" s="441"/>
      <c r="L23" s="443"/>
    </row>
    <row r="24" spans="1:12" x14ac:dyDescent="0.25">
      <c r="A24" s="155">
        <v>1</v>
      </c>
      <c r="B24" s="155">
        <v>2</v>
      </c>
      <c r="C24" s="154">
        <v>3</v>
      </c>
      <c r="D24" s="154">
        <v>4</v>
      </c>
      <c r="E24" s="154">
        <v>5</v>
      </c>
      <c r="F24" s="154">
        <v>6</v>
      </c>
      <c r="G24" s="154">
        <v>7</v>
      </c>
      <c r="H24" s="154">
        <v>8</v>
      </c>
      <c r="I24" s="154">
        <v>9</v>
      </c>
      <c r="J24" s="154">
        <v>10</v>
      </c>
      <c r="K24" s="154">
        <v>11</v>
      </c>
      <c r="L24" s="154">
        <v>12</v>
      </c>
    </row>
    <row r="25" spans="1:12" x14ac:dyDescent="0.25">
      <c r="A25" s="154">
        <v>1</v>
      </c>
      <c r="B25" s="156" t="s">
        <v>214</v>
      </c>
      <c r="C25" s="156"/>
      <c r="D25" s="157"/>
      <c r="E25" s="157"/>
      <c r="F25" s="157"/>
      <c r="G25" s="157"/>
      <c r="H25" s="157"/>
      <c r="I25" s="157"/>
      <c r="J25" s="157"/>
      <c r="K25" s="77"/>
      <c r="L25" s="140"/>
    </row>
    <row r="26" spans="1:12" ht="21.75" customHeight="1" x14ac:dyDescent="0.25">
      <c r="A26" s="154" t="s">
        <v>213</v>
      </c>
      <c r="B26" s="158" t="s">
        <v>357</v>
      </c>
      <c r="C26" s="74" t="s">
        <v>491</v>
      </c>
      <c r="D26" s="74" t="s">
        <v>491</v>
      </c>
      <c r="E26" s="157"/>
      <c r="F26" s="157"/>
      <c r="G26" s="75" t="s">
        <v>450</v>
      </c>
      <c r="H26" s="75" t="s">
        <v>450</v>
      </c>
      <c r="I26" s="74"/>
      <c r="J26" s="74"/>
      <c r="K26" s="77"/>
      <c r="L26" s="77"/>
    </row>
    <row r="27" spans="1:12" s="159" customFormat="1" ht="39" customHeight="1" x14ac:dyDescent="0.25">
      <c r="A27" s="154" t="s">
        <v>212</v>
      </c>
      <c r="B27" s="158" t="s">
        <v>359</v>
      </c>
      <c r="C27" s="74" t="s">
        <v>491</v>
      </c>
      <c r="D27" s="74" t="s">
        <v>491</v>
      </c>
      <c r="E27" s="157"/>
      <c r="F27" s="157"/>
      <c r="G27" s="75" t="s">
        <v>450</v>
      </c>
      <c r="H27" s="74" t="s">
        <v>450</v>
      </c>
      <c r="I27" s="74"/>
      <c r="J27" s="74"/>
      <c r="K27" s="77"/>
      <c r="L27" s="77"/>
    </row>
    <row r="28" spans="1:12" s="159" customFormat="1" ht="63" x14ac:dyDescent="0.25">
      <c r="A28" s="154" t="s">
        <v>358</v>
      </c>
      <c r="B28" s="158" t="s">
        <v>363</v>
      </c>
      <c r="C28" s="74" t="s">
        <v>491</v>
      </c>
      <c r="D28" s="74" t="s">
        <v>491</v>
      </c>
      <c r="E28" s="157"/>
      <c r="F28" s="157"/>
      <c r="G28" s="75" t="s">
        <v>450</v>
      </c>
      <c r="H28" s="74" t="s">
        <v>450</v>
      </c>
      <c r="I28" s="74"/>
      <c r="J28" s="74"/>
      <c r="K28" s="77"/>
      <c r="L28" s="77"/>
    </row>
    <row r="29" spans="1:12" s="159" customFormat="1" ht="31.5" x14ac:dyDescent="0.25">
      <c r="A29" s="154" t="s">
        <v>211</v>
      </c>
      <c r="B29" s="158" t="s">
        <v>362</v>
      </c>
      <c r="C29" s="74" t="s">
        <v>491</v>
      </c>
      <c r="D29" s="74" t="s">
        <v>491</v>
      </c>
      <c r="E29" s="157"/>
      <c r="F29" s="157"/>
      <c r="G29" s="75" t="s">
        <v>450</v>
      </c>
      <c r="H29" s="74" t="s">
        <v>450</v>
      </c>
      <c r="I29" s="74"/>
      <c r="J29" s="74"/>
      <c r="K29" s="77"/>
      <c r="L29" s="77"/>
    </row>
    <row r="30" spans="1:12" s="159" customFormat="1" ht="31.5" x14ac:dyDescent="0.25">
      <c r="A30" s="154" t="s">
        <v>210</v>
      </c>
      <c r="B30" s="158" t="s">
        <v>364</v>
      </c>
      <c r="C30" s="74" t="s">
        <v>491</v>
      </c>
      <c r="D30" s="74" t="s">
        <v>491</v>
      </c>
      <c r="E30" s="157"/>
      <c r="F30" s="157"/>
      <c r="G30" s="75" t="s">
        <v>450</v>
      </c>
      <c r="H30" s="74" t="s">
        <v>450</v>
      </c>
      <c r="I30" s="74"/>
      <c r="J30" s="74"/>
      <c r="K30" s="77"/>
      <c r="L30" s="77"/>
    </row>
    <row r="31" spans="1:12" s="159" customFormat="1" ht="37.5" customHeight="1" x14ac:dyDescent="0.25">
      <c r="A31" s="154" t="s">
        <v>209</v>
      </c>
      <c r="B31" s="160" t="s">
        <v>360</v>
      </c>
      <c r="C31" s="74" t="s">
        <v>491</v>
      </c>
      <c r="D31" s="74" t="s">
        <v>491</v>
      </c>
      <c r="E31" s="157"/>
      <c r="F31" s="157"/>
      <c r="G31" s="75" t="s">
        <v>450</v>
      </c>
      <c r="H31" s="74" t="s">
        <v>450</v>
      </c>
      <c r="I31" s="161"/>
      <c r="J31" s="74"/>
      <c r="K31" s="77"/>
      <c r="L31" s="77"/>
    </row>
    <row r="32" spans="1:12" s="159" customFormat="1" ht="31.5" x14ac:dyDescent="0.25">
      <c r="A32" s="154" t="s">
        <v>207</v>
      </c>
      <c r="B32" s="160" t="s">
        <v>365</v>
      </c>
      <c r="C32" s="74" t="s">
        <v>491</v>
      </c>
      <c r="D32" s="74" t="s">
        <v>491</v>
      </c>
      <c r="E32" s="157"/>
      <c r="F32" s="157"/>
      <c r="G32" s="78">
        <f>H32-30</f>
        <v>45457</v>
      </c>
      <c r="H32" s="78">
        <f>G37</f>
        <v>45487</v>
      </c>
      <c r="I32" s="74"/>
      <c r="J32" s="74"/>
      <c r="K32" s="77"/>
      <c r="L32" s="77"/>
    </row>
    <row r="33" spans="1:12" s="159" customFormat="1" ht="37.5" customHeight="1" x14ac:dyDescent="0.25">
      <c r="A33" s="154" t="s">
        <v>376</v>
      </c>
      <c r="B33" s="160" t="s">
        <v>302</v>
      </c>
      <c r="C33" s="74" t="s">
        <v>491</v>
      </c>
      <c r="D33" s="74" t="s">
        <v>491</v>
      </c>
      <c r="E33" s="157"/>
      <c r="F33" s="157"/>
      <c r="G33" s="74" t="s">
        <v>450</v>
      </c>
      <c r="H33" s="74" t="s">
        <v>450</v>
      </c>
      <c r="I33" s="161"/>
      <c r="J33" s="74"/>
      <c r="K33" s="77"/>
      <c r="L33" s="77"/>
    </row>
    <row r="34" spans="1:12" s="159" customFormat="1" ht="47.25" customHeight="1" x14ac:dyDescent="0.25">
      <c r="A34" s="154" t="s">
        <v>377</v>
      </c>
      <c r="B34" s="160" t="s">
        <v>369</v>
      </c>
      <c r="C34" s="74" t="s">
        <v>491</v>
      </c>
      <c r="D34" s="74" t="s">
        <v>491</v>
      </c>
      <c r="E34" s="162"/>
      <c r="F34" s="162"/>
      <c r="G34" s="74" t="s">
        <v>450</v>
      </c>
      <c r="H34" s="74" t="s">
        <v>450</v>
      </c>
      <c r="I34" s="74"/>
      <c r="J34" s="74"/>
      <c r="K34" s="162"/>
      <c r="L34" s="77"/>
    </row>
    <row r="35" spans="1:12" s="159" customFormat="1" ht="31.5" x14ac:dyDescent="0.25">
      <c r="A35" s="154" t="s">
        <v>378</v>
      </c>
      <c r="B35" s="160" t="s">
        <v>208</v>
      </c>
      <c r="C35" s="74" t="s">
        <v>491</v>
      </c>
      <c r="D35" s="74" t="s">
        <v>491</v>
      </c>
      <c r="E35" s="74"/>
      <c r="F35" s="74"/>
      <c r="G35" s="75">
        <f>H35-10</f>
        <v>45497</v>
      </c>
      <c r="H35" s="78">
        <v>45507</v>
      </c>
      <c r="I35" s="161"/>
      <c r="J35" s="74"/>
      <c r="K35" s="162"/>
      <c r="L35" s="77"/>
    </row>
    <row r="36" spans="1:12" ht="37.5" customHeight="1" x14ac:dyDescent="0.25">
      <c r="A36" s="154" t="s">
        <v>379</v>
      </c>
      <c r="B36" s="160" t="s">
        <v>361</v>
      </c>
      <c r="C36" s="74" t="s">
        <v>491</v>
      </c>
      <c r="D36" s="74" t="s">
        <v>491</v>
      </c>
      <c r="E36" s="163"/>
      <c r="F36" s="164"/>
      <c r="G36" s="74" t="s">
        <v>450</v>
      </c>
      <c r="H36" s="74" t="s">
        <v>450</v>
      </c>
      <c r="I36" s="165"/>
      <c r="J36" s="165"/>
      <c r="K36" s="77"/>
      <c r="L36" s="77"/>
    </row>
    <row r="37" spans="1:12" x14ac:dyDescent="0.25">
      <c r="A37" s="154" t="s">
        <v>380</v>
      </c>
      <c r="B37" s="160" t="s">
        <v>206</v>
      </c>
      <c r="C37" s="74" t="s">
        <v>491</v>
      </c>
      <c r="D37" s="74" t="s">
        <v>491</v>
      </c>
      <c r="E37" s="163"/>
      <c r="F37" s="164"/>
      <c r="G37" s="78">
        <f>H37-10</f>
        <v>45487</v>
      </c>
      <c r="H37" s="78">
        <f>G35</f>
        <v>45497</v>
      </c>
      <c r="I37" s="161"/>
      <c r="J37" s="165"/>
      <c r="K37" s="77"/>
      <c r="L37" s="77"/>
    </row>
    <row r="38" spans="1:12" x14ac:dyDescent="0.25">
      <c r="A38" s="154">
        <v>2</v>
      </c>
      <c r="B38" s="156" t="s">
        <v>205</v>
      </c>
      <c r="C38" s="74" t="s">
        <v>491</v>
      </c>
      <c r="D38" s="74" t="s">
        <v>491</v>
      </c>
      <c r="E38" s="77"/>
      <c r="F38" s="77"/>
      <c r="G38" s="76"/>
      <c r="H38" s="77"/>
      <c r="I38" s="166"/>
      <c r="J38" s="166"/>
      <c r="K38" s="77"/>
      <c r="L38" s="77"/>
    </row>
    <row r="39" spans="1:12" ht="63" x14ac:dyDescent="0.25">
      <c r="A39" s="154" t="s">
        <v>204</v>
      </c>
      <c r="B39" s="160" t="s">
        <v>366</v>
      </c>
      <c r="C39" s="74" t="s">
        <v>491</v>
      </c>
      <c r="D39" s="74" t="s">
        <v>491</v>
      </c>
      <c r="E39" s="77"/>
      <c r="F39" s="77"/>
      <c r="G39" s="74" t="s">
        <v>450</v>
      </c>
      <c r="H39" s="74" t="s">
        <v>450</v>
      </c>
      <c r="I39" s="166"/>
      <c r="J39" s="166"/>
      <c r="K39" s="77"/>
      <c r="L39" s="77"/>
    </row>
    <row r="40" spans="1:12" x14ac:dyDescent="0.25">
      <c r="A40" s="154" t="s">
        <v>203</v>
      </c>
      <c r="B40" s="160" t="s">
        <v>368</v>
      </c>
      <c r="C40" s="74" t="s">
        <v>491</v>
      </c>
      <c r="D40" s="74" t="s">
        <v>491</v>
      </c>
      <c r="E40" s="77"/>
      <c r="F40" s="77"/>
      <c r="G40" s="74" t="s">
        <v>450</v>
      </c>
      <c r="H40" s="74" t="s">
        <v>450</v>
      </c>
      <c r="I40" s="166"/>
      <c r="J40" s="166"/>
      <c r="K40" s="77"/>
      <c r="L40" s="77"/>
    </row>
    <row r="41" spans="1:12" ht="47.25" x14ac:dyDescent="0.25">
      <c r="A41" s="154">
        <v>3</v>
      </c>
      <c r="B41" s="156" t="s">
        <v>446</v>
      </c>
      <c r="C41" s="74" t="s">
        <v>491</v>
      </c>
      <c r="D41" s="74" t="s">
        <v>491</v>
      </c>
      <c r="E41" s="77"/>
      <c r="F41" s="77"/>
      <c r="G41" s="76"/>
      <c r="H41" s="77"/>
      <c r="I41" s="166"/>
      <c r="J41" s="166"/>
      <c r="K41" s="77"/>
      <c r="L41" s="77"/>
    </row>
    <row r="42" spans="1:12" ht="31.5" x14ac:dyDescent="0.25">
      <c r="A42" s="154" t="s">
        <v>202</v>
      </c>
      <c r="B42" s="160" t="s">
        <v>367</v>
      </c>
      <c r="C42" s="74" t="s">
        <v>491</v>
      </c>
      <c r="D42" s="74" t="s">
        <v>491</v>
      </c>
      <c r="E42" s="77"/>
      <c r="F42" s="77"/>
      <c r="G42" s="78">
        <f>H42-35</f>
        <v>45495</v>
      </c>
      <c r="H42" s="78">
        <f>G49</f>
        <v>45530</v>
      </c>
      <c r="I42" s="166"/>
      <c r="J42" s="166"/>
      <c r="K42" s="77"/>
      <c r="L42" s="77"/>
    </row>
    <row r="43" spans="1:12" x14ac:dyDescent="0.25">
      <c r="A43" s="154" t="s">
        <v>201</v>
      </c>
      <c r="B43" s="160" t="s">
        <v>200</v>
      </c>
      <c r="C43" s="74" t="s">
        <v>491</v>
      </c>
      <c r="D43" s="74" t="s">
        <v>491</v>
      </c>
      <c r="E43" s="77"/>
      <c r="F43" s="77"/>
      <c r="G43" s="74" t="s">
        <v>450</v>
      </c>
      <c r="H43" s="74" t="s">
        <v>450</v>
      </c>
      <c r="I43" s="166"/>
      <c r="J43" s="166"/>
      <c r="K43" s="77"/>
      <c r="L43" s="77"/>
    </row>
    <row r="44" spans="1:12" x14ac:dyDescent="0.25">
      <c r="A44" s="154" t="s">
        <v>199</v>
      </c>
      <c r="B44" s="160" t="s">
        <v>198</v>
      </c>
      <c r="C44" s="74" t="s">
        <v>491</v>
      </c>
      <c r="D44" s="74" t="s">
        <v>491</v>
      </c>
      <c r="E44" s="77"/>
      <c r="F44" s="77"/>
      <c r="G44" s="74" t="s">
        <v>450</v>
      </c>
      <c r="H44" s="74" t="s">
        <v>450</v>
      </c>
      <c r="I44" s="166"/>
      <c r="J44" s="166"/>
      <c r="K44" s="77"/>
      <c r="L44" s="77"/>
    </row>
    <row r="45" spans="1:12" ht="78.75" x14ac:dyDescent="0.25">
      <c r="A45" s="154" t="s">
        <v>197</v>
      </c>
      <c r="B45" s="160" t="s">
        <v>372</v>
      </c>
      <c r="C45" s="74" t="s">
        <v>491</v>
      </c>
      <c r="D45" s="74" t="s">
        <v>491</v>
      </c>
      <c r="E45" s="77"/>
      <c r="F45" s="77"/>
      <c r="G45" s="74" t="s">
        <v>450</v>
      </c>
      <c r="H45" s="74" t="s">
        <v>450</v>
      </c>
      <c r="I45" s="166"/>
      <c r="J45" s="166"/>
      <c r="K45" s="77"/>
      <c r="L45" s="77"/>
    </row>
    <row r="46" spans="1:12" ht="157.5" x14ac:dyDescent="0.25">
      <c r="A46" s="154" t="s">
        <v>195</v>
      </c>
      <c r="B46" s="160" t="s">
        <v>370</v>
      </c>
      <c r="C46" s="74" t="s">
        <v>491</v>
      </c>
      <c r="D46" s="74" t="s">
        <v>491</v>
      </c>
      <c r="E46" s="77"/>
      <c r="F46" s="77"/>
      <c r="G46" s="74" t="s">
        <v>450</v>
      </c>
      <c r="H46" s="74" t="s">
        <v>450</v>
      </c>
      <c r="I46" s="166"/>
      <c r="J46" s="166"/>
      <c r="K46" s="77"/>
      <c r="L46" s="77"/>
    </row>
    <row r="47" spans="1:12" x14ac:dyDescent="0.25">
      <c r="A47" s="154" t="s">
        <v>381</v>
      </c>
      <c r="B47" s="160" t="s">
        <v>196</v>
      </c>
      <c r="C47" s="74" t="s">
        <v>491</v>
      </c>
      <c r="D47" s="74" t="s">
        <v>491</v>
      </c>
      <c r="E47" s="77"/>
      <c r="F47" s="77"/>
      <c r="G47" s="75" t="str">
        <f>H44</f>
        <v>не требуется</v>
      </c>
      <c r="H47" s="74" t="s">
        <v>450</v>
      </c>
      <c r="I47" s="166"/>
      <c r="J47" s="166"/>
      <c r="K47" s="77"/>
      <c r="L47" s="77"/>
    </row>
    <row r="48" spans="1:12" ht="31.5" x14ac:dyDescent="0.25">
      <c r="A48" s="154">
        <v>4</v>
      </c>
      <c r="B48" s="156" t="s">
        <v>194</v>
      </c>
      <c r="C48" s="74" t="s">
        <v>491</v>
      </c>
      <c r="D48" s="74" t="s">
        <v>491</v>
      </c>
      <c r="E48" s="77"/>
      <c r="F48" s="77"/>
      <c r="G48" s="76"/>
      <c r="H48" s="77"/>
      <c r="I48" s="166"/>
      <c r="J48" s="166"/>
      <c r="K48" s="77"/>
      <c r="L48" s="77"/>
    </row>
    <row r="49" spans="1:12" ht="31.5" x14ac:dyDescent="0.25">
      <c r="A49" s="154" t="s">
        <v>193</v>
      </c>
      <c r="B49" s="160" t="s">
        <v>192</v>
      </c>
      <c r="C49" s="74" t="s">
        <v>491</v>
      </c>
      <c r="D49" s="74" t="s">
        <v>491</v>
      </c>
      <c r="E49" s="77"/>
      <c r="F49" s="77"/>
      <c r="G49" s="78">
        <f>H49-5</f>
        <v>45530</v>
      </c>
      <c r="H49" s="78">
        <f>G50</f>
        <v>45535</v>
      </c>
      <c r="I49" s="166"/>
      <c r="J49" s="166"/>
      <c r="K49" s="77"/>
      <c r="L49" s="77"/>
    </row>
    <row r="50" spans="1:12" ht="78.75" x14ac:dyDescent="0.25">
      <c r="A50" s="154" t="s">
        <v>191</v>
      </c>
      <c r="B50" s="160" t="s">
        <v>371</v>
      </c>
      <c r="C50" s="74" t="s">
        <v>491</v>
      </c>
      <c r="D50" s="74" t="s">
        <v>491</v>
      </c>
      <c r="E50" s="77"/>
      <c r="F50" s="77"/>
      <c r="G50" s="75">
        <f>H50-3</f>
        <v>45535</v>
      </c>
      <c r="H50" s="75">
        <v>45538</v>
      </c>
      <c r="I50" s="166"/>
      <c r="J50" s="166"/>
      <c r="K50" s="77"/>
      <c r="L50" s="77"/>
    </row>
    <row r="51" spans="1:12" ht="63" x14ac:dyDescent="0.25">
      <c r="A51" s="154" t="s">
        <v>189</v>
      </c>
      <c r="B51" s="160" t="s">
        <v>373</v>
      </c>
      <c r="C51" s="74" t="s">
        <v>491</v>
      </c>
      <c r="D51" s="74" t="s">
        <v>491</v>
      </c>
      <c r="E51" s="77"/>
      <c r="F51" s="77"/>
      <c r="G51" s="78" t="s">
        <v>450</v>
      </c>
      <c r="H51" s="78" t="s">
        <v>450</v>
      </c>
      <c r="I51" s="166"/>
      <c r="J51" s="166"/>
      <c r="K51" s="77"/>
      <c r="L51" s="77"/>
    </row>
    <row r="52" spans="1:12" ht="63" x14ac:dyDescent="0.25">
      <c r="A52" s="154" t="s">
        <v>187</v>
      </c>
      <c r="B52" s="160" t="s">
        <v>190</v>
      </c>
      <c r="C52" s="74" t="s">
        <v>491</v>
      </c>
      <c r="D52" s="74" t="s">
        <v>491</v>
      </c>
      <c r="E52" s="77"/>
      <c r="F52" s="77"/>
      <c r="G52" s="78" t="s">
        <v>450</v>
      </c>
      <c r="H52" s="78" t="s">
        <v>450</v>
      </c>
      <c r="I52" s="166"/>
      <c r="J52" s="166"/>
      <c r="K52" s="77"/>
      <c r="L52" s="77"/>
    </row>
    <row r="53" spans="1:12" ht="31.5" x14ac:dyDescent="0.25">
      <c r="A53" s="154" t="s">
        <v>375</v>
      </c>
      <c r="B53" s="167" t="s">
        <v>374</v>
      </c>
      <c r="C53" s="74" t="s">
        <v>491</v>
      </c>
      <c r="D53" s="74" t="s">
        <v>491</v>
      </c>
      <c r="E53" s="77"/>
      <c r="F53" s="77"/>
      <c r="G53" s="73">
        <f>H53-1</f>
        <v>45868</v>
      </c>
      <c r="H53" s="73">
        <v>45869</v>
      </c>
      <c r="I53" s="166"/>
      <c r="J53" s="166"/>
      <c r="K53" s="77"/>
      <c r="L53" s="77"/>
    </row>
    <row r="54" spans="1:12" ht="46.5" customHeight="1" x14ac:dyDescent="0.25">
      <c r="A54" s="154" t="s">
        <v>453</v>
      </c>
      <c r="B54" s="160" t="s">
        <v>188</v>
      </c>
      <c r="C54" s="74" t="s">
        <v>491</v>
      </c>
      <c r="D54" s="74" t="s">
        <v>491</v>
      </c>
      <c r="E54" s="77"/>
      <c r="F54" s="77"/>
      <c r="G54" s="78" t="s">
        <v>450</v>
      </c>
      <c r="H54" s="78" t="s">
        <v>450</v>
      </c>
      <c r="I54" s="166"/>
      <c r="J54" s="16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I92"/>
  <sheetViews>
    <sheetView view="pageBreakPreview" topLeftCell="A19" zoomScale="60" zoomScaleNormal="70" workbookViewId="0">
      <selection activeCell="S63" sqref="S6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3" customWidth="1"/>
    <col min="13" max="13" width="5.28515625" style="33" customWidth="1"/>
    <col min="14" max="14" width="11.140625" style="33" customWidth="1"/>
    <col min="15" max="15" width="6.85546875" style="33" bestFit="1" customWidth="1"/>
    <col min="16" max="16" width="13.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row>
    <row r="5" spans="1:21" ht="18.75" x14ac:dyDescent="0.3">
      <c r="A5" s="34"/>
      <c r="B5" s="34"/>
      <c r="C5" s="34"/>
      <c r="D5" s="34"/>
      <c r="E5" s="34"/>
      <c r="F5" s="34"/>
      <c r="L5" s="34"/>
      <c r="M5" s="34"/>
      <c r="U5" s="13"/>
    </row>
    <row r="6" spans="1:21" ht="18.75" x14ac:dyDescent="0.25">
      <c r="A6" s="370" t="s">
        <v>9</v>
      </c>
      <c r="B6" s="370"/>
      <c r="C6" s="370"/>
      <c r="D6" s="370"/>
      <c r="E6" s="370"/>
      <c r="F6" s="370"/>
      <c r="G6" s="370"/>
      <c r="H6" s="370"/>
      <c r="I6" s="370"/>
      <c r="J6" s="370"/>
      <c r="K6" s="370"/>
      <c r="L6" s="370"/>
      <c r="M6" s="370"/>
      <c r="N6" s="370"/>
      <c r="O6" s="370"/>
      <c r="P6" s="370"/>
      <c r="Q6" s="370"/>
      <c r="R6" s="370"/>
      <c r="S6" s="370"/>
      <c r="T6" s="370"/>
      <c r="U6" s="370"/>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row>
    <row r="9" spans="1:21"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41" t="str">
        <f>'6.1. Паспорт сетевой график'!A12:L12</f>
        <v>O_TP3400.VL.0090</v>
      </c>
      <c r="B11" s="341"/>
      <c r="C11" s="341"/>
      <c r="D11" s="341"/>
      <c r="E11" s="341"/>
      <c r="F11" s="341"/>
      <c r="G11" s="341"/>
      <c r="H11" s="341"/>
      <c r="I11" s="341"/>
      <c r="J11" s="341"/>
      <c r="K11" s="341"/>
      <c r="L11" s="341"/>
      <c r="M11" s="341"/>
      <c r="N11" s="341"/>
      <c r="O11" s="341"/>
      <c r="P11" s="341"/>
      <c r="Q11" s="341"/>
      <c r="R11" s="341"/>
      <c r="S11" s="341"/>
      <c r="T11" s="341"/>
      <c r="U11" s="341"/>
    </row>
    <row r="12" spans="1:21"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55" t="str">
        <f>'6.1. Паспорт сетевой график'!A15:L15</f>
        <v>Реконструкция ВЛ 10 кВ н.п. Емуртла Упоровского РЭС Южного ТПО (замена ВЛ 10 кВ на КЛ 10 кВ протяженностью 1*0,095 км)</v>
      </c>
      <c r="B14" s="455"/>
      <c r="C14" s="455"/>
      <c r="D14" s="455"/>
      <c r="E14" s="455"/>
      <c r="F14" s="455"/>
      <c r="G14" s="455"/>
      <c r="H14" s="455"/>
      <c r="I14" s="455"/>
      <c r="J14" s="455"/>
      <c r="K14" s="455"/>
      <c r="L14" s="455"/>
      <c r="M14" s="455"/>
      <c r="N14" s="455"/>
      <c r="O14" s="455"/>
      <c r="P14" s="455"/>
      <c r="Q14" s="455"/>
      <c r="R14" s="455"/>
      <c r="S14" s="455"/>
      <c r="T14" s="455"/>
      <c r="U14" s="455"/>
    </row>
    <row r="15" spans="1:21"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row>
    <row r="16" spans="1:21"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35" x14ac:dyDescent="0.25">
      <c r="A17" s="34"/>
      <c r="L17" s="34"/>
      <c r="M17" s="34"/>
      <c r="N17" s="34"/>
      <c r="O17" s="34"/>
      <c r="P17" s="34"/>
      <c r="Q17" s="34"/>
      <c r="R17" s="34"/>
      <c r="S17" s="34"/>
      <c r="T17" s="34"/>
    </row>
    <row r="18" spans="1:35" x14ac:dyDescent="0.25">
      <c r="A18" s="457" t="s">
        <v>416</v>
      </c>
      <c r="B18" s="457"/>
      <c r="C18" s="457"/>
      <c r="D18" s="457"/>
      <c r="E18" s="457"/>
      <c r="F18" s="457"/>
      <c r="G18" s="457"/>
      <c r="H18" s="457"/>
      <c r="I18" s="457"/>
      <c r="J18" s="457"/>
      <c r="K18" s="457"/>
      <c r="L18" s="457"/>
      <c r="M18" s="457"/>
      <c r="N18" s="457"/>
      <c r="O18" s="457"/>
      <c r="P18" s="457"/>
      <c r="Q18" s="457"/>
      <c r="R18" s="457"/>
      <c r="S18" s="457"/>
      <c r="T18" s="457"/>
      <c r="U18" s="457"/>
    </row>
    <row r="19" spans="1:35" x14ac:dyDescent="0.25">
      <c r="A19" s="34"/>
      <c r="B19" s="34"/>
      <c r="C19" s="34"/>
      <c r="D19" s="34"/>
      <c r="E19" s="34"/>
      <c r="F19" s="34"/>
      <c r="L19" s="34"/>
      <c r="M19" s="34"/>
      <c r="N19" s="34"/>
      <c r="O19" s="34"/>
      <c r="P19" s="34"/>
      <c r="Q19" s="34"/>
      <c r="R19" s="34"/>
      <c r="S19" s="34"/>
      <c r="T19" s="34"/>
    </row>
    <row r="20" spans="1:35" s="90" customFormat="1" ht="33" customHeight="1" x14ac:dyDescent="0.25">
      <c r="A20" s="458" t="s">
        <v>186</v>
      </c>
      <c r="B20" s="458" t="s">
        <v>185</v>
      </c>
      <c r="C20" s="461" t="s">
        <v>184</v>
      </c>
      <c r="D20" s="461"/>
      <c r="E20" s="462" t="s">
        <v>183</v>
      </c>
      <c r="F20" s="462"/>
      <c r="G20" s="463" t="s">
        <v>592</v>
      </c>
      <c r="H20" s="453" t="s">
        <v>534</v>
      </c>
      <c r="I20" s="454"/>
      <c r="J20" s="454"/>
      <c r="K20" s="454"/>
      <c r="L20" s="453" t="s">
        <v>535</v>
      </c>
      <c r="M20" s="454"/>
      <c r="N20" s="454"/>
      <c r="O20" s="454"/>
      <c r="P20" s="453" t="s">
        <v>536</v>
      </c>
      <c r="Q20" s="454"/>
      <c r="R20" s="454"/>
      <c r="S20" s="454"/>
      <c r="T20" s="453" t="s">
        <v>563</v>
      </c>
      <c r="U20" s="454"/>
      <c r="V20" s="454"/>
      <c r="W20" s="454"/>
      <c r="X20" s="453" t="s">
        <v>593</v>
      </c>
      <c r="Y20" s="454"/>
      <c r="Z20" s="454"/>
      <c r="AA20" s="454"/>
      <c r="AB20" s="451" t="s">
        <v>182</v>
      </c>
      <c r="AC20" s="451"/>
    </row>
    <row r="21" spans="1:35" s="90" customFormat="1" ht="81.75" customHeight="1" x14ac:dyDescent="0.25">
      <c r="A21" s="459"/>
      <c r="B21" s="459"/>
      <c r="C21" s="461"/>
      <c r="D21" s="461"/>
      <c r="E21" s="462"/>
      <c r="F21" s="462"/>
      <c r="G21" s="464"/>
      <c r="H21" s="452" t="s">
        <v>2</v>
      </c>
      <c r="I21" s="452"/>
      <c r="J21" s="452" t="s">
        <v>180</v>
      </c>
      <c r="K21" s="452"/>
      <c r="L21" s="452" t="s">
        <v>2</v>
      </c>
      <c r="M21" s="452"/>
      <c r="N21" s="452" t="s">
        <v>180</v>
      </c>
      <c r="O21" s="452"/>
      <c r="P21" s="452" t="s">
        <v>2</v>
      </c>
      <c r="Q21" s="452"/>
      <c r="R21" s="452" t="s">
        <v>180</v>
      </c>
      <c r="S21" s="452"/>
      <c r="T21" s="452" t="s">
        <v>2</v>
      </c>
      <c r="U21" s="452"/>
      <c r="V21" s="452" t="s">
        <v>180</v>
      </c>
      <c r="W21" s="452"/>
      <c r="X21" s="452" t="s">
        <v>2</v>
      </c>
      <c r="Y21" s="452"/>
      <c r="Z21" s="452" t="s">
        <v>180</v>
      </c>
      <c r="AA21" s="452"/>
      <c r="AB21" s="451"/>
      <c r="AC21" s="451"/>
    </row>
    <row r="22" spans="1:35" s="90" customFormat="1" ht="89.25" customHeight="1" x14ac:dyDescent="0.3">
      <c r="A22" s="460"/>
      <c r="B22" s="460"/>
      <c r="C22" s="310" t="s">
        <v>2</v>
      </c>
      <c r="D22" s="310" t="s">
        <v>180</v>
      </c>
      <c r="E22" s="91" t="s">
        <v>594</v>
      </c>
      <c r="F22" s="91" t="s">
        <v>595</v>
      </c>
      <c r="G22" s="465"/>
      <c r="H22" s="267" t="s">
        <v>399</v>
      </c>
      <c r="I22" s="267" t="s">
        <v>596</v>
      </c>
      <c r="J22" s="267" t="s">
        <v>399</v>
      </c>
      <c r="K22" s="267" t="s">
        <v>596</v>
      </c>
      <c r="L22" s="267" t="s">
        <v>399</v>
      </c>
      <c r="M22" s="267" t="s">
        <v>596</v>
      </c>
      <c r="N22" s="267" t="s">
        <v>399</v>
      </c>
      <c r="O22" s="267" t="s">
        <v>596</v>
      </c>
      <c r="P22" s="267" t="s">
        <v>399</v>
      </c>
      <c r="Q22" s="267" t="s">
        <v>596</v>
      </c>
      <c r="R22" s="267" t="s">
        <v>399</v>
      </c>
      <c r="S22" s="267" t="s">
        <v>596</v>
      </c>
      <c r="T22" s="267" t="s">
        <v>399</v>
      </c>
      <c r="U22" s="267" t="s">
        <v>596</v>
      </c>
      <c r="V22" s="267" t="s">
        <v>399</v>
      </c>
      <c r="W22" s="267" t="s">
        <v>596</v>
      </c>
      <c r="X22" s="267" t="s">
        <v>399</v>
      </c>
      <c r="Y22" s="267" t="s">
        <v>596</v>
      </c>
      <c r="Z22" s="267" t="s">
        <v>399</v>
      </c>
      <c r="AA22" s="267" t="s">
        <v>596</v>
      </c>
      <c r="AB22" s="310" t="s">
        <v>181</v>
      </c>
      <c r="AC22" s="310" t="s">
        <v>180</v>
      </c>
      <c r="AE22" s="92"/>
      <c r="AF22" s="92"/>
      <c r="AG22" s="92"/>
      <c r="AH22" s="92"/>
      <c r="AI22" s="93"/>
    </row>
    <row r="23" spans="1:35" s="90" customFormat="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E23" s="93"/>
      <c r="AF23" s="93"/>
      <c r="AG23" s="93"/>
      <c r="AH23" s="93"/>
      <c r="AI23" s="93"/>
    </row>
    <row r="24" spans="1:35" s="90" customFormat="1" ht="47.25" customHeight="1" x14ac:dyDescent="0.25">
      <c r="A24" s="171">
        <v>1</v>
      </c>
      <c r="B24" s="172" t="s">
        <v>179</v>
      </c>
      <c r="C24" s="173">
        <v>3.0530378296445178</v>
      </c>
      <c r="D24" s="173">
        <v>0.89618410000000015</v>
      </c>
      <c r="E24" s="173">
        <v>0.89618410000000015</v>
      </c>
      <c r="F24" s="173">
        <v>0.27390218</v>
      </c>
      <c r="G24" s="173">
        <v>0.62228192000000015</v>
      </c>
      <c r="H24" s="173">
        <v>2.7106004996445181</v>
      </c>
      <c r="I24" s="173"/>
      <c r="J24" s="173">
        <v>0.27390218</v>
      </c>
      <c r="K24" s="173"/>
      <c r="L24" s="173">
        <v>0</v>
      </c>
      <c r="M24" s="173"/>
      <c r="N24" s="173">
        <v>0</v>
      </c>
      <c r="O24" s="173"/>
      <c r="P24" s="173">
        <v>0</v>
      </c>
      <c r="Q24" s="173"/>
      <c r="R24" s="173">
        <v>0</v>
      </c>
      <c r="S24" s="173"/>
      <c r="T24" s="173">
        <v>0</v>
      </c>
      <c r="U24" s="173"/>
      <c r="V24" s="173">
        <v>0</v>
      </c>
      <c r="W24" s="173"/>
      <c r="X24" s="173">
        <v>0</v>
      </c>
      <c r="Y24" s="173"/>
      <c r="Z24" s="173" t="s">
        <v>491</v>
      </c>
      <c r="AA24" s="173"/>
      <c r="AB24" s="173">
        <v>2.7106004996445181</v>
      </c>
      <c r="AC24" s="173">
        <v>0.27390218</v>
      </c>
    </row>
    <row r="25" spans="1:35" s="90" customFormat="1" ht="24" customHeight="1" x14ac:dyDescent="0.25">
      <c r="A25" s="174" t="s">
        <v>178</v>
      </c>
      <c r="B25" s="175" t="s">
        <v>177</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491</v>
      </c>
      <c r="AA25" s="173"/>
      <c r="AB25" s="173">
        <v>0</v>
      </c>
      <c r="AC25" s="173">
        <v>0</v>
      </c>
    </row>
    <row r="26" spans="1:35" s="90" customFormat="1" x14ac:dyDescent="0.25">
      <c r="A26" s="174" t="s">
        <v>176</v>
      </c>
      <c r="B26" s="175" t="s">
        <v>175</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491</v>
      </c>
      <c r="AA26" s="173"/>
      <c r="AB26" s="173">
        <v>0</v>
      </c>
      <c r="AC26" s="173">
        <v>0</v>
      </c>
    </row>
    <row r="27" spans="1:35" s="90" customFormat="1" ht="31.5" x14ac:dyDescent="0.25">
      <c r="A27" s="174" t="s">
        <v>174</v>
      </c>
      <c r="B27" s="175" t="s">
        <v>356</v>
      </c>
      <c r="C27" s="173"/>
      <c r="D27" s="173"/>
      <c r="E27" s="173"/>
      <c r="F27" s="173"/>
      <c r="G27" s="173">
        <v>0.57296485000000019</v>
      </c>
      <c r="H27" s="173">
        <v>2.277191491568618</v>
      </c>
      <c r="I27" s="173"/>
      <c r="J27" s="173">
        <v>0.27390218</v>
      </c>
      <c r="K27" s="173"/>
      <c r="L27" s="173">
        <v>0</v>
      </c>
      <c r="M27" s="173"/>
      <c r="N27" s="173">
        <v>0</v>
      </c>
      <c r="O27" s="173"/>
      <c r="P27" s="173">
        <v>0</v>
      </c>
      <c r="Q27" s="173"/>
      <c r="R27" s="173">
        <v>0</v>
      </c>
      <c r="S27" s="173"/>
      <c r="T27" s="173">
        <v>0</v>
      </c>
      <c r="U27" s="173"/>
      <c r="V27" s="173">
        <v>0</v>
      </c>
      <c r="W27" s="173"/>
      <c r="X27" s="173">
        <v>0</v>
      </c>
      <c r="Y27" s="173"/>
      <c r="Z27" s="173" t="s">
        <v>491</v>
      </c>
      <c r="AA27" s="173"/>
      <c r="AB27" s="173">
        <v>2.277191491568618</v>
      </c>
      <c r="AC27" s="173">
        <v>0.27390218</v>
      </c>
    </row>
    <row r="28" spans="1:35" s="90" customFormat="1" x14ac:dyDescent="0.25">
      <c r="A28" s="174" t="s">
        <v>173</v>
      </c>
      <c r="B28" s="175" t="s">
        <v>172</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90" customFormat="1" x14ac:dyDescent="0.25">
      <c r="A29" s="174" t="s">
        <v>171</v>
      </c>
      <c r="B29" s="176" t="s">
        <v>170</v>
      </c>
      <c r="C29" s="173"/>
      <c r="D29" s="173"/>
      <c r="E29" s="173"/>
      <c r="F29" s="173"/>
      <c r="G29" s="173">
        <v>4.9317069999999963E-2</v>
      </c>
      <c r="H29" s="173">
        <v>0.4334090080759001</v>
      </c>
      <c r="I29" s="173"/>
      <c r="J29" s="173">
        <v>0</v>
      </c>
      <c r="K29" s="173"/>
      <c r="L29" s="173">
        <v>0</v>
      </c>
      <c r="M29" s="173"/>
      <c r="N29" s="173">
        <v>0</v>
      </c>
      <c r="O29" s="173"/>
      <c r="P29" s="173">
        <v>0</v>
      </c>
      <c r="Q29" s="173"/>
      <c r="R29" s="173">
        <v>0</v>
      </c>
      <c r="S29" s="173"/>
      <c r="T29" s="173">
        <v>0</v>
      </c>
      <c r="U29" s="173"/>
      <c r="V29" s="173">
        <v>0</v>
      </c>
      <c r="W29" s="173"/>
      <c r="X29" s="173">
        <v>0</v>
      </c>
      <c r="Y29" s="173"/>
      <c r="Z29" s="173" t="s">
        <v>491</v>
      </c>
      <c r="AA29" s="173"/>
      <c r="AB29" s="173">
        <v>0.4334090080759001</v>
      </c>
      <c r="AC29" s="173">
        <v>0</v>
      </c>
    </row>
    <row r="30" spans="1:35" s="90" customFormat="1" ht="47.25" x14ac:dyDescent="0.25">
      <c r="A30" s="171" t="s">
        <v>63</v>
      </c>
      <c r="B30" s="172" t="s">
        <v>169</v>
      </c>
      <c r="C30" s="173">
        <v>2.6028525899019512</v>
      </c>
      <c r="D30" s="173">
        <v>0.84686701999999991</v>
      </c>
      <c r="E30" s="173">
        <v>0.84686701999999991</v>
      </c>
      <c r="F30" s="173">
        <v>0.27390217999999988</v>
      </c>
      <c r="G30" s="173">
        <v>0.57296484000000003</v>
      </c>
      <c r="H30" s="173">
        <v>2.0793748799019514</v>
      </c>
      <c r="I30" s="173"/>
      <c r="J30" s="173">
        <v>0.27390218</v>
      </c>
      <c r="K30" s="173"/>
      <c r="L30" s="173">
        <v>0</v>
      </c>
      <c r="M30" s="173"/>
      <c r="N30" s="173">
        <v>0</v>
      </c>
      <c r="O30" s="173"/>
      <c r="P30" s="173">
        <v>0</v>
      </c>
      <c r="Q30" s="173"/>
      <c r="R30" s="173">
        <v>0</v>
      </c>
      <c r="S30" s="173"/>
      <c r="T30" s="173">
        <v>0</v>
      </c>
      <c r="U30" s="173"/>
      <c r="V30" s="173">
        <v>0</v>
      </c>
      <c r="W30" s="173"/>
      <c r="X30" s="173">
        <v>0</v>
      </c>
      <c r="Y30" s="173"/>
      <c r="Z30" s="173" t="s">
        <v>491</v>
      </c>
      <c r="AA30" s="173"/>
      <c r="AB30" s="173">
        <v>2.0793748799019514</v>
      </c>
      <c r="AC30" s="173">
        <v>0.27390218</v>
      </c>
    </row>
    <row r="31" spans="1:35" s="90" customFormat="1" x14ac:dyDescent="0.25">
      <c r="A31" s="171" t="s">
        <v>168</v>
      </c>
      <c r="B31" s="175" t="s">
        <v>167</v>
      </c>
      <c r="C31" s="173">
        <v>0.75289593691054091</v>
      </c>
      <c r="D31" s="173">
        <v>0.22892367999999999</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90" customFormat="1" ht="31.5" x14ac:dyDescent="0.25">
      <c r="A32" s="171" t="s">
        <v>166</v>
      </c>
      <c r="B32" s="175" t="s">
        <v>165</v>
      </c>
      <c r="C32" s="173">
        <v>1.49021012838083</v>
      </c>
      <c r="D32" s="173">
        <v>0.48836759000000002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90" customFormat="1" x14ac:dyDescent="0.25">
      <c r="A33" s="171" t="s">
        <v>164</v>
      </c>
      <c r="B33" s="175" t="s">
        <v>163</v>
      </c>
      <c r="C33" s="173">
        <v>9.665947155271791E-2</v>
      </c>
      <c r="D33" s="173">
        <v>4.9487129999999997E-2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90" customFormat="1" x14ac:dyDescent="0.25">
      <c r="A34" s="171" t="s">
        <v>162</v>
      </c>
      <c r="B34" s="175" t="s">
        <v>161</v>
      </c>
      <c r="C34" s="173">
        <v>0.26308705305786273</v>
      </c>
      <c r="D34" s="173">
        <v>8.0088620000000027E-2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90"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90" customFormat="1" x14ac:dyDescent="0.25">
      <c r="A36" s="174" t="s">
        <v>159</v>
      </c>
      <c r="B36" s="175" t="s">
        <v>461</v>
      </c>
      <c r="C36" s="173"/>
      <c r="D36" s="173"/>
      <c r="E36" s="173"/>
      <c r="F36" s="173"/>
      <c r="G36" s="173">
        <v>0</v>
      </c>
      <c r="H36" s="173">
        <v>0</v>
      </c>
      <c r="I36" s="301" t="s">
        <v>451</v>
      </c>
      <c r="J36" s="173">
        <v>0</v>
      </c>
      <c r="K36" s="301" t="s">
        <v>451</v>
      </c>
      <c r="L36" s="173">
        <v>0</v>
      </c>
      <c r="M36" s="301" t="s">
        <v>451</v>
      </c>
      <c r="N36" s="173">
        <v>0</v>
      </c>
      <c r="O36" s="301" t="s">
        <v>451</v>
      </c>
      <c r="P36" s="173">
        <v>0</v>
      </c>
      <c r="Q36" s="301" t="s">
        <v>451</v>
      </c>
      <c r="R36" s="173">
        <v>0</v>
      </c>
      <c r="S36" s="301" t="s">
        <v>451</v>
      </c>
      <c r="T36" s="173">
        <v>0</v>
      </c>
      <c r="U36" s="301" t="s">
        <v>451</v>
      </c>
      <c r="V36" s="173">
        <v>0</v>
      </c>
      <c r="W36" s="301" t="s">
        <v>451</v>
      </c>
      <c r="X36" s="173">
        <v>0</v>
      </c>
      <c r="Y36" s="301" t="s">
        <v>451</v>
      </c>
      <c r="Z36" s="173" t="s">
        <v>491</v>
      </c>
      <c r="AA36" s="301" t="s">
        <v>491</v>
      </c>
      <c r="AB36" s="173">
        <v>0</v>
      </c>
      <c r="AC36" s="173">
        <v>0</v>
      </c>
    </row>
    <row r="37" spans="1:29" s="90" customFormat="1" ht="31.5" x14ac:dyDescent="0.25">
      <c r="A37" s="174" t="s">
        <v>158</v>
      </c>
      <c r="B37" s="177" t="s">
        <v>459</v>
      </c>
      <c r="C37" s="173"/>
      <c r="D37" s="173"/>
      <c r="E37" s="173"/>
      <c r="F37" s="173"/>
      <c r="G37" s="173">
        <v>0</v>
      </c>
      <c r="H37" s="173">
        <v>0</v>
      </c>
      <c r="I37" s="301" t="s">
        <v>451</v>
      </c>
      <c r="J37" s="173">
        <v>0</v>
      </c>
      <c r="K37" s="301" t="s">
        <v>451</v>
      </c>
      <c r="L37" s="173">
        <v>0</v>
      </c>
      <c r="M37" s="301" t="s">
        <v>451</v>
      </c>
      <c r="N37" s="173">
        <v>0</v>
      </c>
      <c r="O37" s="301" t="s">
        <v>451</v>
      </c>
      <c r="P37" s="173">
        <v>0</v>
      </c>
      <c r="Q37" s="301" t="s">
        <v>451</v>
      </c>
      <c r="R37" s="173">
        <v>0</v>
      </c>
      <c r="S37" s="301" t="s">
        <v>451</v>
      </c>
      <c r="T37" s="173">
        <v>0</v>
      </c>
      <c r="U37" s="301" t="s">
        <v>451</v>
      </c>
      <c r="V37" s="173">
        <v>0</v>
      </c>
      <c r="W37" s="301" t="s">
        <v>451</v>
      </c>
      <c r="X37" s="173">
        <v>0</v>
      </c>
      <c r="Y37" s="301" t="s">
        <v>451</v>
      </c>
      <c r="Z37" s="173" t="s">
        <v>491</v>
      </c>
      <c r="AA37" s="301" t="s">
        <v>491</v>
      </c>
      <c r="AB37" s="173">
        <v>0</v>
      </c>
      <c r="AC37" s="173">
        <v>0</v>
      </c>
    </row>
    <row r="38" spans="1:29" s="90" customFormat="1" x14ac:dyDescent="0.25">
      <c r="A38" s="174" t="s">
        <v>157</v>
      </c>
      <c r="B38" s="177" t="s">
        <v>148</v>
      </c>
      <c r="C38" s="173"/>
      <c r="D38" s="173"/>
      <c r="E38" s="173"/>
      <c r="F38" s="173"/>
      <c r="G38" s="173">
        <v>0</v>
      </c>
      <c r="H38" s="173">
        <v>0</v>
      </c>
      <c r="I38" s="301" t="s">
        <v>451</v>
      </c>
      <c r="J38" s="173">
        <v>0</v>
      </c>
      <c r="K38" s="301" t="s">
        <v>451</v>
      </c>
      <c r="L38" s="173">
        <v>0</v>
      </c>
      <c r="M38" s="301" t="s">
        <v>451</v>
      </c>
      <c r="N38" s="173">
        <v>0</v>
      </c>
      <c r="O38" s="301" t="s">
        <v>451</v>
      </c>
      <c r="P38" s="173">
        <v>0</v>
      </c>
      <c r="Q38" s="301" t="s">
        <v>451</v>
      </c>
      <c r="R38" s="173">
        <v>0</v>
      </c>
      <c r="S38" s="301" t="s">
        <v>451</v>
      </c>
      <c r="T38" s="173">
        <v>0</v>
      </c>
      <c r="U38" s="301" t="s">
        <v>451</v>
      </c>
      <c r="V38" s="173">
        <v>0</v>
      </c>
      <c r="W38" s="301" t="s">
        <v>451</v>
      </c>
      <c r="X38" s="173">
        <v>0</v>
      </c>
      <c r="Y38" s="301" t="s">
        <v>451</v>
      </c>
      <c r="Z38" s="173" t="s">
        <v>491</v>
      </c>
      <c r="AA38" s="301" t="s">
        <v>491</v>
      </c>
      <c r="AB38" s="173">
        <v>0</v>
      </c>
      <c r="AC38" s="173">
        <v>0</v>
      </c>
    </row>
    <row r="39" spans="1:29" s="90" customFormat="1" x14ac:dyDescent="0.25">
      <c r="A39" s="174" t="s">
        <v>156</v>
      </c>
      <c r="B39" s="175" t="s">
        <v>500</v>
      </c>
      <c r="C39" s="173"/>
      <c r="D39" s="173"/>
      <c r="E39" s="173"/>
      <c r="F39" s="173"/>
      <c r="G39" s="173">
        <v>0</v>
      </c>
      <c r="H39" s="173">
        <v>9.5000000000000001E-2</v>
      </c>
      <c r="I39" s="301">
        <v>4</v>
      </c>
      <c r="J39" s="173">
        <v>9.5000000000000001E-2</v>
      </c>
      <c r="K39" s="301">
        <v>4</v>
      </c>
      <c r="L39" s="173">
        <v>0</v>
      </c>
      <c r="M39" s="301" t="s">
        <v>451</v>
      </c>
      <c r="N39" s="173">
        <v>0</v>
      </c>
      <c r="O39" s="301" t="s">
        <v>451</v>
      </c>
      <c r="P39" s="173">
        <v>0</v>
      </c>
      <c r="Q39" s="301" t="s">
        <v>451</v>
      </c>
      <c r="R39" s="173">
        <v>0</v>
      </c>
      <c r="S39" s="301" t="s">
        <v>451</v>
      </c>
      <c r="T39" s="173">
        <v>0</v>
      </c>
      <c r="U39" s="301" t="s">
        <v>451</v>
      </c>
      <c r="V39" s="173">
        <v>0</v>
      </c>
      <c r="W39" s="301" t="s">
        <v>451</v>
      </c>
      <c r="X39" s="173">
        <v>0</v>
      </c>
      <c r="Y39" s="301" t="s">
        <v>451</v>
      </c>
      <c r="Z39" s="173" t="s">
        <v>491</v>
      </c>
      <c r="AA39" s="301" t="s">
        <v>491</v>
      </c>
      <c r="AB39" s="173">
        <v>9.5000000000000001E-2</v>
      </c>
      <c r="AC39" s="173">
        <v>9.5000000000000001E-2</v>
      </c>
    </row>
    <row r="40" spans="1:29" s="90" customFormat="1" x14ac:dyDescent="0.25">
      <c r="A40" s="174" t="s">
        <v>155</v>
      </c>
      <c r="B40" s="175" t="s">
        <v>462</v>
      </c>
      <c r="C40" s="173"/>
      <c r="D40" s="173"/>
      <c r="E40" s="173"/>
      <c r="F40" s="173"/>
      <c r="G40" s="173">
        <v>0</v>
      </c>
      <c r="H40" s="173">
        <v>0</v>
      </c>
      <c r="I40" s="301" t="s">
        <v>451</v>
      </c>
      <c r="J40" s="173">
        <v>0</v>
      </c>
      <c r="K40" s="301" t="s">
        <v>451</v>
      </c>
      <c r="L40" s="173">
        <v>0</v>
      </c>
      <c r="M40" s="301" t="s">
        <v>451</v>
      </c>
      <c r="N40" s="173">
        <v>0</v>
      </c>
      <c r="O40" s="301" t="s">
        <v>451</v>
      </c>
      <c r="P40" s="173">
        <v>0</v>
      </c>
      <c r="Q40" s="301" t="s">
        <v>451</v>
      </c>
      <c r="R40" s="173">
        <v>0</v>
      </c>
      <c r="S40" s="301" t="s">
        <v>451</v>
      </c>
      <c r="T40" s="173">
        <v>0</v>
      </c>
      <c r="U40" s="301" t="s">
        <v>451</v>
      </c>
      <c r="V40" s="173">
        <v>0</v>
      </c>
      <c r="W40" s="301" t="s">
        <v>451</v>
      </c>
      <c r="X40" s="173">
        <v>0</v>
      </c>
      <c r="Y40" s="301" t="s">
        <v>451</v>
      </c>
      <c r="Z40" s="173" t="s">
        <v>491</v>
      </c>
      <c r="AA40" s="301" t="s">
        <v>491</v>
      </c>
      <c r="AB40" s="173">
        <v>0</v>
      </c>
      <c r="AC40" s="173">
        <v>0</v>
      </c>
    </row>
    <row r="41" spans="1:29" s="90" customFormat="1" x14ac:dyDescent="0.25">
      <c r="A41" s="174" t="s">
        <v>154</v>
      </c>
      <c r="B41" s="175" t="s">
        <v>463</v>
      </c>
      <c r="C41" s="173"/>
      <c r="D41" s="173"/>
      <c r="E41" s="173"/>
      <c r="F41" s="173"/>
      <c r="G41" s="173">
        <v>0</v>
      </c>
      <c r="H41" s="173">
        <v>0</v>
      </c>
      <c r="I41" s="301" t="s">
        <v>451</v>
      </c>
      <c r="J41" s="173">
        <v>0</v>
      </c>
      <c r="K41" s="301" t="s">
        <v>451</v>
      </c>
      <c r="L41" s="173">
        <v>0</v>
      </c>
      <c r="M41" s="301" t="s">
        <v>451</v>
      </c>
      <c r="N41" s="173">
        <v>0</v>
      </c>
      <c r="O41" s="301" t="s">
        <v>451</v>
      </c>
      <c r="P41" s="173">
        <v>0</v>
      </c>
      <c r="Q41" s="301" t="s">
        <v>451</v>
      </c>
      <c r="R41" s="173">
        <v>0</v>
      </c>
      <c r="S41" s="301" t="s">
        <v>451</v>
      </c>
      <c r="T41" s="173">
        <v>0</v>
      </c>
      <c r="U41" s="301" t="s">
        <v>451</v>
      </c>
      <c r="V41" s="173">
        <v>0</v>
      </c>
      <c r="W41" s="301" t="s">
        <v>451</v>
      </c>
      <c r="X41" s="173">
        <v>0</v>
      </c>
      <c r="Y41" s="301" t="s">
        <v>451</v>
      </c>
      <c r="Z41" s="173" t="s">
        <v>491</v>
      </c>
      <c r="AA41" s="301" t="s">
        <v>491</v>
      </c>
      <c r="AB41" s="173">
        <v>0</v>
      </c>
      <c r="AC41" s="173">
        <v>0</v>
      </c>
    </row>
    <row r="42" spans="1:29" s="90" customFormat="1" x14ac:dyDescent="0.25">
      <c r="A42" s="174" t="s">
        <v>153</v>
      </c>
      <c r="B42" s="175" t="s">
        <v>464</v>
      </c>
      <c r="C42" s="173"/>
      <c r="D42" s="173"/>
      <c r="E42" s="173"/>
      <c r="F42" s="173"/>
      <c r="G42" s="173">
        <v>0</v>
      </c>
      <c r="H42" s="173">
        <v>0</v>
      </c>
      <c r="I42" s="301" t="s">
        <v>451</v>
      </c>
      <c r="J42" s="173">
        <v>0</v>
      </c>
      <c r="K42" s="301" t="s">
        <v>451</v>
      </c>
      <c r="L42" s="173">
        <v>0</v>
      </c>
      <c r="M42" s="301" t="s">
        <v>451</v>
      </c>
      <c r="N42" s="173">
        <v>0</v>
      </c>
      <c r="O42" s="301" t="s">
        <v>451</v>
      </c>
      <c r="P42" s="173">
        <v>0</v>
      </c>
      <c r="Q42" s="301" t="s">
        <v>451</v>
      </c>
      <c r="R42" s="173">
        <v>0</v>
      </c>
      <c r="S42" s="301" t="s">
        <v>451</v>
      </c>
      <c r="T42" s="173">
        <v>0</v>
      </c>
      <c r="U42" s="301" t="s">
        <v>451</v>
      </c>
      <c r="V42" s="173">
        <v>0</v>
      </c>
      <c r="W42" s="301" t="s">
        <v>451</v>
      </c>
      <c r="X42" s="173">
        <v>0</v>
      </c>
      <c r="Y42" s="301" t="s">
        <v>451</v>
      </c>
      <c r="Z42" s="173" t="s">
        <v>491</v>
      </c>
      <c r="AA42" s="301" t="s">
        <v>491</v>
      </c>
      <c r="AB42" s="173">
        <v>0</v>
      </c>
      <c r="AC42" s="173">
        <v>0</v>
      </c>
    </row>
    <row r="43" spans="1:29" s="90" customFormat="1" x14ac:dyDescent="0.25">
      <c r="A43" s="174" t="s">
        <v>465</v>
      </c>
      <c r="B43" s="175" t="s">
        <v>466</v>
      </c>
      <c r="C43" s="173"/>
      <c r="D43" s="173"/>
      <c r="E43" s="173"/>
      <c r="F43" s="173"/>
      <c r="G43" s="173">
        <v>0</v>
      </c>
      <c r="H43" s="173">
        <v>0</v>
      </c>
      <c r="I43" s="301" t="s">
        <v>451</v>
      </c>
      <c r="J43" s="173">
        <v>0</v>
      </c>
      <c r="K43" s="301" t="s">
        <v>451</v>
      </c>
      <c r="L43" s="173">
        <v>0</v>
      </c>
      <c r="M43" s="301" t="s">
        <v>451</v>
      </c>
      <c r="N43" s="173">
        <v>0</v>
      </c>
      <c r="O43" s="301" t="s">
        <v>451</v>
      </c>
      <c r="P43" s="173">
        <v>0</v>
      </c>
      <c r="Q43" s="301" t="s">
        <v>451</v>
      </c>
      <c r="R43" s="173">
        <v>0</v>
      </c>
      <c r="S43" s="301" t="s">
        <v>451</v>
      </c>
      <c r="T43" s="173">
        <v>0</v>
      </c>
      <c r="U43" s="301" t="s">
        <v>451</v>
      </c>
      <c r="V43" s="173">
        <v>0</v>
      </c>
      <c r="W43" s="301" t="s">
        <v>451</v>
      </c>
      <c r="X43" s="173">
        <v>0</v>
      </c>
      <c r="Y43" s="301" t="s">
        <v>451</v>
      </c>
      <c r="Z43" s="173" t="s">
        <v>491</v>
      </c>
      <c r="AA43" s="301" t="s">
        <v>491</v>
      </c>
      <c r="AB43" s="173">
        <v>0</v>
      </c>
      <c r="AC43" s="173">
        <v>0</v>
      </c>
    </row>
    <row r="44" spans="1:29" s="90" customFormat="1" x14ac:dyDescent="0.25">
      <c r="A44" s="174" t="s">
        <v>467</v>
      </c>
      <c r="B44" s="175" t="s">
        <v>468</v>
      </c>
      <c r="C44" s="173"/>
      <c r="D44" s="173"/>
      <c r="E44" s="173"/>
      <c r="F44" s="173"/>
      <c r="G44" s="173">
        <v>0</v>
      </c>
      <c r="H44" s="173">
        <v>0</v>
      </c>
      <c r="I44" s="301" t="s">
        <v>451</v>
      </c>
      <c r="J44" s="173">
        <v>0</v>
      </c>
      <c r="K44" s="301" t="s">
        <v>451</v>
      </c>
      <c r="L44" s="173">
        <v>0</v>
      </c>
      <c r="M44" s="301" t="s">
        <v>451</v>
      </c>
      <c r="N44" s="173">
        <v>0</v>
      </c>
      <c r="O44" s="301" t="s">
        <v>451</v>
      </c>
      <c r="P44" s="173">
        <v>0</v>
      </c>
      <c r="Q44" s="301" t="s">
        <v>451</v>
      </c>
      <c r="R44" s="173">
        <v>0</v>
      </c>
      <c r="S44" s="301" t="s">
        <v>451</v>
      </c>
      <c r="T44" s="173">
        <v>0</v>
      </c>
      <c r="U44" s="301" t="s">
        <v>451</v>
      </c>
      <c r="V44" s="173">
        <v>0</v>
      </c>
      <c r="W44" s="301" t="s">
        <v>451</v>
      </c>
      <c r="X44" s="173">
        <v>0</v>
      </c>
      <c r="Y44" s="301" t="s">
        <v>451</v>
      </c>
      <c r="Z44" s="173" t="s">
        <v>491</v>
      </c>
      <c r="AA44" s="301" t="s">
        <v>491</v>
      </c>
      <c r="AB44" s="173">
        <v>0</v>
      </c>
      <c r="AC44" s="173">
        <v>0</v>
      </c>
    </row>
    <row r="45" spans="1:29" s="90" customFormat="1" x14ac:dyDescent="0.25">
      <c r="A45" s="174" t="s">
        <v>469</v>
      </c>
      <c r="B45" s="175" t="s">
        <v>470</v>
      </c>
      <c r="C45" s="173"/>
      <c r="D45" s="173"/>
      <c r="E45" s="173"/>
      <c r="F45" s="173"/>
      <c r="G45" s="173">
        <v>0</v>
      </c>
      <c r="H45" s="173">
        <v>0</v>
      </c>
      <c r="I45" s="301" t="s">
        <v>451</v>
      </c>
      <c r="J45" s="173">
        <v>0</v>
      </c>
      <c r="K45" s="301" t="s">
        <v>451</v>
      </c>
      <c r="L45" s="173">
        <v>0</v>
      </c>
      <c r="M45" s="301" t="s">
        <v>451</v>
      </c>
      <c r="N45" s="173">
        <v>0</v>
      </c>
      <c r="O45" s="301" t="s">
        <v>451</v>
      </c>
      <c r="P45" s="173">
        <v>0</v>
      </c>
      <c r="Q45" s="301" t="s">
        <v>451</v>
      </c>
      <c r="R45" s="173">
        <v>0</v>
      </c>
      <c r="S45" s="301" t="s">
        <v>451</v>
      </c>
      <c r="T45" s="173">
        <v>0</v>
      </c>
      <c r="U45" s="301" t="s">
        <v>451</v>
      </c>
      <c r="V45" s="173">
        <v>0</v>
      </c>
      <c r="W45" s="301" t="s">
        <v>451</v>
      </c>
      <c r="X45" s="173">
        <v>0</v>
      </c>
      <c r="Y45" s="301" t="s">
        <v>451</v>
      </c>
      <c r="Z45" s="173" t="s">
        <v>491</v>
      </c>
      <c r="AA45" s="301" t="s">
        <v>491</v>
      </c>
      <c r="AB45" s="173">
        <v>0</v>
      </c>
      <c r="AC45" s="173">
        <v>0</v>
      </c>
    </row>
    <row r="46" spans="1:29" s="90" customFormat="1" x14ac:dyDescent="0.25">
      <c r="A46" s="174" t="s">
        <v>471</v>
      </c>
      <c r="B46" s="175" t="s">
        <v>472</v>
      </c>
      <c r="C46" s="173"/>
      <c r="D46" s="173"/>
      <c r="E46" s="173"/>
      <c r="F46" s="173"/>
      <c r="G46" s="173">
        <v>0</v>
      </c>
      <c r="H46" s="173">
        <v>0</v>
      </c>
      <c r="I46" s="301" t="s">
        <v>451</v>
      </c>
      <c r="J46" s="173">
        <v>0</v>
      </c>
      <c r="K46" s="301" t="s">
        <v>451</v>
      </c>
      <c r="L46" s="173">
        <v>0</v>
      </c>
      <c r="M46" s="301" t="s">
        <v>451</v>
      </c>
      <c r="N46" s="173">
        <v>0</v>
      </c>
      <c r="O46" s="301" t="s">
        <v>451</v>
      </c>
      <c r="P46" s="173">
        <v>0</v>
      </c>
      <c r="Q46" s="301" t="s">
        <v>451</v>
      </c>
      <c r="R46" s="173">
        <v>0</v>
      </c>
      <c r="S46" s="301" t="s">
        <v>451</v>
      </c>
      <c r="T46" s="173">
        <v>0</v>
      </c>
      <c r="U46" s="301" t="s">
        <v>451</v>
      </c>
      <c r="V46" s="173">
        <v>0</v>
      </c>
      <c r="W46" s="301" t="s">
        <v>451</v>
      </c>
      <c r="X46" s="173">
        <v>0</v>
      </c>
      <c r="Y46" s="301" t="s">
        <v>451</v>
      </c>
      <c r="Z46" s="173" t="s">
        <v>491</v>
      </c>
      <c r="AA46" s="301" t="s">
        <v>491</v>
      </c>
      <c r="AB46" s="173">
        <v>0</v>
      </c>
      <c r="AC46" s="173">
        <v>0</v>
      </c>
    </row>
    <row r="47" spans="1:29" s="90" customFormat="1" x14ac:dyDescent="0.25">
      <c r="A47" s="171" t="s">
        <v>61</v>
      </c>
      <c r="B47" s="172" t="s">
        <v>152</v>
      </c>
      <c r="C47" s="173"/>
      <c r="D47" s="173"/>
      <c r="E47" s="173"/>
      <c r="F47" s="173"/>
      <c r="G47" s="173"/>
      <c r="H47" s="173"/>
      <c r="I47" s="173"/>
      <c r="J47" s="173"/>
      <c r="K47" s="173"/>
      <c r="L47" s="173"/>
      <c r="M47" s="173"/>
      <c r="N47" s="173"/>
      <c r="O47" s="173"/>
      <c r="P47" s="173"/>
      <c r="Q47" s="173"/>
      <c r="R47" s="173"/>
      <c r="S47" s="301"/>
      <c r="T47" s="173"/>
      <c r="U47" s="173"/>
      <c r="V47" s="173"/>
      <c r="W47" s="173"/>
      <c r="X47" s="173"/>
      <c r="Y47" s="173"/>
      <c r="Z47" s="173"/>
      <c r="AA47" s="173"/>
      <c r="AB47" s="173"/>
      <c r="AC47" s="173"/>
    </row>
    <row r="48" spans="1:29" s="90" customFormat="1" x14ac:dyDescent="0.25">
      <c r="A48" s="174" t="s">
        <v>151</v>
      </c>
      <c r="B48" s="175" t="s">
        <v>461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491</v>
      </c>
      <c r="AA48" s="173"/>
      <c r="AB48" s="173">
        <v>0</v>
      </c>
      <c r="AC48" s="173">
        <v>0</v>
      </c>
    </row>
    <row r="49" spans="1:29" s="90" customFormat="1" ht="31.5" x14ac:dyDescent="0.25">
      <c r="A49" s="174" t="s">
        <v>150</v>
      </c>
      <c r="B49" s="177" t="s">
        <v>459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491</v>
      </c>
      <c r="AA49" s="173"/>
      <c r="AB49" s="173">
        <v>0</v>
      </c>
      <c r="AC49" s="173">
        <v>0</v>
      </c>
    </row>
    <row r="50" spans="1:29" s="90" customFormat="1" x14ac:dyDescent="0.25">
      <c r="A50" s="174" t="s">
        <v>149</v>
      </c>
      <c r="B50" s="177" t="s">
        <v>148</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491</v>
      </c>
      <c r="AA50" s="173"/>
      <c r="AB50" s="173">
        <v>0</v>
      </c>
      <c r="AC50" s="173">
        <v>0</v>
      </c>
    </row>
    <row r="51" spans="1:29" s="90" customFormat="1" ht="31.5" x14ac:dyDescent="0.25">
      <c r="A51" s="174" t="s">
        <v>147</v>
      </c>
      <c r="B51" s="175" t="s">
        <v>146</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491</v>
      </c>
      <c r="AA51" s="173"/>
      <c r="AB51" s="173">
        <v>0</v>
      </c>
      <c r="AC51" s="173">
        <v>0</v>
      </c>
    </row>
    <row r="52" spans="1:29" s="90" customFormat="1" ht="31.5" x14ac:dyDescent="0.25">
      <c r="A52" s="174" t="s">
        <v>145</v>
      </c>
      <c r="B52" s="175" t="s">
        <v>144</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491</v>
      </c>
      <c r="AA52" s="173"/>
      <c r="AB52" s="173">
        <v>0</v>
      </c>
      <c r="AC52" s="173">
        <v>0</v>
      </c>
    </row>
    <row r="53" spans="1:29" s="90" customFormat="1" x14ac:dyDescent="0.25">
      <c r="A53" s="174" t="s">
        <v>143</v>
      </c>
      <c r="B53" s="175" t="s">
        <v>142</v>
      </c>
      <c r="C53" s="173">
        <v>9.5000000000000001E-2</v>
      </c>
      <c r="D53" s="173">
        <v>0.12</v>
      </c>
      <c r="E53" s="173"/>
      <c r="F53" s="173"/>
      <c r="G53" s="173">
        <v>0</v>
      </c>
      <c r="H53" s="173">
        <v>9.5000000000000001E-2</v>
      </c>
      <c r="I53" s="173"/>
      <c r="J53" s="173">
        <v>0.12</v>
      </c>
      <c r="K53" s="173"/>
      <c r="L53" s="173">
        <v>0</v>
      </c>
      <c r="M53" s="173"/>
      <c r="N53" s="173">
        <v>0</v>
      </c>
      <c r="O53" s="173"/>
      <c r="P53" s="173">
        <v>0</v>
      </c>
      <c r="Q53" s="173"/>
      <c r="R53" s="173">
        <v>0</v>
      </c>
      <c r="S53" s="173"/>
      <c r="T53" s="173">
        <v>0</v>
      </c>
      <c r="U53" s="173"/>
      <c r="V53" s="173">
        <v>0</v>
      </c>
      <c r="W53" s="173"/>
      <c r="X53" s="173">
        <v>0</v>
      </c>
      <c r="Y53" s="173"/>
      <c r="Z53" s="173" t="s">
        <v>491</v>
      </c>
      <c r="AA53" s="173"/>
      <c r="AB53" s="173">
        <v>9.5000000000000001E-2</v>
      </c>
      <c r="AC53" s="173">
        <v>0.12</v>
      </c>
    </row>
    <row r="54" spans="1:29" s="90" customFormat="1" x14ac:dyDescent="0.25">
      <c r="A54" s="174" t="s">
        <v>141</v>
      </c>
      <c r="B54" s="175" t="s">
        <v>462</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491</v>
      </c>
      <c r="AA54" s="173"/>
      <c r="AB54" s="173">
        <v>0</v>
      </c>
      <c r="AC54" s="173">
        <v>0</v>
      </c>
    </row>
    <row r="55" spans="1:29" s="90" customFormat="1" x14ac:dyDescent="0.25">
      <c r="A55" s="174" t="s">
        <v>473</v>
      </c>
      <c r="B55" s="175" t="s">
        <v>463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491</v>
      </c>
      <c r="AA55" s="173"/>
      <c r="AB55" s="173">
        <v>0</v>
      </c>
      <c r="AC55" s="173">
        <v>0</v>
      </c>
    </row>
    <row r="56" spans="1:29" s="90" customFormat="1" x14ac:dyDescent="0.25">
      <c r="A56" s="174" t="s">
        <v>474</v>
      </c>
      <c r="B56" s="175" t="s">
        <v>464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491</v>
      </c>
      <c r="AA56" s="173"/>
      <c r="AB56" s="173">
        <v>0</v>
      </c>
      <c r="AC56" s="173">
        <v>0</v>
      </c>
    </row>
    <row r="57" spans="1:29" s="90" customFormat="1" x14ac:dyDescent="0.25">
      <c r="A57" s="174" t="s">
        <v>475</v>
      </c>
      <c r="B57" s="175" t="s">
        <v>466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491</v>
      </c>
      <c r="AA57" s="173"/>
      <c r="AB57" s="173">
        <v>0</v>
      </c>
      <c r="AC57" s="173">
        <v>0</v>
      </c>
    </row>
    <row r="58" spans="1:29" s="90" customFormat="1" x14ac:dyDescent="0.25">
      <c r="A58" s="174" t="s">
        <v>476</v>
      </c>
      <c r="B58" s="175" t="s">
        <v>468</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491</v>
      </c>
      <c r="AA58" s="173"/>
      <c r="AB58" s="173">
        <v>0</v>
      </c>
      <c r="AC58" s="173">
        <v>0</v>
      </c>
    </row>
    <row r="59" spans="1:29" s="90" customFormat="1" x14ac:dyDescent="0.25">
      <c r="A59" s="174" t="s">
        <v>477</v>
      </c>
      <c r="B59" s="175" t="s">
        <v>470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491</v>
      </c>
      <c r="AA59" s="173"/>
      <c r="AB59" s="173">
        <v>0</v>
      </c>
      <c r="AC59" s="173">
        <v>0</v>
      </c>
    </row>
    <row r="60" spans="1:29" s="90" customFormat="1" x14ac:dyDescent="0.25">
      <c r="A60" s="174" t="s">
        <v>478</v>
      </c>
      <c r="B60" s="175" t="s">
        <v>472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491</v>
      </c>
      <c r="AA60" s="173"/>
      <c r="AB60" s="173">
        <v>0</v>
      </c>
      <c r="AC60" s="173">
        <v>0</v>
      </c>
    </row>
    <row r="61" spans="1:29" s="90"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90" customFormat="1" x14ac:dyDescent="0.25">
      <c r="A62" s="174" t="s">
        <v>139</v>
      </c>
      <c r="B62" s="175" t="s">
        <v>138</v>
      </c>
      <c r="C62" s="173">
        <v>2.6028525899019512</v>
      </c>
      <c r="D62" s="173">
        <v>0.84686701999999991</v>
      </c>
      <c r="E62" s="173"/>
      <c r="F62" s="173"/>
      <c r="G62" s="173">
        <v>0</v>
      </c>
      <c r="H62" s="173">
        <v>2.6028525899019512</v>
      </c>
      <c r="I62" s="173"/>
      <c r="J62" s="173">
        <v>0.84686701999999991</v>
      </c>
      <c r="K62" s="173"/>
      <c r="L62" s="173">
        <v>0</v>
      </c>
      <c r="M62" s="173"/>
      <c r="N62" s="173">
        <v>0</v>
      </c>
      <c r="O62" s="173"/>
      <c r="P62" s="173">
        <v>0</v>
      </c>
      <c r="Q62" s="173"/>
      <c r="R62" s="173">
        <v>0</v>
      </c>
      <c r="S62" s="173"/>
      <c r="T62" s="173">
        <v>0</v>
      </c>
      <c r="U62" s="173"/>
      <c r="V62" s="173">
        <v>0</v>
      </c>
      <c r="W62" s="173"/>
      <c r="X62" s="173">
        <v>0</v>
      </c>
      <c r="Y62" s="173"/>
      <c r="Z62" s="173" t="s">
        <v>491</v>
      </c>
      <c r="AA62" s="173"/>
      <c r="AB62" s="173">
        <v>2.6028525899019512</v>
      </c>
      <c r="AC62" s="173">
        <v>0.84686701999999991</v>
      </c>
    </row>
    <row r="63" spans="1:29" s="90" customFormat="1" x14ac:dyDescent="0.25">
      <c r="A63" s="174" t="s">
        <v>137</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491</v>
      </c>
      <c r="AA63" s="173"/>
      <c r="AB63" s="173">
        <v>0</v>
      </c>
      <c r="AC63" s="173">
        <v>0</v>
      </c>
    </row>
    <row r="64" spans="1:29" s="90" customFormat="1" x14ac:dyDescent="0.25">
      <c r="A64" s="174" t="s">
        <v>136</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491</v>
      </c>
      <c r="AA64" s="173"/>
      <c r="AB64" s="173">
        <v>0</v>
      </c>
      <c r="AC64" s="173">
        <v>0</v>
      </c>
    </row>
    <row r="65" spans="1:29" s="90" customFormat="1" x14ac:dyDescent="0.25">
      <c r="A65" s="174" t="s">
        <v>135</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491</v>
      </c>
      <c r="AA65" s="173"/>
      <c r="AB65" s="173">
        <v>0</v>
      </c>
      <c r="AC65" s="173">
        <v>0</v>
      </c>
    </row>
    <row r="66" spans="1:29" s="90" customFormat="1" x14ac:dyDescent="0.25">
      <c r="A66" s="174" t="s">
        <v>134</v>
      </c>
      <c r="B66" s="177" t="s">
        <v>128</v>
      </c>
      <c r="C66" s="173"/>
      <c r="D66" s="173"/>
      <c r="E66" s="173"/>
      <c r="F66" s="173"/>
      <c r="G66" s="173">
        <v>0</v>
      </c>
      <c r="H66" s="173">
        <v>9.5000000000000001E-2</v>
      </c>
      <c r="I66" s="173"/>
      <c r="J66" s="173">
        <v>0.12</v>
      </c>
      <c r="K66" s="173"/>
      <c r="L66" s="173">
        <v>0</v>
      </c>
      <c r="M66" s="173"/>
      <c r="N66" s="173">
        <v>0</v>
      </c>
      <c r="O66" s="173"/>
      <c r="P66" s="173">
        <v>0</v>
      </c>
      <c r="Q66" s="173"/>
      <c r="R66" s="173">
        <v>0</v>
      </c>
      <c r="S66" s="173"/>
      <c r="T66" s="173">
        <v>0</v>
      </c>
      <c r="U66" s="173"/>
      <c r="V66" s="173">
        <v>0</v>
      </c>
      <c r="W66" s="173"/>
      <c r="X66" s="173">
        <v>0</v>
      </c>
      <c r="Y66" s="173"/>
      <c r="Z66" s="173" t="s">
        <v>491</v>
      </c>
      <c r="AA66" s="173"/>
      <c r="AB66" s="173">
        <v>9.5000000000000001E-2</v>
      </c>
      <c r="AC66" s="173">
        <v>0.12</v>
      </c>
    </row>
    <row r="67" spans="1:29" s="90" customFormat="1" x14ac:dyDescent="0.25">
      <c r="A67" s="174" t="s">
        <v>133</v>
      </c>
      <c r="B67" s="175" t="s">
        <v>462</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491</v>
      </c>
      <c r="AA67" s="173"/>
      <c r="AB67" s="173">
        <v>0</v>
      </c>
      <c r="AC67" s="173">
        <v>0</v>
      </c>
    </row>
    <row r="68" spans="1:29" s="90" customFormat="1" x14ac:dyDescent="0.25">
      <c r="A68" s="174" t="s">
        <v>479</v>
      </c>
      <c r="B68" s="175" t="s">
        <v>463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491</v>
      </c>
      <c r="AA68" s="173"/>
      <c r="AB68" s="173">
        <v>0</v>
      </c>
      <c r="AC68" s="173">
        <v>0</v>
      </c>
    </row>
    <row r="69" spans="1:29" s="90" customFormat="1" x14ac:dyDescent="0.25">
      <c r="A69" s="174" t="s">
        <v>480</v>
      </c>
      <c r="B69" s="175" t="s">
        <v>464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491</v>
      </c>
      <c r="AA69" s="173"/>
      <c r="AB69" s="173">
        <v>0</v>
      </c>
      <c r="AC69" s="173">
        <v>0</v>
      </c>
    </row>
    <row r="70" spans="1:29" s="90" customFormat="1" x14ac:dyDescent="0.25">
      <c r="A70" s="174" t="s">
        <v>481</v>
      </c>
      <c r="B70" s="175" t="s">
        <v>466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491</v>
      </c>
      <c r="AA70" s="173"/>
      <c r="AB70" s="173">
        <v>0</v>
      </c>
      <c r="AC70" s="173">
        <v>0</v>
      </c>
    </row>
    <row r="71" spans="1:29" s="90" customFormat="1" x14ac:dyDescent="0.25">
      <c r="A71" s="174" t="s">
        <v>482</v>
      </c>
      <c r="B71" s="175" t="s">
        <v>468</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491</v>
      </c>
      <c r="AA71" s="173"/>
      <c r="AB71" s="173">
        <v>0</v>
      </c>
      <c r="AC71" s="173">
        <v>0</v>
      </c>
    </row>
    <row r="72" spans="1:29" s="90" customFormat="1" x14ac:dyDescent="0.25">
      <c r="A72" s="174" t="s">
        <v>483</v>
      </c>
      <c r="B72" s="175" t="s">
        <v>470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491</v>
      </c>
      <c r="AA72" s="173"/>
      <c r="AB72" s="173">
        <v>0</v>
      </c>
      <c r="AC72" s="173">
        <v>0</v>
      </c>
    </row>
    <row r="73" spans="1:29" s="90" customFormat="1" x14ac:dyDescent="0.25">
      <c r="A73" s="174" t="s">
        <v>484</v>
      </c>
      <c r="B73" s="175" t="s">
        <v>472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491</v>
      </c>
      <c r="AA73" s="173"/>
      <c r="AB73" s="173">
        <v>0</v>
      </c>
      <c r="AC73" s="173">
        <v>0</v>
      </c>
    </row>
    <row r="74" spans="1:29" s="90" customFormat="1" ht="36.75" customHeight="1" x14ac:dyDescent="0.25">
      <c r="A74" s="171" t="s">
        <v>58</v>
      </c>
      <c r="B74" s="178" t="s">
        <v>227</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491</v>
      </c>
      <c r="AA74" s="173"/>
      <c r="AB74" s="173">
        <v>0</v>
      </c>
      <c r="AC74" s="173">
        <v>0</v>
      </c>
    </row>
    <row r="75" spans="1:29" s="90"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90" customFormat="1" x14ac:dyDescent="0.25">
      <c r="A76" s="174" t="s">
        <v>222</v>
      </c>
      <c r="B76" s="175" t="s">
        <v>461</v>
      </c>
      <c r="C76" s="179"/>
      <c r="D76" s="180"/>
      <c r="E76" s="181"/>
      <c r="F76" s="181"/>
      <c r="G76" s="173">
        <v>0</v>
      </c>
      <c r="H76" s="173" t="s">
        <v>491</v>
      </c>
      <c r="I76" s="181"/>
      <c r="J76" s="173">
        <v>0</v>
      </c>
      <c r="K76" s="180"/>
      <c r="L76" s="173" t="s">
        <v>491</v>
      </c>
      <c r="M76" s="180"/>
      <c r="N76" s="173">
        <v>0</v>
      </c>
      <c r="O76" s="180"/>
      <c r="P76" s="173" t="s">
        <v>491</v>
      </c>
      <c r="Q76" s="180"/>
      <c r="R76" s="173">
        <v>0</v>
      </c>
      <c r="S76" s="180"/>
      <c r="T76" s="173" t="s">
        <v>491</v>
      </c>
      <c r="U76" s="180"/>
      <c r="V76" s="173">
        <v>0</v>
      </c>
      <c r="W76" s="180"/>
      <c r="X76" s="173">
        <v>0</v>
      </c>
      <c r="Y76" s="180"/>
      <c r="Z76" s="173" t="s">
        <v>491</v>
      </c>
      <c r="AA76" s="180"/>
      <c r="AB76" s="173">
        <v>0</v>
      </c>
      <c r="AC76" s="173">
        <v>0</v>
      </c>
    </row>
    <row r="77" spans="1:29" s="90" customFormat="1" ht="31.5" x14ac:dyDescent="0.25">
      <c r="A77" s="174" t="s">
        <v>223</v>
      </c>
      <c r="B77" s="177" t="s">
        <v>459</v>
      </c>
      <c r="C77" s="173"/>
      <c r="D77" s="173"/>
      <c r="E77" s="173"/>
      <c r="F77" s="173"/>
      <c r="G77" s="173">
        <v>0</v>
      </c>
      <c r="H77" s="173" t="s">
        <v>491</v>
      </c>
      <c r="I77" s="173"/>
      <c r="J77" s="173">
        <v>0</v>
      </c>
      <c r="K77" s="173"/>
      <c r="L77" s="173" t="s">
        <v>491</v>
      </c>
      <c r="M77" s="173"/>
      <c r="N77" s="173">
        <v>0</v>
      </c>
      <c r="O77" s="173"/>
      <c r="P77" s="173" t="s">
        <v>491</v>
      </c>
      <c r="Q77" s="173"/>
      <c r="R77" s="173">
        <v>0</v>
      </c>
      <c r="S77" s="173"/>
      <c r="T77" s="173" t="s">
        <v>491</v>
      </c>
      <c r="U77" s="173"/>
      <c r="V77" s="173">
        <v>0</v>
      </c>
      <c r="W77" s="173"/>
      <c r="X77" s="173">
        <v>0</v>
      </c>
      <c r="Y77" s="173"/>
      <c r="Z77" s="173" t="s">
        <v>491</v>
      </c>
      <c r="AA77" s="173"/>
      <c r="AB77" s="173">
        <v>0</v>
      </c>
      <c r="AC77" s="173">
        <v>0</v>
      </c>
    </row>
    <row r="78" spans="1:29" s="90" customFormat="1" x14ac:dyDescent="0.25">
      <c r="A78" s="174" t="s">
        <v>224</v>
      </c>
      <c r="B78" s="177" t="s">
        <v>148</v>
      </c>
      <c r="C78" s="173"/>
      <c r="D78" s="173"/>
      <c r="E78" s="173"/>
      <c r="F78" s="173"/>
      <c r="G78" s="173">
        <v>0</v>
      </c>
      <c r="H78" s="173" t="s">
        <v>491</v>
      </c>
      <c r="I78" s="173"/>
      <c r="J78" s="173">
        <v>0</v>
      </c>
      <c r="K78" s="173"/>
      <c r="L78" s="173" t="s">
        <v>491</v>
      </c>
      <c r="M78" s="173"/>
      <c r="N78" s="173">
        <v>0</v>
      </c>
      <c r="O78" s="173"/>
      <c r="P78" s="173" t="s">
        <v>491</v>
      </c>
      <c r="Q78" s="173"/>
      <c r="R78" s="173">
        <v>0</v>
      </c>
      <c r="S78" s="173"/>
      <c r="T78" s="173" t="s">
        <v>491</v>
      </c>
      <c r="U78" s="173"/>
      <c r="V78" s="173">
        <v>0</v>
      </c>
      <c r="W78" s="173"/>
      <c r="X78" s="173">
        <v>0</v>
      </c>
      <c r="Y78" s="173"/>
      <c r="Z78" s="173" t="s">
        <v>491</v>
      </c>
      <c r="AA78" s="173"/>
      <c r="AB78" s="173">
        <v>0</v>
      </c>
      <c r="AC78" s="173">
        <v>0</v>
      </c>
    </row>
    <row r="79" spans="1:29" s="90" customFormat="1" x14ac:dyDescent="0.25">
      <c r="A79" s="174" t="s">
        <v>225</v>
      </c>
      <c r="B79" s="175" t="s">
        <v>460</v>
      </c>
      <c r="C79" s="173"/>
      <c r="D79" s="173"/>
      <c r="E79" s="173"/>
      <c r="F79" s="173"/>
      <c r="G79" s="173">
        <v>0</v>
      </c>
      <c r="H79" s="173" t="s">
        <v>491</v>
      </c>
      <c r="I79" s="173"/>
      <c r="J79" s="173">
        <v>0</v>
      </c>
      <c r="K79" s="173"/>
      <c r="L79" s="173" t="s">
        <v>491</v>
      </c>
      <c r="M79" s="173"/>
      <c r="N79" s="173">
        <v>0</v>
      </c>
      <c r="O79" s="173"/>
      <c r="P79" s="173" t="s">
        <v>491</v>
      </c>
      <c r="Q79" s="173"/>
      <c r="R79" s="173">
        <v>0</v>
      </c>
      <c r="S79" s="173"/>
      <c r="T79" s="173" t="s">
        <v>491</v>
      </c>
      <c r="U79" s="173"/>
      <c r="V79" s="173">
        <v>0</v>
      </c>
      <c r="W79" s="173"/>
      <c r="X79" s="173">
        <v>0</v>
      </c>
      <c r="Y79" s="173"/>
      <c r="Z79" s="173" t="s">
        <v>491</v>
      </c>
      <c r="AA79" s="173"/>
      <c r="AB79" s="173">
        <v>0</v>
      </c>
      <c r="AC79" s="173">
        <v>0</v>
      </c>
    </row>
    <row r="80" spans="1:29" s="90" customFormat="1" x14ac:dyDescent="0.25">
      <c r="A80" s="174" t="s">
        <v>226</v>
      </c>
      <c r="B80" s="175" t="s">
        <v>462</v>
      </c>
      <c r="C80" s="179"/>
      <c r="D80" s="180"/>
      <c r="E80" s="181"/>
      <c r="F80" s="181"/>
      <c r="G80" s="173">
        <v>0</v>
      </c>
      <c r="H80" s="173" t="s">
        <v>491</v>
      </c>
      <c r="I80" s="181"/>
      <c r="J80" s="173">
        <v>0</v>
      </c>
      <c r="K80" s="180"/>
      <c r="L80" s="173" t="s">
        <v>491</v>
      </c>
      <c r="M80" s="180"/>
      <c r="N80" s="173">
        <v>0</v>
      </c>
      <c r="O80" s="180"/>
      <c r="P80" s="173" t="s">
        <v>491</v>
      </c>
      <c r="Q80" s="180"/>
      <c r="R80" s="173">
        <v>0</v>
      </c>
      <c r="S80" s="180"/>
      <c r="T80" s="173" t="s">
        <v>491</v>
      </c>
      <c r="U80" s="180"/>
      <c r="V80" s="173">
        <v>0</v>
      </c>
      <c r="W80" s="180"/>
      <c r="X80" s="173">
        <v>0</v>
      </c>
      <c r="Y80" s="180"/>
      <c r="Z80" s="173" t="s">
        <v>491</v>
      </c>
      <c r="AA80" s="180"/>
      <c r="AB80" s="173">
        <v>0</v>
      </c>
      <c r="AC80" s="173">
        <v>0</v>
      </c>
    </row>
    <row r="81" spans="1:29" s="90" customFormat="1" x14ac:dyDescent="0.25">
      <c r="A81" s="174" t="s">
        <v>485</v>
      </c>
      <c r="B81" s="175" t="s">
        <v>463</v>
      </c>
      <c r="C81" s="179"/>
      <c r="D81" s="180"/>
      <c r="E81" s="181"/>
      <c r="F81" s="181"/>
      <c r="G81" s="173">
        <v>0</v>
      </c>
      <c r="H81" s="173" t="s">
        <v>491</v>
      </c>
      <c r="I81" s="181"/>
      <c r="J81" s="173">
        <v>0</v>
      </c>
      <c r="K81" s="180"/>
      <c r="L81" s="173" t="s">
        <v>491</v>
      </c>
      <c r="M81" s="180"/>
      <c r="N81" s="173">
        <v>0</v>
      </c>
      <c r="O81" s="180"/>
      <c r="P81" s="173" t="s">
        <v>491</v>
      </c>
      <c r="Q81" s="180"/>
      <c r="R81" s="173">
        <v>0</v>
      </c>
      <c r="S81" s="180"/>
      <c r="T81" s="173" t="s">
        <v>491</v>
      </c>
      <c r="U81" s="180"/>
      <c r="V81" s="173">
        <v>0</v>
      </c>
      <c r="W81" s="180"/>
      <c r="X81" s="173">
        <v>0</v>
      </c>
      <c r="Y81" s="180"/>
      <c r="Z81" s="173" t="s">
        <v>491</v>
      </c>
      <c r="AA81" s="180"/>
      <c r="AB81" s="173">
        <v>0</v>
      </c>
      <c r="AC81" s="173">
        <v>0</v>
      </c>
    </row>
    <row r="82" spans="1:29" s="90" customFormat="1" x14ac:dyDescent="0.25">
      <c r="A82" s="174" t="s">
        <v>486</v>
      </c>
      <c r="B82" s="175" t="s">
        <v>464</v>
      </c>
      <c r="C82" s="179"/>
      <c r="D82" s="180"/>
      <c r="E82" s="181"/>
      <c r="F82" s="181"/>
      <c r="G82" s="173">
        <v>0</v>
      </c>
      <c r="H82" s="173" t="s">
        <v>491</v>
      </c>
      <c r="I82" s="181"/>
      <c r="J82" s="173">
        <v>0</v>
      </c>
      <c r="K82" s="180"/>
      <c r="L82" s="173" t="s">
        <v>491</v>
      </c>
      <c r="M82" s="180"/>
      <c r="N82" s="173">
        <v>0</v>
      </c>
      <c r="O82" s="180"/>
      <c r="P82" s="173" t="s">
        <v>491</v>
      </c>
      <c r="Q82" s="180"/>
      <c r="R82" s="173">
        <v>0</v>
      </c>
      <c r="S82" s="180"/>
      <c r="T82" s="173" t="s">
        <v>491</v>
      </c>
      <c r="U82" s="180"/>
      <c r="V82" s="173">
        <v>0</v>
      </c>
      <c r="W82" s="180"/>
      <c r="X82" s="173">
        <v>0</v>
      </c>
      <c r="Y82" s="180"/>
      <c r="Z82" s="173" t="s">
        <v>491</v>
      </c>
      <c r="AA82" s="180"/>
      <c r="AB82" s="173">
        <v>0</v>
      </c>
      <c r="AC82" s="173">
        <v>0</v>
      </c>
    </row>
    <row r="83" spans="1:29" s="90" customFormat="1" x14ac:dyDescent="0.25">
      <c r="A83" s="174" t="s">
        <v>487</v>
      </c>
      <c r="B83" s="175" t="s">
        <v>466</v>
      </c>
      <c r="C83" s="179"/>
      <c r="D83" s="180"/>
      <c r="E83" s="181"/>
      <c r="F83" s="181"/>
      <c r="G83" s="173">
        <v>0</v>
      </c>
      <c r="H83" s="173" t="s">
        <v>491</v>
      </c>
      <c r="I83" s="181"/>
      <c r="J83" s="173">
        <v>0</v>
      </c>
      <c r="K83" s="180"/>
      <c r="L83" s="173" t="s">
        <v>491</v>
      </c>
      <c r="M83" s="180"/>
      <c r="N83" s="173">
        <v>0</v>
      </c>
      <c r="O83" s="180"/>
      <c r="P83" s="173" t="s">
        <v>491</v>
      </c>
      <c r="Q83" s="180"/>
      <c r="R83" s="173">
        <v>0</v>
      </c>
      <c r="S83" s="180"/>
      <c r="T83" s="173" t="s">
        <v>491</v>
      </c>
      <c r="U83" s="180"/>
      <c r="V83" s="173">
        <v>0</v>
      </c>
      <c r="W83" s="180"/>
      <c r="X83" s="173">
        <v>0</v>
      </c>
      <c r="Y83" s="180"/>
      <c r="Z83" s="173" t="s">
        <v>491</v>
      </c>
      <c r="AA83" s="180"/>
      <c r="AB83" s="173">
        <v>0</v>
      </c>
      <c r="AC83" s="173">
        <v>0</v>
      </c>
    </row>
    <row r="84" spans="1:29" s="90" customFormat="1" x14ac:dyDescent="0.25">
      <c r="A84" s="174" t="s">
        <v>488</v>
      </c>
      <c r="B84" s="175" t="s">
        <v>468</v>
      </c>
      <c r="C84" s="179"/>
      <c r="D84" s="180"/>
      <c r="E84" s="181"/>
      <c r="F84" s="181"/>
      <c r="G84" s="173">
        <v>0</v>
      </c>
      <c r="H84" s="173" t="s">
        <v>491</v>
      </c>
      <c r="I84" s="181"/>
      <c r="J84" s="173">
        <v>0</v>
      </c>
      <c r="K84" s="180"/>
      <c r="L84" s="173" t="s">
        <v>491</v>
      </c>
      <c r="M84" s="180"/>
      <c r="N84" s="173">
        <v>0</v>
      </c>
      <c r="O84" s="180"/>
      <c r="P84" s="173" t="s">
        <v>491</v>
      </c>
      <c r="Q84" s="180"/>
      <c r="R84" s="173">
        <v>0</v>
      </c>
      <c r="S84" s="180"/>
      <c r="T84" s="173" t="s">
        <v>491</v>
      </c>
      <c r="U84" s="180"/>
      <c r="V84" s="173">
        <v>0</v>
      </c>
      <c r="W84" s="180"/>
      <c r="X84" s="173">
        <v>0</v>
      </c>
      <c r="Y84" s="180"/>
      <c r="Z84" s="173" t="s">
        <v>491</v>
      </c>
      <c r="AA84" s="180"/>
      <c r="AB84" s="173">
        <v>0</v>
      </c>
      <c r="AC84" s="173">
        <v>0</v>
      </c>
    </row>
    <row r="85" spans="1:29" s="90" customFormat="1" x14ac:dyDescent="0.25">
      <c r="A85" s="174" t="s">
        <v>489</v>
      </c>
      <c r="B85" s="175" t="s">
        <v>470</v>
      </c>
      <c r="C85" s="179"/>
      <c r="D85" s="180"/>
      <c r="E85" s="181"/>
      <c r="F85" s="181"/>
      <c r="G85" s="173">
        <v>0</v>
      </c>
      <c r="H85" s="173" t="s">
        <v>491</v>
      </c>
      <c r="I85" s="181"/>
      <c r="J85" s="173">
        <v>0</v>
      </c>
      <c r="K85" s="180"/>
      <c r="L85" s="173" t="s">
        <v>491</v>
      </c>
      <c r="M85" s="180"/>
      <c r="N85" s="173">
        <v>0</v>
      </c>
      <c r="O85" s="180"/>
      <c r="P85" s="173" t="s">
        <v>491</v>
      </c>
      <c r="Q85" s="180"/>
      <c r="R85" s="173">
        <v>0</v>
      </c>
      <c r="S85" s="180"/>
      <c r="T85" s="173" t="s">
        <v>491</v>
      </c>
      <c r="U85" s="180"/>
      <c r="V85" s="173">
        <v>0</v>
      </c>
      <c r="W85" s="180"/>
      <c r="X85" s="173">
        <v>0</v>
      </c>
      <c r="Y85" s="180"/>
      <c r="Z85" s="173" t="s">
        <v>491</v>
      </c>
      <c r="AA85" s="180"/>
      <c r="AB85" s="173">
        <v>0</v>
      </c>
      <c r="AC85" s="173">
        <v>0</v>
      </c>
    </row>
    <row r="86" spans="1:29" s="90" customFormat="1" x14ac:dyDescent="0.25">
      <c r="A86" s="174" t="s">
        <v>490</v>
      </c>
      <c r="B86" s="175" t="s">
        <v>472</v>
      </c>
      <c r="C86" s="182"/>
      <c r="D86" s="180"/>
      <c r="E86" s="181"/>
      <c r="F86" s="181"/>
      <c r="G86" s="173">
        <v>0</v>
      </c>
      <c r="H86" s="173" t="s">
        <v>491</v>
      </c>
      <c r="I86" s="181"/>
      <c r="J86" s="173">
        <v>0</v>
      </c>
      <c r="K86" s="180"/>
      <c r="L86" s="173" t="s">
        <v>491</v>
      </c>
      <c r="M86" s="180"/>
      <c r="N86" s="173">
        <v>0</v>
      </c>
      <c r="O86" s="180"/>
      <c r="P86" s="173" t="s">
        <v>491</v>
      </c>
      <c r="Q86" s="180"/>
      <c r="R86" s="173">
        <v>0</v>
      </c>
      <c r="S86" s="180"/>
      <c r="T86" s="173" t="s">
        <v>491</v>
      </c>
      <c r="U86" s="180"/>
      <c r="V86" s="173">
        <v>0</v>
      </c>
      <c r="W86" s="180"/>
      <c r="X86" s="173">
        <v>0</v>
      </c>
      <c r="Y86" s="180"/>
      <c r="Z86" s="173" t="s">
        <v>491</v>
      </c>
      <c r="AA86" s="180"/>
      <c r="AB86" s="173">
        <v>0</v>
      </c>
      <c r="AC86" s="173">
        <v>0</v>
      </c>
    </row>
    <row r="87" spans="1:29" s="90" customFormat="1" x14ac:dyDescent="0.25">
      <c r="A87" s="183"/>
      <c r="B87" s="184"/>
      <c r="C87" s="184"/>
      <c r="D87" s="184"/>
      <c r="E87" s="184"/>
      <c r="F87" s="184"/>
      <c r="G87" s="184"/>
      <c r="H87" s="183"/>
      <c r="I87" s="183"/>
      <c r="J87" s="93"/>
      <c r="K87" s="93"/>
      <c r="L87" s="93"/>
      <c r="M87" s="93"/>
      <c r="N87" s="93"/>
      <c r="O87" s="93"/>
      <c r="P87" s="93"/>
      <c r="Q87" s="93"/>
      <c r="R87" s="93"/>
      <c r="S87" s="93"/>
      <c r="T87" s="93"/>
      <c r="U87" s="93"/>
      <c r="V87" s="93"/>
      <c r="W87" s="93"/>
      <c r="X87" s="93"/>
      <c r="Y87" s="93"/>
      <c r="Z87" s="93"/>
      <c r="AA87" s="93"/>
      <c r="AB87" s="93"/>
    </row>
    <row r="88" spans="1:29" s="90" customFormat="1" ht="54" customHeight="1" x14ac:dyDescent="0.25">
      <c r="A88" s="93"/>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55" zoomScaleSheetLayoutView="55" workbookViewId="0">
      <selection activeCell="A26" sqref="A26"/>
    </sheetView>
  </sheetViews>
  <sheetFormatPr defaultColWidth="9.140625" defaultRowHeight="15" x14ac:dyDescent="0.25"/>
  <cols>
    <col min="1" max="1" width="14.7109375" style="16" customWidth="1"/>
    <col min="2" max="2" width="23.85546875" style="16" customWidth="1"/>
    <col min="3" max="3" width="19.5703125" style="16" customWidth="1"/>
    <col min="4" max="4" width="15.140625" style="16" customWidth="1"/>
    <col min="5" max="12" width="7.7109375" style="16" customWidth="1"/>
    <col min="13" max="13" width="10.7109375" style="16" customWidth="1"/>
    <col min="14" max="14" width="52.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5703125" style="16" customWidth="1"/>
    <col min="34" max="37" width="13.5703125" style="16" customWidth="1"/>
    <col min="38" max="38" width="12.28515625" style="16" customWidth="1"/>
    <col min="39" max="39" width="35.28515625" style="16" customWidth="1"/>
    <col min="40" max="40" width="18.85546875" style="16" customWidth="1"/>
    <col min="41" max="41" width="23.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62" t="str">
        <f>'6.2. Паспорт фин осв ввод'!A11:U11</f>
        <v>O_TP3400.VL.0090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x14ac:dyDescent="0.25">
      <c r="A15" s="362" t="str">
        <f>'6.2. Паспорт фин осв ввод'!A14:U14</f>
        <v>Реконструкция ВЛ 10 кВ н.п. Емуртла Упоровского РЭС Южного ТПО (замена ВЛ 10 кВ на КЛ 10 кВ протяженностью 1*0,095 км)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440</v>
      </c>
      <c r="F22" s="476"/>
      <c r="G22" s="476"/>
      <c r="H22" s="476"/>
      <c r="I22" s="476"/>
      <c r="J22" s="476"/>
      <c r="K22" s="476"/>
      <c r="L22" s="477"/>
      <c r="M22" s="471" t="s">
        <v>49</v>
      </c>
      <c r="N22" s="471" t="s">
        <v>48</v>
      </c>
      <c r="O22" s="471" t="s">
        <v>47</v>
      </c>
      <c r="P22" s="478" t="s">
        <v>235</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131</v>
      </c>
      <c r="G23" s="490" t="s">
        <v>130</v>
      </c>
      <c r="H23" s="490" t="s">
        <v>129</v>
      </c>
      <c r="I23" s="494" t="s">
        <v>353</v>
      </c>
      <c r="J23" s="494" t="s">
        <v>354</v>
      </c>
      <c r="K23" s="494" t="s">
        <v>355</v>
      </c>
      <c r="L23" s="490" t="s">
        <v>80</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0" t="s">
        <v>13</v>
      </c>
      <c r="AG24" s="70" t="s">
        <v>12</v>
      </c>
      <c r="AH24" s="71" t="s">
        <v>2</v>
      </c>
      <c r="AI24" s="71" t="s">
        <v>11</v>
      </c>
      <c r="AJ24" s="472"/>
      <c r="AK24" s="472"/>
      <c r="AL24" s="472"/>
      <c r="AM24" s="472"/>
      <c r="AN24" s="472"/>
      <c r="AO24" s="472"/>
      <c r="AP24" s="472"/>
      <c r="AQ24" s="485"/>
      <c r="AR24" s="480"/>
      <c r="AS24" s="480"/>
      <c r="AT24" s="480"/>
      <c r="AU24" s="480"/>
      <c r="AV24" s="48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03" customFormat="1" ht="60" x14ac:dyDescent="0.25">
      <c r="A26" s="303" t="s">
        <v>566</v>
      </c>
      <c r="B26" s="304" t="s">
        <v>567</v>
      </c>
      <c r="C26" s="304" t="s">
        <v>568</v>
      </c>
      <c r="D26" s="305">
        <v>12.202299999999999</v>
      </c>
      <c r="E26" s="306" t="s">
        <v>454</v>
      </c>
      <c r="F26" s="306" t="s">
        <v>454</v>
      </c>
      <c r="G26" s="306" t="s">
        <v>454</v>
      </c>
      <c r="H26" s="306" t="s">
        <v>454</v>
      </c>
      <c r="I26" s="306" t="s">
        <v>454</v>
      </c>
      <c r="J26" s="306" t="s">
        <v>454</v>
      </c>
      <c r="K26" s="306" t="s">
        <v>454</v>
      </c>
      <c r="L26" s="306" t="s">
        <v>454</v>
      </c>
      <c r="M26" s="304" t="s">
        <v>569</v>
      </c>
      <c r="N26" s="307" t="s">
        <v>570</v>
      </c>
      <c r="O26" s="304" t="s">
        <v>571</v>
      </c>
      <c r="P26" s="308">
        <v>454673</v>
      </c>
      <c r="Q26" s="304" t="s">
        <v>572</v>
      </c>
      <c r="R26" s="308">
        <v>454673</v>
      </c>
      <c r="S26" s="304" t="s">
        <v>573</v>
      </c>
      <c r="T26" s="304" t="s">
        <v>574</v>
      </c>
      <c r="U26" s="304">
        <v>1</v>
      </c>
      <c r="V26" s="304">
        <v>1</v>
      </c>
      <c r="W26" s="304" t="s">
        <v>575</v>
      </c>
      <c r="X26" s="308">
        <v>454673</v>
      </c>
      <c r="Y26" s="304"/>
      <c r="Z26" s="304">
        <v>1</v>
      </c>
      <c r="AA26" s="308">
        <v>454673</v>
      </c>
      <c r="AB26" s="308">
        <v>454673</v>
      </c>
      <c r="AC26" s="304" t="s">
        <v>575</v>
      </c>
      <c r="AD26" s="308">
        <v>545608</v>
      </c>
      <c r="AE26" s="308">
        <v>0</v>
      </c>
      <c r="AF26" s="309" t="s">
        <v>576</v>
      </c>
      <c r="AG26" s="304" t="s">
        <v>577</v>
      </c>
      <c r="AH26" s="304" t="s">
        <v>578</v>
      </c>
      <c r="AI26" s="304" t="s">
        <v>579</v>
      </c>
      <c r="AJ26" s="304" t="s">
        <v>580</v>
      </c>
      <c r="AK26" s="304" t="s">
        <v>581</v>
      </c>
      <c r="AL26" s="304" t="s">
        <v>582</v>
      </c>
      <c r="AM26" s="304" t="s">
        <v>583</v>
      </c>
      <c r="AN26" s="304" t="s">
        <v>581</v>
      </c>
      <c r="AO26" s="309" t="s">
        <v>584</v>
      </c>
      <c r="AP26" s="304" t="s">
        <v>585</v>
      </c>
      <c r="AQ26" s="304" t="s">
        <v>586</v>
      </c>
      <c r="AR26" s="304" t="s">
        <v>587</v>
      </c>
      <c r="AS26" s="304" t="s">
        <v>587</v>
      </c>
      <c r="AT26" s="304" t="s">
        <v>588</v>
      </c>
      <c r="AU26" s="304"/>
      <c r="AV26" s="304" t="s">
        <v>589</v>
      </c>
    </row>
    <row r="27" spans="1:48" s="203" customFormat="1" ht="15.75" x14ac:dyDescent="0.25">
      <c r="A27" s="204"/>
      <c r="B27" s="205"/>
      <c r="C27" s="205"/>
      <c r="D27" s="204"/>
      <c r="E27" s="206"/>
      <c r="F27" s="206"/>
      <c r="G27" s="206"/>
      <c r="H27" s="206"/>
      <c r="I27" s="206"/>
      <c r="J27" s="206"/>
      <c r="K27" s="206"/>
      <c r="L27" s="206"/>
      <c r="M27" s="205"/>
      <c r="N27" s="207"/>
      <c r="O27" s="205"/>
      <c r="P27" s="208"/>
      <c r="Q27" s="205"/>
      <c r="R27" s="208"/>
      <c r="S27" s="205"/>
      <c r="T27" s="205"/>
      <c r="U27" s="205"/>
      <c r="V27" s="205"/>
      <c r="W27" s="205"/>
      <c r="X27" s="209"/>
      <c r="Y27" s="205"/>
      <c r="Z27" s="205"/>
      <c r="AA27" s="208"/>
      <c r="AB27" s="208"/>
      <c r="AC27" s="205"/>
      <c r="AD27" s="208"/>
      <c r="AE27" s="208"/>
      <c r="AF27" s="210"/>
      <c r="AG27" s="205"/>
      <c r="AH27" s="205"/>
      <c r="AI27" s="205"/>
      <c r="AJ27" s="205"/>
      <c r="AK27" s="205"/>
      <c r="AL27" s="205"/>
      <c r="AM27" s="205"/>
      <c r="AN27" s="205"/>
      <c r="AO27" s="210"/>
      <c r="AP27" s="205"/>
      <c r="AQ27" s="205"/>
      <c r="AR27" s="205"/>
      <c r="AS27" s="205"/>
      <c r="AT27" s="205"/>
      <c r="AU27" s="205"/>
      <c r="AV27" s="205"/>
    </row>
    <row r="28" spans="1:48" s="203" customFormat="1" ht="15.75" x14ac:dyDescent="0.25">
      <c r="A28" s="204"/>
      <c r="B28" s="205"/>
      <c r="C28" s="205"/>
      <c r="D28" s="207"/>
      <c r="E28" s="206"/>
      <c r="F28" s="206"/>
      <c r="G28" s="206"/>
      <c r="H28" s="206"/>
      <c r="I28" s="206"/>
      <c r="J28" s="206"/>
      <c r="K28" s="206"/>
      <c r="L28" s="206"/>
      <c r="M28" s="205"/>
      <c r="N28" s="207"/>
      <c r="O28" s="205"/>
      <c r="P28" s="208"/>
      <c r="Q28" s="205"/>
      <c r="R28" s="208"/>
      <c r="S28" s="205"/>
      <c r="T28" s="205"/>
      <c r="U28" s="205"/>
      <c r="V28" s="205"/>
      <c r="W28" s="205"/>
      <c r="X28" s="209"/>
      <c r="Y28" s="205"/>
      <c r="Z28" s="205"/>
      <c r="AA28" s="208"/>
      <c r="AB28" s="208"/>
      <c r="AC28" s="205"/>
      <c r="AD28" s="208"/>
      <c r="AE28" s="208"/>
      <c r="AF28" s="210"/>
      <c r="AG28" s="205"/>
      <c r="AH28" s="205"/>
      <c r="AI28" s="205"/>
      <c r="AJ28" s="205"/>
      <c r="AK28" s="205"/>
      <c r="AL28" s="205"/>
      <c r="AM28" s="205"/>
      <c r="AN28" s="205"/>
      <c r="AO28" s="210"/>
      <c r="AP28" s="205"/>
      <c r="AQ28" s="205"/>
      <c r="AR28" s="205"/>
      <c r="AS28" s="205"/>
      <c r="AT28" s="205"/>
      <c r="AU28" s="205"/>
      <c r="AV28" s="205"/>
    </row>
    <row r="29" spans="1:48" s="203" customFormat="1" ht="15.75" x14ac:dyDescent="0.25">
      <c r="A29" s="204"/>
      <c r="B29" s="205"/>
      <c r="C29" s="205"/>
      <c r="D29" s="207"/>
      <c r="E29" s="206"/>
      <c r="F29" s="206"/>
      <c r="G29" s="206"/>
      <c r="H29" s="206"/>
      <c r="I29" s="206"/>
      <c r="J29" s="206"/>
      <c r="K29" s="206"/>
      <c r="L29" s="206"/>
      <c r="M29" s="205"/>
      <c r="N29" s="207"/>
      <c r="O29" s="205"/>
      <c r="P29" s="208"/>
      <c r="Q29" s="205"/>
      <c r="R29" s="208"/>
      <c r="S29" s="205"/>
      <c r="T29" s="205"/>
      <c r="U29" s="205"/>
      <c r="V29" s="205"/>
      <c r="W29" s="205"/>
      <c r="X29" s="209"/>
      <c r="Y29" s="205"/>
      <c r="Z29" s="205"/>
      <c r="AA29" s="208"/>
      <c r="AB29" s="208"/>
      <c r="AC29" s="205"/>
      <c r="AD29" s="208"/>
      <c r="AE29" s="208"/>
      <c r="AF29" s="210"/>
      <c r="AG29" s="205"/>
      <c r="AH29" s="205"/>
      <c r="AI29" s="205"/>
      <c r="AJ29" s="205"/>
      <c r="AK29" s="205"/>
      <c r="AL29" s="205"/>
      <c r="AM29" s="205"/>
      <c r="AN29" s="205"/>
      <c r="AO29" s="210"/>
      <c r="AP29" s="205"/>
      <c r="AQ29" s="205"/>
      <c r="AR29" s="205"/>
      <c r="AS29" s="205"/>
      <c r="AT29" s="205"/>
      <c r="AU29" s="205"/>
      <c r="AV29"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G20" sqref="G2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8.75" x14ac:dyDescent="0.3">
      <c r="A6" s="66"/>
      <c r="B6" s="66"/>
      <c r="C6" s="66"/>
      <c r="D6" s="66"/>
      <c r="E6" s="66"/>
      <c r="F6" s="66"/>
      <c r="G6" s="66"/>
      <c r="H6" s="66"/>
    </row>
    <row r="7" spans="1:8" ht="18.75" x14ac:dyDescent="0.25">
      <c r="A7" s="370" t="s">
        <v>9</v>
      </c>
      <c r="B7" s="370"/>
      <c r="C7" s="65"/>
      <c r="D7" s="65"/>
      <c r="E7" s="65"/>
      <c r="F7" s="65"/>
      <c r="G7" s="65"/>
      <c r="H7" s="65"/>
    </row>
    <row r="8" spans="1:8" ht="18.75" x14ac:dyDescent="0.25">
      <c r="A8" s="65"/>
      <c r="B8" s="65"/>
      <c r="C8" s="65"/>
      <c r="D8" s="65"/>
      <c r="E8" s="65"/>
      <c r="F8" s="65"/>
      <c r="G8" s="65"/>
      <c r="H8" s="65"/>
    </row>
    <row r="9" spans="1:8" x14ac:dyDescent="0.25">
      <c r="A9" s="362" t="str">
        <f>'1. паспорт местоположение'!A9:C9</f>
        <v>АО Россети Тюмень</v>
      </c>
      <c r="B9" s="362"/>
      <c r="C9" s="63"/>
      <c r="D9" s="63"/>
      <c r="E9" s="63"/>
      <c r="F9" s="63"/>
      <c r="G9" s="63"/>
      <c r="H9" s="63"/>
    </row>
    <row r="10" spans="1:8" x14ac:dyDescent="0.25">
      <c r="A10" s="363" t="s">
        <v>8</v>
      </c>
      <c r="B10" s="363"/>
      <c r="C10" s="64"/>
      <c r="D10" s="64"/>
      <c r="E10" s="64"/>
      <c r="F10" s="64"/>
      <c r="G10" s="64"/>
      <c r="H10" s="64"/>
    </row>
    <row r="11" spans="1:8" ht="18.75" x14ac:dyDescent="0.25">
      <c r="A11" s="65"/>
      <c r="B11" s="65"/>
      <c r="C11" s="65"/>
      <c r="D11" s="65"/>
      <c r="E11" s="65"/>
      <c r="F11" s="65"/>
      <c r="G11" s="65"/>
      <c r="H11" s="65"/>
    </row>
    <row r="12" spans="1:8" ht="30.75" customHeight="1" x14ac:dyDescent="0.25">
      <c r="A12" s="362" t="str">
        <f>'7. Паспорт отчет о закупке'!A12:AV12</f>
        <v>O_TP3400.VL.0090</v>
      </c>
      <c r="B12" s="362"/>
      <c r="C12" s="63"/>
      <c r="D12" s="63"/>
      <c r="E12" s="63"/>
      <c r="F12" s="63"/>
      <c r="G12" s="63"/>
      <c r="H12" s="63"/>
    </row>
    <row r="13" spans="1:8" x14ac:dyDescent="0.25">
      <c r="A13" s="363" t="s">
        <v>7</v>
      </c>
      <c r="B13" s="363"/>
      <c r="C13" s="64"/>
      <c r="D13" s="64"/>
      <c r="E13" s="64"/>
      <c r="F13" s="64"/>
      <c r="G13" s="64"/>
      <c r="H13" s="64"/>
    </row>
    <row r="14" spans="1:8" ht="18.75" x14ac:dyDescent="0.25">
      <c r="A14" s="10"/>
      <c r="B14" s="10"/>
      <c r="C14" s="10"/>
      <c r="D14" s="10"/>
      <c r="E14" s="10"/>
      <c r="F14" s="10"/>
      <c r="G14" s="10"/>
      <c r="H14" s="10"/>
    </row>
    <row r="15" spans="1:8" ht="40.5" customHeight="1" x14ac:dyDescent="0.25">
      <c r="A15" s="455" t="str">
        <f>'7. Паспорт отчет о закупке'!A15:AV15</f>
        <v>Реконструкция ВЛ 10 кВ н.п. Емуртла Упоровского РЭС Южного ТПО (замена ВЛ 10 кВ на КЛ 10 кВ протяженностью 1*0,095 км)</v>
      </c>
      <c r="B15" s="455"/>
      <c r="C15" s="63"/>
      <c r="D15" s="63"/>
      <c r="E15" s="63"/>
      <c r="F15" s="63"/>
      <c r="G15" s="63"/>
      <c r="H15" s="63"/>
    </row>
    <row r="16" spans="1:8" x14ac:dyDescent="0.25">
      <c r="A16" s="363" t="s">
        <v>6</v>
      </c>
      <c r="B16" s="363"/>
      <c r="C16" s="64"/>
      <c r="D16" s="64"/>
      <c r="E16" s="64"/>
      <c r="F16" s="64"/>
      <c r="G16" s="64"/>
      <c r="H16" s="64"/>
    </row>
    <row r="17" spans="1:2" x14ac:dyDescent="0.25">
      <c r="B17" s="40"/>
    </row>
    <row r="18" spans="1:2" ht="33.75" customHeight="1" x14ac:dyDescent="0.25">
      <c r="A18" s="501" t="s">
        <v>430</v>
      </c>
      <c r="B18" s="502"/>
    </row>
    <row r="19" spans="1:2" x14ac:dyDescent="0.25">
      <c r="B19" s="27"/>
    </row>
    <row r="20" spans="1:2" ht="16.5" thickBot="1" x14ac:dyDescent="0.3">
      <c r="B20" s="41"/>
    </row>
    <row r="21" spans="1:2" ht="30.75" thickBot="1" x14ac:dyDescent="0.3">
      <c r="A21" s="262" t="s">
        <v>311</v>
      </c>
      <c r="B21" s="43" t="str">
        <f>A15</f>
        <v>Реконструкция ВЛ 10 кВ н.п. Емуртла Упоровского РЭС Южного ТПО (замена ВЛ 10 кВ на КЛ 10 кВ протяженностью 1*0,095 км)</v>
      </c>
    </row>
    <row r="22" spans="1:2" ht="30" thickBot="1" x14ac:dyDescent="0.3">
      <c r="A22" s="42" t="s">
        <v>312</v>
      </c>
      <c r="B22" s="43" t="str">
        <f>'1. паспорт местоположение'!C27</f>
        <v>Упоровский район</v>
      </c>
    </row>
    <row r="23" spans="1:2" ht="16.5" thickBot="1" x14ac:dyDescent="0.3">
      <c r="A23" s="42" t="s">
        <v>294</v>
      </c>
      <c r="B23" s="44" t="s">
        <v>561</v>
      </c>
    </row>
    <row r="24" spans="1:2" ht="16.5" thickBot="1" x14ac:dyDescent="0.3">
      <c r="A24" s="42" t="s">
        <v>313</v>
      </c>
      <c r="B24" s="112" t="str">
        <f>'3.3 паспорт описание'!C24</f>
        <v>ТП 10/0.4 кВ; ВЛ 0.4 кВ</v>
      </c>
    </row>
    <row r="25" spans="1:2" ht="16.5" thickBot="1" x14ac:dyDescent="0.3">
      <c r="A25" s="45" t="s">
        <v>314</v>
      </c>
      <c r="B25" s="43">
        <v>2025</v>
      </c>
    </row>
    <row r="26" spans="1:2" ht="16.5" thickBot="1" x14ac:dyDescent="0.3">
      <c r="A26" s="46" t="s">
        <v>315</v>
      </c>
      <c r="B26" s="47" t="s">
        <v>504</v>
      </c>
    </row>
    <row r="27" spans="1:2" ht="16.5" thickBot="1" x14ac:dyDescent="0.3">
      <c r="A27" s="54" t="s">
        <v>452</v>
      </c>
      <c r="B27" s="89">
        <v>0.89618410000000015</v>
      </c>
    </row>
    <row r="28" spans="1:2" ht="30.75" thickBot="1" x14ac:dyDescent="0.3">
      <c r="A28" s="49" t="s">
        <v>316</v>
      </c>
      <c r="B28" s="49" t="s">
        <v>531</v>
      </c>
    </row>
    <row r="29" spans="1:2" ht="28.5" x14ac:dyDescent="0.25">
      <c r="A29" s="187" t="s">
        <v>317</v>
      </c>
      <c r="B29" s="188"/>
    </row>
    <row r="30" spans="1:2" ht="28.5" x14ac:dyDescent="0.25">
      <c r="A30" s="189" t="s">
        <v>318</v>
      </c>
      <c r="B30" s="190"/>
    </row>
    <row r="31" spans="1:2" x14ac:dyDescent="0.25">
      <c r="A31" s="191" t="s">
        <v>319</v>
      </c>
      <c r="B31" s="192"/>
    </row>
    <row r="32" spans="1:2" ht="29.25" thickBot="1" x14ac:dyDescent="0.3">
      <c r="A32" s="193" t="s">
        <v>492</v>
      </c>
      <c r="B32" s="194"/>
    </row>
    <row r="33" spans="1:2" x14ac:dyDescent="0.25">
      <c r="A33" s="302" t="s">
        <v>494</v>
      </c>
      <c r="B33" s="196"/>
    </row>
    <row r="34" spans="1:2" x14ac:dyDescent="0.25">
      <c r="A34" s="197" t="s">
        <v>320</v>
      </c>
      <c r="B34" s="198">
        <v>0</v>
      </c>
    </row>
    <row r="35" spans="1:2" x14ac:dyDescent="0.25">
      <c r="A35" s="197" t="s">
        <v>321</v>
      </c>
      <c r="B35" s="199"/>
    </row>
    <row r="36" spans="1:2" x14ac:dyDescent="0.25">
      <c r="A36" s="197" t="s">
        <v>322</v>
      </c>
      <c r="B36" s="199"/>
    </row>
    <row r="37" spans="1:2" ht="29.25" thickBot="1" x14ac:dyDescent="0.3">
      <c r="A37" s="193" t="s">
        <v>493</v>
      </c>
      <c r="B37" s="194">
        <v>0</v>
      </c>
    </row>
    <row r="38" spans="1:2" x14ac:dyDescent="0.25">
      <c r="A38" s="197" t="s">
        <v>494</v>
      </c>
      <c r="B38" s="198" t="s">
        <v>451</v>
      </c>
    </row>
    <row r="39" spans="1:2" x14ac:dyDescent="0.25">
      <c r="A39" s="197" t="s">
        <v>320</v>
      </c>
      <c r="B39" s="198" t="s">
        <v>451</v>
      </c>
    </row>
    <row r="40" spans="1:2" x14ac:dyDescent="0.25">
      <c r="A40" s="197" t="s">
        <v>321</v>
      </c>
      <c r="B40" s="198" t="s">
        <v>451</v>
      </c>
    </row>
    <row r="41" spans="1:2" x14ac:dyDescent="0.25">
      <c r="A41" s="197" t="s">
        <v>322</v>
      </c>
      <c r="B41" s="198" t="s">
        <v>451</v>
      </c>
    </row>
    <row r="42" spans="1:2" ht="29.25" thickBot="1" x14ac:dyDescent="0.3">
      <c r="A42" s="193" t="s">
        <v>495</v>
      </c>
      <c r="B42" s="194">
        <v>0</v>
      </c>
    </row>
    <row r="43" spans="1:2" ht="30" x14ac:dyDescent="0.25">
      <c r="A43" s="195" t="s">
        <v>499</v>
      </c>
      <c r="B43" s="196">
        <v>0</v>
      </c>
    </row>
    <row r="44" spans="1:2" x14ac:dyDescent="0.25">
      <c r="A44" s="197" t="s">
        <v>320</v>
      </c>
      <c r="B44" s="198">
        <v>0</v>
      </c>
    </row>
    <row r="45" spans="1:2" x14ac:dyDescent="0.25">
      <c r="A45" s="197" t="s">
        <v>321</v>
      </c>
      <c r="B45" s="199">
        <v>0</v>
      </c>
    </row>
    <row r="46" spans="1:2" x14ac:dyDescent="0.25">
      <c r="A46" s="197" t="s">
        <v>322</v>
      </c>
      <c r="B46" s="199">
        <v>0</v>
      </c>
    </row>
    <row r="47" spans="1:2" ht="29.25" thickBot="1" x14ac:dyDescent="0.3">
      <c r="A47" s="193" t="s">
        <v>323</v>
      </c>
      <c r="B47" s="200" t="s">
        <v>451</v>
      </c>
    </row>
    <row r="48" spans="1:2" x14ac:dyDescent="0.25">
      <c r="A48" s="197" t="s">
        <v>319</v>
      </c>
      <c r="B48" s="198" t="s">
        <v>451</v>
      </c>
    </row>
    <row r="49" spans="1:2" x14ac:dyDescent="0.25">
      <c r="A49" s="197" t="s">
        <v>496</v>
      </c>
      <c r="B49" s="198" t="s">
        <v>451</v>
      </c>
    </row>
    <row r="50" spans="1:2" x14ac:dyDescent="0.25">
      <c r="A50" s="197" t="s">
        <v>497</v>
      </c>
      <c r="B50" s="198" t="s">
        <v>451</v>
      </c>
    </row>
    <row r="51" spans="1:2" ht="30" x14ac:dyDescent="0.25">
      <c r="A51" s="197" t="s">
        <v>498</v>
      </c>
      <c r="B51" s="198" t="s">
        <v>451</v>
      </c>
    </row>
    <row r="52" spans="1:2" ht="16.5" thickBot="1" x14ac:dyDescent="0.3">
      <c r="A52" s="193" t="s">
        <v>324</v>
      </c>
      <c r="B52" s="201"/>
    </row>
    <row r="53" spans="1:2" ht="16.5" thickBot="1" x14ac:dyDescent="0.3">
      <c r="A53" s="193" t="s">
        <v>325</v>
      </c>
      <c r="B53" s="202"/>
    </row>
    <row r="54" spans="1:2" ht="16.5" thickBot="1" x14ac:dyDescent="0.3">
      <c r="A54" s="193" t="s">
        <v>326</v>
      </c>
      <c r="B54" s="201"/>
    </row>
    <row r="55" spans="1:2" ht="16.5" thickBot="1" x14ac:dyDescent="0.3">
      <c r="A55" s="193" t="s">
        <v>327</v>
      </c>
      <c r="B55" s="202"/>
    </row>
    <row r="56" spans="1:2" x14ac:dyDescent="0.25">
      <c r="A56" s="48" t="s">
        <v>328</v>
      </c>
      <c r="B56" s="50"/>
    </row>
    <row r="57" spans="1:2" x14ac:dyDescent="0.25">
      <c r="A57" s="52" t="s">
        <v>329</v>
      </c>
      <c r="B57" s="52" t="s">
        <v>501</v>
      </c>
    </row>
    <row r="58" spans="1:2" x14ac:dyDescent="0.25">
      <c r="A58" s="52" t="s">
        <v>330</v>
      </c>
      <c r="B58" s="52" t="s">
        <v>454</v>
      </c>
    </row>
    <row r="59" spans="1:2" x14ac:dyDescent="0.25">
      <c r="A59" s="52" t="s">
        <v>331</v>
      </c>
      <c r="B59" s="52" t="s">
        <v>454</v>
      </c>
    </row>
    <row r="60" spans="1:2" x14ac:dyDescent="0.25">
      <c r="A60" s="52" t="s">
        <v>332</v>
      </c>
      <c r="B60" s="52"/>
    </row>
    <row r="61" spans="1:2" ht="16.5" thickBot="1" x14ac:dyDescent="0.3">
      <c r="A61" s="53" t="s">
        <v>333</v>
      </c>
      <c r="B61" s="53" t="s">
        <v>454</v>
      </c>
    </row>
    <row r="62" spans="1:2" ht="30.75" thickBot="1" x14ac:dyDescent="0.3">
      <c r="A62" s="50" t="s">
        <v>334</v>
      </c>
      <c r="B62" s="51"/>
    </row>
    <row r="63" spans="1:2" ht="29.25" thickBot="1" x14ac:dyDescent="0.3">
      <c r="A63" s="45" t="s">
        <v>335</v>
      </c>
      <c r="B63" s="51"/>
    </row>
    <row r="64" spans="1:2" ht="16.5" thickBot="1" x14ac:dyDescent="0.3">
      <c r="A64" s="50" t="s">
        <v>319</v>
      </c>
      <c r="B64" s="55" t="s">
        <v>454</v>
      </c>
    </row>
    <row r="65" spans="1:2" ht="16.5" thickBot="1" x14ac:dyDescent="0.3">
      <c r="A65" s="50" t="s">
        <v>336</v>
      </c>
      <c r="B65" s="51" t="s">
        <v>454</v>
      </c>
    </row>
    <row r="66" spans="1:2" ht="16.5" thickBot="1" x14ac:dyDescent="0.3">
      <c r="A66" s="50" t="s">
        <v>337</v>
      </c>
      <c r="B66" s="55" t="s">
        <v>454</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454</v>
      </c>
    </row>
    <row r="70" spans="1:2" ht="16.5" thickBot="1" x14ac:dyDescent="0.3">
      <c r="A70" s="52" t="s">
        <v>341</v>
      </c>
      <c r="B70" s="57" t="s">
        <v>454</v>
      </c>
    </row>
    <row r="71" spans="1:2" ht="16.5" thickBot="1" x14ac:dyDescent="0.3">
      <c r="A71" s="52" t="s">
        <v>342</v>
      </c>
      <c r="B71" s="57"/>
    </row>
    <row r="72" spans="1:2" ht="29.25" thickBot="1" x14ac:dyDescent="0.3">
      <c r="A72" s="56" t="s">
        <v>343</v>
      </c>
      <c r="B72" s="55" t="s">
        <v>565</v>
      </c>
    </row>
    <row r="73" spans="1:2" ht="28.5" customHeight="1" x14ac:dyDescent="0.25">
      <c r="A73" s="48" t="s">
        <v>344</v>
      </c>
      <c r="B73" s="498" t="s">
        <v>457</v>
      </c>
    </row>
    <row r="74" spans="1:2" x14ac:dyDescent="0.25">
      <c r="A74" s="52" t="s">
        <v>345</v>
      </c>
      <c r="B74" s="499"/>
    </row>
    <row r="75" spans="1:2" x14ac:dyDescent="0.25">
      <c r="A75" s="52" t="s">
        <v>346</v>
      </c>
      <c r="B75" s="499"/>
    </row>
    <row r="76" spans="1:2" x14ac:dyDescent="0.25">
      <c r="A76" s="52" t="s">
        <v>347</v>
      </c>
      <c r="B76" s="499"/>
    </row>
    <row r="77" spans="1:2" x14ac:dyDescent="0.25">
      <c r="A77" s="52" t="s">
        <v>348</v>
      </c>
      <c r="B77" s="499"/>
    </row>
    <row r="78" spans="1:2" ht="16.5" thickBot="1" x14ac:dyDescent="0.3">
      <c r="A78" s="58" t="s">
        <v>349</v>
      </c>
      <c r="B78" s="50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2025-11-04T11:31:58Z</dcterms:modified>
</cp:coreProperties>
</file>