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AS.0004\"/>
    </mc:Choice>
  </mc:AlternateContent>
  <bookViews>
    <workbookView xWindow="0" yWindow="0" windowWidth="25935" windowHeight="120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G44" i="16" l="1"/>
  <c r="H44" i="16" s="1"/>
  <c r="G47" i="16" s="1"/>
  <c r="H47" i="16" s="1"/>
  <c r="G49" i="16" s="1"/>
  <c r="H49" i="16" s="1"/>
  <c r="G50" i="16" s="1"/>
  <c r="H50" i="16" s="1"/>
  <c r="G53" i="16" s="1"/>
  <c r="H53" i="16" s="1"/>
  <c r="G42" i="16"/>
  <c r="H42" i="16" s="1"/>
  <c r="H39" i="16"/>
  <c r="G40" i="16" s="1"/>
  <c r="H40" i="16" s="1"/>
  <c r="G43" i="16" s="1"/>
  <c r="G32" i="16"/>
  <c r="H32" i="16" s="1"/>
  <c r="H26" i="16"/>
  <c r="A12" i="6" l="1"/>
  <c r="A69" i="19" l="1"/>
  <c r="A14" i="12" l="1"/>
  <c r="B60" i="22" l="1"/>
  <c r="B30" i="22"/>
  <c r="B29" i="22" s="1"/>
  <c r="A4" i="12" l="1"/>
  <c r="A6" i="13" s="1"/>
  <c r="A5" i="14" s="1"/>
  <c r="A5" i="6" s="1"/>
  <c r="A4" i="17" s="1"/>
  <c r="A5" i="10" s="1"/>
  <c r="A5" i="5" l="1"/>
  <c r="A5" i="22" s="1"/>
  <c r="A5" i="16"/>
  <c r="A4" i="15"/>
  <c r="A5" i="19"/>
  <c r="A15" i="22"/>
  <c r="B21" i="22" s="1"/>
  <c r="A12" i="22"/>
  <c r="A9" i="22"/>
  <c r="A15" i="5"/>
  <c r="A12" i="5"/>
  <c r="A9" i="5"/>
  <c r="A14" i="15"/>
  <c r="A11" i="15"/>
  <c r="A8" i="15"/>
  <c r="A15" i="16"/>
  <c r="A12" i="16"/>
  <c r="A9" i="16"/>
  <c r="A15" i="10"/>
  <c r="A15" i="19" s="1"/>
  <c r="A12" i="10"/>
  <c r="A12" i="19" s="1"/>
  <c r="A9" i="10"/>
  <c r="A14" i="17"/>
  <c r="A11" i="17"/>
  <c r="A8" i="17"/>
  <c r="A15"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<sst xmlns="http://schemas.openxmlformats.org/spreadsheetml/2006/main" count="1375" uniqueCount="617">
  <si>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</si>
  <si>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</si>
  <si>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</si>
  <si>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</si>
  <si>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</si>
  <si>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</si>
  <si>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</si>
  <si>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</si>
  <si>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</si>
  <si>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</si>
  <si>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</si>
  <si>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</si>
  <si>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</si>
  <si>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</si>
  <si>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</si>
  <si>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</si>
  <si>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</si>
  <si>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</si>
  <si>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</si>
  <si>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</si>
  <si>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</si>
  <si>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</si>
  <si>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</si>
  <si>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</si>
  <si>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</si>
  <si>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</si>
  <si>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</si>
  <si>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</si>
  <si>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</si>
  <si>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</si>
  <si>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</si>
  <si>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</si>
  <si>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</si>
  <si>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</si>
  <si>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</si>
  <si>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</si>
  <si>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</si>
  <si>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</si>
  <si>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</si>
  <si>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</si>
  <si>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</si>
  <si>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</si>
  <si>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</si>
  <si>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</si>
  <si>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</si>
  <si>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</si>
  <si>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</si>
  <si>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</si>
  <si>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</si>
  <si>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</si>
  <si>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</si>
  <si>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</si>
  <si>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</si>
  <si>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</si>
  <si>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</si>
  <si>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</si>
  <si>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</si>
  <si>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</si>
  <si>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</si>
  <si>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</si>
  <si>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</si>
  <si>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</si>
  <si>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</si>
  <si>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</si>
  <si>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</si>
  <si>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</si>
  <si>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</si>
  <si>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</si>
  <si>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</si>
  <si>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</si>
  <si>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</si>
  <si>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</si>
  <si>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</si>
  <si>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</si>
  <si>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</si>
  <si>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</si>
  <si>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</si>
  <si>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</si>
  <si>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</si>
  <si>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</si>
  <si>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</si>
  <si>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</si>
  <si>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</si>
  <si>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</si>
  <si>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</si>
  <si>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</si>
  <si>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</si>
  <si>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</si>
  <si>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</si>
  <si>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</si>
  <si>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</si>
  <si>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</si>
  <si>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</si>
  <si>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</si>
  <si>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</si>
  <si>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</si>
  <si>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</si>
  <si>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</si>
  <si>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</si>
  <si>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</si>
  <si>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</si>
  <si>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</si>
  <si>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</si>
  <si>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</si>
  <si>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</si>
  <si>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</si>
  <si>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</si>
  <si>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</si>
  <si>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</si>
  <si>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</si>
  <si>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</si>
  <si>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</si>
  <si>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</si>
  <si>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</si>
  <si>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</si>
  <si>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</si>
  <si>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</si>
  <si>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</si>
  <si>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</si>
  <si>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</si>
  <si>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</si>
  <si>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</si>
  <si>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</si>
  <si>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</si>
  <si>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</si>
  <si>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</si>
  <si>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</si>
  <si>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</si>
  <si>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</si>
  <si>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</si>
  <si>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</si>
  <si>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</si>
  <si>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</si>
  <si>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</si>
  <si>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</si>
  <si>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</si>
  <si>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</si>
  <si>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</si>
  <si>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</si>
  <si>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</si>
  <si>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</si>
  <si>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</si>
  <si>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</si>
  <si>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</si>
  <si>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</si>
  <si>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</si>
  <si>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</si>
  <si>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</si>
  <si>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</si>
  <si>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</si>
  <si>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</si>
  <si>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</si>
  <si>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</si>
  <si>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</si>
  <si>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</si>
  <si>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</si>
  <si>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</si>
  <si>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</si>
  <si>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</si>
  <si>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</si>
  <si>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</si>
  <si>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</si>
  <si>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</si>
  <si>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</si>
  <si>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</si>
  <si>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</si>
  <si>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</si>
  <si>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</si>
  <si>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</si>
  <si>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</si>
  <si>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</si>
  <si>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</si>
  <si>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</si>
  <si>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</si>
  <si>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</si>
  <si>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</si>
  <si>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</si>
  <si>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</si>
  <si>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</si>
  <si>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</si>
  <si>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</si>
  <si>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</si>
  <si>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</si>
  <si>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</si>
  <si>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</si>
  <si>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</si>
  <si>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</si>
  <si>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</si>
  <si>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</si>
  <si>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</si>
  <si>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</si>
  <si>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</si>
  <si>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</si>
  <si>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</si>
  <si>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</si>
  <si>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</si>
  <si>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</si>
  <si>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</si>
  <si>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</si>
  <si>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</si>
  <si>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</si>
  <si>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</si>
  <si>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</si>
  <si>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</si>
  <si>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</si>
  <si>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</si>
  <si>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</si>
  <si>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</si>
  <si>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</si>
  <si>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</si>
  <si>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</si>
  <si>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</si>
  <si>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</si>
  <si>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</si>
  <si>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</si>
  <si>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</si>
  <si>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</si>
  <si>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</si>
  <si>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</si>
  <si>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</si>
  <si>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</si>
  <si>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</si>
  <si>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</si>
  <si>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</si>
  <si>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</si>
  <si>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</si>
  <si>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</si>
  <si>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</si>
  <si>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</si>
  <si>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</si>
  <si>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</si>
  <si>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</si>
  <si>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</si>
  <si>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</si>
  <si>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</si>
  <si>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</si>
  <si>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</si>
  <si>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</si>
  <si>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</si>
  <si>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</si>
  <si>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</si>
  <si>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</si>
  <si>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</si>
  <si>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</si>
  <si>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</si>
  <si>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</si>
  <si>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</si>
  <si>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</si>
  <si>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</si>
  <si>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</si>
  <si>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</si>
  <si>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</si>
  <si>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</si>
  <si>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</si>
  <si>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</si>
  <si>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</si>
  <si>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</si>
  <si>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</si>
  <si>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</si>
  <si>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</si>
  <si>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</si>
  <si>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</si>
  <si>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</si>
  <si>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</si>
  <si>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</si>
  <si>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</si>
  <si>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</si>
  <si>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</si>
  <si>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</si>
  <si>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</si>
  <si>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</si>
  <si>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</si>
  <si>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</si>
  <si>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</si>
  <si>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</si>
  <si>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</si>
  <si>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</si>
  <si>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</si>
  <si>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</si>
  <si>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</si>
  <si>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</si>
  <si>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</si>
  <si>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</si>
  <si>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</si>
  <si>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</si>
  <si>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</si>
  <si>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</si>
  <si>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</si>
  <si>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</si>
  <si>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</si>
  <si>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</si>
  <si>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</si>
  <si>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</si>
  <si>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</si>
  <si>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</si>
  <si>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</si>
  <si>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</si>
  <si>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</si>
  <si>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</si>
  <si>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</si>
  <si>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</si>
  <si>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</si>
  <si>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</si>
  <si>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</si>
  <si>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</si>
  <si>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</si>
  <si>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</si>
  <si>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</si>
  <si>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</si>
  <si>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</si>
  <si>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</si>
  <si>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</si>
  <si>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</si>
  <si>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</si>
  <si>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</si>
  <si>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</si>
  <si>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</si>
  <si>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</si>
  <si>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</si>
  <si>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</si>
  <si>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</si>
  <si>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</si>
  <si>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</si>
  <si>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</si>
  <si>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</si>
  <si>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</si>
  <si>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</si>
  <si>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</si>
  <si>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</si>
  <si>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</si>
  <si>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</si>
  <si>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</si>
  <si>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</si>
  <si>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</si>
  <si>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</si>
  <si>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</si>
  <si>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</si>
  <si>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</si>
  <si>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</si>
  <si>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</si>
  <si>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</si>
  <si>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</si>
  <si>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</si>
  <si>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</si>
  <si>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</si>
  <si>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</si>
  <si>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</si>
  <si>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</si>
  <si>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</si>
  <si>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</si>
  <si>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</si>
  <si>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</si>
  <si>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</si>
  <si>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</si>
  <si>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</si>
  <si>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</si>
  <si>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</si>
  <si>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</si>
  <si>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</si>
  <si>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</si>
  <si>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</si>
  <si>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</si>
  <si>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</si>
  <si>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</si>
  <si>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</si>
  <si>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</si>
  <si>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</si>
  <si>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</si>
  <si>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</si>
  <si>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</si>
  <si>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</si>
  <si>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</si>
  <si>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</si>
  <si>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</si>
  <si>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</si>
  <si>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</si>
  <si>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</si>
  <si>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</si>
  <si>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</si>
  <si>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</si>
  <si>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</si>
  <si>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</si>
  <si>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</si>
  <si>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</si>
  <si>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</si>
  <si>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</si>
  <si>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</si>
  <si>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</si>
  <si>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</si>
  <si>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</si>
  <si>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</si>
  <si>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</si>
  <si>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</si>
  <si>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</si>
  <si>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</si>
  <si>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</si>
  <si>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</si>
  <si>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</si>
  <si>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</si>
  <si>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</si>
  <si>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</si>
  <si>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</si>
  <si>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</si>
  <si>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</si>
  <si>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</si>
  <si>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</si>
  <si>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</si>
  <si>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</si>
  <si>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</si>
  <si>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</si>
  <si>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</si>
  <si>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</si>
  <si>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</si>
  <si>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</si>
  <si>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</si>
  <si>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</si>
  <si>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</si>
  <si>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</si>
  <si>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</si>
  <si>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</si>
  <si>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</si>
  <si>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</si>
  <si>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</si>
  <si>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</si>
  <si>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</si>
  <si>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</si>
  <si>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</si>
  <si>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</si>
  <si>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</si>
  <si>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</si>
  <si>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</si>
  <si>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</si>
  <si>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</si>
  <si>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</si>
  <si>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</si>
  <si>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</si>
  <si>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</si>
  <si>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</si>
  <si>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</si>
  <si>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</si>
  <si>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</si>
  <si>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</si>
  <si>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</si>
  <si>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</si>
  <si>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</si>
  <si>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</si>
  <si>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</si>
  <si>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</si>
  <si>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</si>
  <si>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</si>
  <si>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</si>
  <si>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</si>
  <si>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</si>
  <si>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</si>
  <si>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</si>
  <si>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</si>
  <si>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</si>
  <si>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</si>
  <si>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</si>
  <si>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</si>
  <si>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</si>
  <si>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</si>
  <si>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</si>
  <si>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</si>
  <si>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</si>
  <si>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</si>
  <si>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</si>
  <si>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</si>
  <si>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</si>
  <si>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</si>
  <si>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</si>
  <si>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</si>
  <si>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</si>
  <si>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</si>
  <si>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</si>
  <si>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</si>
  <si>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</si>
  <si>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</si>
  <si>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</si>
  <si>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</si>
  <si>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</si>
  <si>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</si>
  <si>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</si>
  <si>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</si>
  <si>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</si>
  <si>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</si>
  <si>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</si>
  <si>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</si>
  <si>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</si>
  <si>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</si>
  <si>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</si>
  <si>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</si>
  <si>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</si>
  <si>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</si>
  <si>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</si>
  <si>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</si>
  <si>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</si>
  <si>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</si>
  <si>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</si>
  <si>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</si>
  <si>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</si>
  <si>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</si>
  <si>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</si>
  <si>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</si>
  <si>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</si>
  <si>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</si>
  <si>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</si>
  <si>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</si>
  <si>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</si>
  <si>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</si>
  <si>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</si>
  <si>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</si>
  <si>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</si>
  <si>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</si>
  <si>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</si>
  <si>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</si>
  <si>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</si>
  <si>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</si>
  <si>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</si>
  <si>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</si>
  <si>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</si>
  <si>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</si>
  <si>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</si>
  <si>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</si>
  <si>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</si>
  <si>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</si>
  <si>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</si>
  <si>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</si>
  <si>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</si>
  <si>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</si>
  <si>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</si>
  <si>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</si>
  <si>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</si>
  <si>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</si>
  <si>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</si>
  <si>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</si>
  <si>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</si>
  <si>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</si>
  <si>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</si>
  <si>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</si>
  <si>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</si>
  <si>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</si>
  <si>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</si>
  <si>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</si>
  <si>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</si>
  <si>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</si>
  <si>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</si>
  <si>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</si>
  <si>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</si>
  <si>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</si>
  <si>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</si>
  <si>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</si>
  <si>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</si>
  <si>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</si>
  <si>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</si>
  <si>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</si>
  <si>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</si>
  <si>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</si>
  <si>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</si>
  <si>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</si>
  <si>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</si>
  <si>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</si>
  <si>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</si>
  <si>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</si>
  <si>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</si>
  <si>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</si>
  <si>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</si>
  <si>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</si>
  <si>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</si>
  <si>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</si>
  <si>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</si>
  <si>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</si>
  <si>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новое техническое присоединение</t>
  </si>
  <si>
    <t>_</t>
  </si>
  <si>
    <t>Заключен</t>
  </si>
  <si>
    <t>Установка прибора учета</t>
  </si>
  <si>
    <t>.</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</si>
  <si>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</si>
  <si>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</si>
  <si>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</si>
  <si>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</si>
  <si>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</si>
  <si>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</si>
  <si>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</si>
  <si>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</si>
  <si>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</si>
  <si>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</si>
  <si>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</si>
  <si>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</si>
  <si>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</si>
  <si>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</si>
  <si>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</si>
  <si>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</si>
  <si>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</si>
  <si>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</si>
  <si>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</si>
  <si>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1 т.у.</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</si>
  <si>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</si>
  <si>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</si>
  <si>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Установка прибора учета, которыйнеобходимо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</si>
  <si>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№Т5/24/0004-ДТП от 27.03.2024</t>
  </si>
  <si>
    <t>КТП 1х1000 кВА, 2х630 кВА, 3х400 кВА, 1х250 кВА</t>
  </si>
  <si>
    <t>Тюменская область, ЯНАО, Пуровский район, Известинский лицензионный участок, Метельное месторождение, кадастровый номер присоединяемого объекта 89:05:030604:13121</t>
  </si>
  <si>
    <t>ПС 35 кВ Северный Купол, ячейка 6 кВ №СК-15</t>
  </si>
  <si>
    <t xml:space="preserve">Установка прибора учета, который необходим для обеспечения коммерческого учета электрической энергии (мощности) по уровню напряжения 6 кВ нового технического присоединения. </t>
  </si>
  <si>
    <t>Год раскрытия информации: 2025 год</t>
  </si>
  <si>
    <t>P_NS1800.AS.0004</t>
  </si>
  <si>
    <t>3ф ПУ –  0,059220 млн.руб без НДС/1 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</si>
  <si>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2025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№Т5/24/0004-ДТП от 27.03.2024</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</si>
  <si>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</si>
  <si>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</si>
  <si>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</si>
  <si>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</si>
  <si>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</si>
  <si>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договор ТП</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</si>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</sst>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Border="1" applyAlignment="1">
      <alignment horizontal="center" vertical="center" wrapText="1"/>
    </xf>
    <xf numFmtId="0" fontId="40" fillId="26" borderId="4" xfId="1" applyFont="1" applyFill="1" applyBorder="1" applyAlignment="1">
      <alignment horizontal="center" vertical="center" wrapText="1"/>
    </xf>
    <xf numFmtId="2" fontId="66" fillId="26" borderId="1" xfId="1" applyNumberFormat="1" applyFont="1" applyFill="1" applyBorder="1" applyAlignment="1">
      <alignment horizontal="center" vertic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1" applyFont="1" applyFill="1" applyBorder="1" applyAlignment="1">
      <alignment horizontal="center" vertical="center" wrapText="1"/>
    </xf>
    <xf numFmtId="0" fontId="12" fillId="24" borderId="1" xfId="1" applyFont="1" applyFill="1" applyBorder="1" applyAlignment="1">
      <alignment horizontal="left" vertical="center" wrapText="1"/>
    </xf>
    <xf numFmtId="176" fontId="11" fillId="0" borderId="1" xfId="0" applyNumberFormat="1" applyFont="1" applyFill="1" applyBorder="1" applyAlignment="1">
      <alignment horizontal="center" vertical="center" wrapText="1"/>
    </xf>
    <xf numFmtId="177"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61" fillId="26"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26"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A9" sqref="A9:C9"/>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90" t="s">
        <v>605</v>
      </c>
      <c r="B5" s="290"/>
      <c r="C5" s="290"/>
      <c r="D5" s="59"/>
      <c r="E5" s="59"/>
      <c r="F5" s="59"/>
      <c r="G5" s="59"/>
    </row>
    <row r="6" spans="1:19" s="2" customFormat="1" ht="18.75" x14ac:dyDescent="0.3">
      <c r="A6" s="111"/>
      <c r="E6" s="110"/>
    </row>
    <row r="7" spans="1:19" s="2" customFormat="1" ht="18.75" x14ac:dyDescent="0.2">
      <c r="A7" s="294" t="s">
        <v>9</v>
      </c>
      <c r="B7" s="294"/>
      <c r="C7" s="294"/>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95" t="s">
        <v>504</v>
      </c>
      <c r="B9" s="295"/>
      <c r="C9" s="295"/>
      <c r="D9" s="114"/>
      <c r="E9" s="114"/>
      <c r="F9" s="112"/>
      <c r="G9" s="112"/>
      <c r="H9" s="112"/>
      <c r="I9" s="112"/>
      <c r="J9" s="112"/>
      <c r="K9" s="112"/>
      <c r="L9" s="112"/>
      <c r="M9" s="112"/>
      <c r="N9" s="112"/>
      <c r="O9" s="112"/>
      <c r="P9" s="112"/>
      <c r="Q9" s="112"/>
      <c r="R9" s="112"/>
      <c r="S9" s="112"/>
    </row>
    <row r="10" spans="1:19" s="2" customFormat="1" ht="18.75" x14ac:dyDescent="0.2">
      <c r="A10" s="291" t="s">
        <v>8</v>
      </c>
      <c r="B10" s="291"/>
      <c r="C10" s="291"/>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95" t="s">
        <v>606</v>
      </c>
      <c r="B12" s="295"/>
      <c r="C12" s="295"/>
      <c r="D12" s="114"/>
      <c r="E12" s="114"/>
      <c r="F12" s="112"/>
      <c r="G12" s="112"/>
      <c r="H12" s="112"/>
      <c r="I12" s="112"/>
      <c r="J12" s="112"/>
      <c r="K12" s="112"/>
      <c r="L12" s="112"/>
      <c r="M12" s="112"/>
      <c r="N12" s="112"/>
      <c r="O12" s="112"/>
      <c r="P12" s="112"/>
      <c r="Q12" s="112"/>
      <c r="R12" s="112"/>
      <c r="S12" s="112"/>
    </row>
    <row r="13" spans="1:19" s="2" customFormat="1" ht="18.75" x14ac:dyDescent="0.2">
      <c r="A13" s="291" t="s">
        <v>7</v>
      </c>
      <c r="B13" s="291"/>
      <c r="C13" s="291"/>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96" t="s">
        <v>615</v>
      </c>
      <c r="B15" s="296"/>
      <c r="C15" s="296"/>
      <c r="D15" s="114"/>
      <c r="E15" s="114"/>
      <c r="F15" s="114"/>
      <c r="G15" s="114"/>
      <c r="H15" s="114"/>
      <c r="I15" s="114"/>
      <c r="J15" s="114"/>
      <c r="K15" s="114"/>
      <c r="L15" s="114"/>
      <c r="M15" s="114"/>
      <c r="N15" s="114"/>
      <c r="O15" s="114"/>
      <c r="P15" s="114"/>
      <c r="Q15" s="114"/>
      <c r="R15" s="114"/>
      <c r="S15" s="114"/>
    </row>
    <row r="16" spans="1:19" s="117" customFormat="1" ht="15" customHeight="1" x14ac:dyDescent="0.2">
      <c r="A16" s="291" t="s">
        <v>6</v>
      </c>
      <c r="B16" s="291"/>
      <c r="C16" s="291"/>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92" t="s">
        <v>477</v>
      </c>
      <c r="B18" s="293"/>
      <c r="C18" s="293"/>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122" t="s">
        <v>597</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122" t="s">
        <v>598</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7"/>
      <c r="B24" s="288"/>
      <c r="C24" s="289"/>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497</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7" t="s">
        <v>578</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7" t="s">
        <v>577</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7"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7"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7"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7"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7"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7" t="s">
        <v>528</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7"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7"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7"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7"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7" t="s">
        <v>495</v>
      </c>
      <c r="D38" s="126"/>
      <c r="E38" s="126"/>
      <c r="F38" s="126"/>
      <c r="G38" s="126"/>
      <c r="H38" s="126"/>
      <c r="I38" s="126"/>
      <c r="J38" s="126"/>
      <c r="K38" s="126"/>
      <c r="L38" s="126"/>
      <c r="M38" s="126"/>
      <c r="N38" s="126"/>
      <c r="O38" s="126"/>
      <c r="P38" s="126"/>
      <c r="Q38" s="126"/>
      <c r="R38" s="126"/>
      <c r="S38" s="126"/>
    </row>
    <row r="39" spans="1:19" ht="23.25" customHeight="1" x14ac:dyDescent="0.25">
      <c r="A39" s="287"/>
      <c r="B39" s="288"/>
      <c r="C39" s="289"/>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285" t="s">
        <v>614</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29"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29"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29"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29"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29"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29" t="s">
        <v>496</v>
      </c>
      <c r="D46" s="126"/>
      <c r="E46" s="126"/>
      <c r="F46" s="126"/>
      <c r="G46" s="126"/>
      <c r="H46" s="126"/>
      <c r="I46" s="126"/>
      <c r="J46" s="126"/>
      <c r="K46" s="126"/>
      <c r="L46" s="126"/>
      <c r="M46" s="126"/>
      <c r="N46" s="126"/>
      <c r="O46" s="126"/>
      <c r="P46" s="126"/>
      <c r="Q46" s="126"/>
      <c r="R46" s="126"/>
      <c r="S46" s="126"/>
    </row>
    <row r="47" spans="1:19" ht="18.75" customHeight="1" x14ac:dyDescent="0.25">
      <c r="A47" s="287"/>
      <c r="B47" s="288"/>
      <c r="C47" s="289"/>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559</v>
      </c>
      <c r="C48" s="281">
        <v>0.10421969448699143</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558</v>
      </c>
      <c r="C49" s="282">
        <v>8.7420904273098551E-2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8" zoomScale="70" zoomScaleNormal="55" zoomScaleSheetLayoutView="70" workbookViewId="0">
      <selection activeCell="F27" sqref="F27"/>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2" customFormat="1" ht="15.75" x14ac:dyDescent="0.2">
      <c r="A5" s="111"/>
    </row>
    <row r="6" spans="1:28" s="2" customFormat="1" ht="18.75" x14ac:dyDescent="0.2">
      <c r="A6" s="294" t="s">
        <v>9</v>
      </c>
      <c r="B6" s="294"/>
      <c r="C6" s="294"/>
      <c r="D6" s="294"/>
      <c r="E6" s="294"/>
      <c r="F6" s="294"/>
      <c r="G6" s="294"/>
      <c r="H6" s="294"/>
      <c r="I6" s="294"/>
      <c r="J6" s="294"/>
      <c r="K6" s="294"/>
      <c r="L6" s="294"/>
      <c r="M6" s="294"/>
      <c r="N6" s="294"/>
      <c r="O6" s="294"/>
      <c r="P6" s="294"/>
      <c r="Q6" s="294"/>
      <c r="R6" s="294"/>
      <c r="S6" s="294"/>
      <c r="T6" s="112"/>
      <c r="U6" s="112"/>
      <c r="V6" s="112"/>
      <c r="W6" s="112"/>
      <c r="X6" s="112"/>
      <c r="Y6" s="112"/>
      <c r="Z6" s="112"/>
      <c r="AA6" s="112"/>
      <c r="AB6" s="112"/>
    </row>
    <row r="7" spans="1:28" s="2" customFormat="1" ht="18.75" x14ac:dyDescent="0.2">
      <c r="A7" s="294"/>
      <c r="B7" s="294"/>
      <c r="C7" s="294"/>
      <c r="D7" s="294"/>
      <c r="E7" s="294"/>
      <c r="F7" s="294"/>
      <c r="G7" s="294"/>
      <c r="H7" s="294"/>
      <c r="I7" s="294"/>
      <c r="J7" s="294"/>
      <c r="K7" s="294"/>
      <c r="L7" s="294"/>
      <c r="M7" s="294"/>
      <c r="N7" s="294"/>
      <c r="O7" s="294"/>
      <c r="P7" s="294"/>
      <c r="Q7" s="294"/>
      <c r="R7" s="294"/>
      <c r="S7" s="294"/>
      <c r="T7" s="112"/>
      <c r="U7" s="112"/>
      <c r="V7" s="112"/>
      <c r="W7" s="112"/>
      <c r="X7" s="112"/>
      <c r="Y7" s="112"/>
      <c r="Z7" s="112"/>
      <c r="AA7" s="112"/>
      <c r="AB7" s="112"/>
    </row>
    <row r="8" spans="1:28" s="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12"/>
      <c r="U8" s="112"/>
      <c r="V8" s="112"/>
      <c r="W8" s="112"/>
      <c r="X8" s="112"/>
      <c r="Y8" s="112"/>
      <c r="Z8" s="112"/>
      <c r="AA8" s="112"/>
      <c r="AB8" s="112"/>
    </row>
    <row r="9" spans="1:28" s="2" customFormat="1" ht="18.75" x14ac:dyDescent="0.2">
      <c r="A9" s="291" t="s">
        <v>8</v>
      </c>
      <c r="B9" s="291"/>
      <c r="C9" s="291"/>
      <c r="D9" s="291"/>
      <c r="E9" s="291"/>
      <c r="F9" s="291"/>
      <c r="G9" s="291"/>
      <c r="H9" s="291"/>
      <c r="I9" s="291"/>
      <c r="J9" s="291"/>
      <c r="K9" s="291"/>
      <c r="L9" s="291"/>
      <c r="M9" s="291"/>
      <c r="N9" s="291"/>
      <c r="O9" s="291"/>
      <c r="P9" s="291"/>
      <c r="Q9" s="291"/>
      <c r="R9" s="291"/>
      <c r="S9" s="291"/>
      <c r="T9" s="112"/>
      <c r="U9" s="112"/>
      <c r="V9" s="112"/>
      <c r="W9" s="112"/>
      <c r="X9" s="112"/>
      <c r="Y9" s="112"/>
      <c r="Z9" s="112"/>
      <c r="AA9" s="112"/>
      <c r="AB9" s="112"/>
    </row>
    <row r="10" spans="1:28" s="2" customFormat="1" ht="18.75" x14ac:dyDescent="0.2">
      <c r="A10" s="294"/>
      <c r="B10" s="294"/>
      <c r="C10" s="294"/>
      <c r="D10" s="294"/>
      <c r="E10" s="294"/>
      <c r="F10" s="294"/>
      <c r="G10" s="294"/>
      <c r="H10" s="294"/>
      <c r="I10" s="294"/>
      <c r="J10" s="294"/>
      <c r="K10" s="294"/>
      <c r="L10" s="294"/>
      <c r="M10" s="294"/>
      <c r="N10" s="294"/>
      <c r="O10" s="294"/>
      <c r="P10" s="294"/>
      <c r="Q10" s="294"/>
      <c r="R10" s="294"/>
      <c r="S10" s="294"/>
      <c r="T10" s="112"/>
      <c r="U10" s="112"/>
      <c r="V10" s="112"/>
      <c r="W10" s="112"/>
      <c r="X10" s="112"/>
      <c r="Y10" s="112"/>
      <c r="Z10" s="112"/>
      <c r="AA10" s="112"/>
      <c r="AB10" s="112"/>
    </row>
    <row r="11" spans="1:28" s="2" customFormat="1" ht="18.75" x14ac:dyDescent="0.2">
      <c r="A11" s="300" t="str">
        <f>'1. паспорт местоположение'!A12:C12</f>
        <v>P_NS1800.AS.0004</v>
      </c>
      <c r="B11" s="300"/>
      <c r="C11" s="300"/>
      <c r="D11" s="300"/>
      <c r="E11" s="300"/>
      <c r="F11" s="300"/>
      <c r="G11" s="300"/>
      <c r="H11" s="300"/>
      <c r="I11" s="300"/>
      <c r="J11" s="300"/>
      <c r="K11" s="300"/>
      <c r="L11" s="300"/>
      <c r="M11" s="300"/>
      <c r="N11" s="300"/>
      <c r="O11" s="300"/>
      <c r="P11" s="300"/>
      <c r="Q11" s="300"/>
      <c r="R11" s="300"/>
      <c r="S11" s="300"/>
      <c r="T11" s="112"/>
      <c r="U11" s="112"/>
      <c r="V11" s="112"/>
      <c r="W11" s="112"/>
      <c r="X11" s="112"/>
      <c r="Y11" s="112"/>
      <c r="Z11" s="112"/>
      <c r="AA11" s="112"/>
      <c r="AB11" s="112"/>
    </row>
    <row r="12" spans="1:28" s="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2"/>
      <c r="U12" s="112"/>
      <c r="V12" s="112"/>
      <c r="W12" s="112"/>
      <c r="X12" s="112"/>
      <c r="Y12" s="112"/>
      <c r="Z12" s="112"/>
      <c r="AA12" s="112"/>
      <c r="AB12" s="112"/>
    </row>
    <row r="13" spans="1:28" s="116"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2"/>
      <c r="U13" s="102"/>
      <c r="V13" s="102"/>
      <c r="W13" s="102"/>
      <c r="X13" s="102"/>
      <c r="Y13" s="102"/>
      <c r="Z13" s="102"/>
      <c r="AA13" s="102"/>
      <c r="AB13" s="102"/>
    </row>
    <row r="14" spans="1:28" s="117" customFormat="1" ht="15.75" x14ac:dyDescent="0.2">
      <c r="A14"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7"/>
      <c r="C14" s="297"/>
      <c r="D14" s="297"/>
      <c r="E14" s="297"/>
      <c r="F14" s="297"/>
      <c r="G14" s="297"/>
      <c r="H14" s="297"/>
      <c r="I14" s="297"/>
      <c r="J14" s="297"/>
      <c r="K14" s="297"/>
      <c r="L14" s="297"/>
      <c r="M14" s="297"/>
      <c r="N14" s="297"/>
      <c r="O14" s="297"/>
      <c r="P14" s="297"/>
      <c r="Q14" s="297"/>
      <c r="R14" s="297"/>
      <c r="S14" s="297"/>
      <c r="T14" s="114"/>
      <c r="U14" s="114"/>
      <c r="V14" s="114"/>
      <c r="W14" s="114"/>
      <c r="X14" s="114"/>
      <c r="Y14" s="114"/>
      <c r="Z14" s="114"/>
      <c r="AA14" s="114"/>
      <c r="AB14" s="114"/>
    </row>
    <row r="15" spans="1:28" s="117"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115"/>
      <c r="U15" s="115"/>
      <c r="V15" s="115"/>
      <c r="W15" s="115"/>
      <c r="X15" s="115"/>
      <c r="Y15" s="115"/>
      <c r="Z15" s="115"/>
      <c r="AA15" s="115"/>
      <c r="AB15" s="115"/>
    </row>
    <row r="16" spans="1:28" s="117"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18"/>
      <c r="U16" s="118"/>
      <c r="V16" s="118"/>
      <c r="W16" s="118"/>
      <c r="X16" s="118"/>
      <c r="Y16" s="118"/>
    </row>
    <row r="17" spans="1:28" s="117" customFormat="1" ht="45.75" customHeight="1" x14ac:dyDescent="0.2">
      <c r="A17" s="292" t="s">
        <v>451</v>
      </c>
      <c r="B17" s="292"/>
      <c r="C17" s="292"/>
      <c r="D17" s="292"/>
      <c r="E17" s="292"/>
      <c r="F17" s="292"/>
      <c r="G17" s="292"/>
      <c r="H17" s="292"/>
      <c r="I17" s="292"/>
      <c r="J17" s="292"/>
      <c r="K17" s="292"/>
      <c r="L17" s="292"/>
      <c r="M17" s="292"/>
      <c r="N17" s="292"/>
      <c r="O17" s="292"/>
      <c r="P17" s="292"/>
      <c r="Q17" s="292"/>
      <c r="R17" s="292"/>
      <c r="S17" s="292"/>
      <c r="T17" s="119"/>
      <c r="U17" s="119"/>
      <c r="V17" s="119"/>
      <c r="W17" s="119"/>
      <c r="X17" s="119"/>
      <c r="Y17" s="119"/>
      <c r="Z17" s="119"/>
      <c r="AA17" s="119"/>
      <c r="AB17" s="119"/>
    </row>
    <row r="18" spans="1:28" s="117"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18"/>
      <c r="U18" s="118"/>
      <c r="V18" s="118"/>
      <c r="W18" s="118"/>
      <c r="X18" s="118"/>
      <c r="Y18" s="118"/>
    </row>
    <row r="19" spans="1:28" s="117" customFormat="1" ht="54" customHeight="1" x14ac:dyDescent="0.2">
      <c r="A19" s="302" t="s">
        <v>5</v>
      </c>
      <c r="B19" s="302" t="s">
        <v>100</v>
      </c>
      <c r="C19" s="303" t="s">
        <v>354</v>
      </c>
      <c r="D19" s="302" t="s">
        <v>353</v>
      </c>
      <c r="E19" s="302" t="s">
        <v>99</v>
      </c>
      <c r="F19" s="302" t="s">
        <v>98</v>
      </c>
      <c r="G19" s="302" t="s">
        <v>349</v>
      </c>
      <c r="H19" s="302" t="s">
        <v>97</v>
      </c>
      <c r="I19" s="305" t="s">
        <v>96</v>
      </c>
      <c r="J19" s="302" t="s">
        <v>95</v>
      </c>
      <c r="K19" s="302" t="s">
        <v>94</v>
      </c>
      <c r="L19" s="302" t="s">
        <v>93</v>
      </c>
      <c r="M19" s="302" t="s">
        <v>92</v>
      </c>
      <c r="N19" s="302" t="s">
        <v>91</v>
      </c>
      <c r="O19" s="302" t="s">
        <v>90</v>
      </c>
      <c r="P19" s="302" t="s">
        <v>89</v>
      </c>
      <c r="Q19" s="302" t="s">
        <v>352</v>
      </c>
      <c r="R19" s="302"/>
      <c r="S19" s="306" t="s">
        <v>445</v>
      </c>
      <c r="T19" s="118"/>
      <c r="U19" s="118"/>
      <c r="V19" s="118"/>
      <c r="W19" s="118"/>
      <c r="X19" s="118"/>
      <c r="Y19" s="118"/>
    </row>
    <row r="20" spans="1:28" s="117" customFormat="1" ht="180.75" customHeight="1" x14ac:dyDescent="0.2">
      <c r="A20" s="302"/>
      <c r="B20" s="302"/>
      <c r="C20" s="304"/>
      <c r="D20" s="302"/>
      <c r="E20" s="302"/>
      <c r="F20" s="302"/>
      <c r="G20" s="302"/>
      <c r="H20" s="302"/>
      <c r="I20" s="305"/>
      <c r="J20" s="302"/>
      <c r="K20" s="302"/>
      <c r="L20" s="302"/>
      <c r="M20" s="302"/>
      <c r="N20" s="302"/>
      <c r="O20" s="302"/>
      <c r="P20" s="302"/>
      <c r="Q20" s="142" t="s">
        <v>350</v>
      </c>
      <c r="R20" s="7" t="s">
        <v>351</v>
      </c>
      <c r="S20" s="306"/>
      <c r="T20" s="102"/>
      <c r="U20" s="102"/>
      <c r="V20" s="102"/>
      <c r="W20" s="102"/>
      <c r="X20" s="102"/>
      <c r="Y20" s="102"/>
      <c r="Z20" s="124"/>
      <c r="AA20" s="124"/>
      <c r="AB20" s="124"/>
    </row>
    <row r="21" spans="1:28" s="117" customFormat="1" ht="18.75" x14ac:dyDescent="0.2">
      <c r="A21" s="142">
        <v>1</v>
      </c>
      <c r="B21" s="183">
        <v>2</v>
      </c>
      <c r="C21" s="142">
        <v>3</v>
      </c>
      <c r="D21" s="183">
        <v>4</v>
      </c>
      <c r="E21" s="142">
        <v>5</v>
      </c>
      <c r="F21" s="183">
        <v>6</v>
      </c>
      <c r="G21" s="142">
        <v>7</v>
      </c>
      <c r="H21" s="183">
        <v>8</v>
      </c>
      <c r="I21" s="142">
        <v>9</v>
      </c>
      <c r="J21" s="183">
        <v>10</v>
      </c>
      <c r="K21" s="142">
        <v>11</v>
      </c>
      <c r="L21" s="183">
        <v>12</v>
      </c>
      <c r="M21" s="142">
        <v>13</v>
      </c>
      <c r="N21" s="183">
        <v>14</v>
      </c>
      <c r="O21" s="142">
        <v>15</v>
      </c>
      <c r="P21" s="183">
        <v>16</v>
      </c>
      <c r="Q21" s="142">
        <v>17</v>
      </c>
      <c r="R21" s="183">
        <v>18</v>
      </c>
      <c r="S21" s="142">
        <v>19</v>
      </c>
      <c r="T21" s="102"/>
      <c r="U21" s="102"/>
      <c r="V21" s="102"/>
      <c r="W21" s="102"/>
      <c r="X21" s="102"/>
      <c r="Y21" s="102"/>
      <c r="Z21" s="124"/>
      <c r="AA21" s="124"/>
      <c r="AB21" s="124"/>
    </row>
    <row r="22" spans="1:28" s="117" customFormat="1" ht="78.75" x14ac:dyDescent="0.2">
      <c r="A22" s="142">
        <v>1</v>
      </c>
      <c r="B22" s="183" t="s">
        <v>600</v>
      </c>
      <c r="C22" s="183" t="s">
        <v>573</v>
      </c>
      <c r="D22" s="183" t="s">
        <v>574</v>
      </c>
      <c r="E22" s="183" t="s">
        <v>602</v>
      </c>
      <c r="F22" s="183" t="s">
        <v>601</v>
      </c>
      <c r="G22" s="183" t="s">
        <v>603</v>
      </c>
      <c r="H22" s="183">
        <v>2</v>
      </c>
      <c r="I22" s="279">
        <v>0</v>
      </c>
      <c r="J22" s="183">
        <v>2</v>
      </c>
      <c r="K22" s="183">
        <v>6</v>
      </c>
      <c r="L22" s="183">
        <v>3</v>
      </c>
      <c r="M22" s="183">
        <v>2</v>
      </c>
      <c r="N22" s="183">
        <v>7</v>
      </c>
      <c r="O22" s="183">
        <v>0</v>
      </c>
      <c r="P22" s="183">
        <v>0</v>
      </c>
      <c r="Q22" s="121" t="s">
        <v>575</v>
      </c>
      <c r="R22" s="147" t="s">
        <v>565</v>
      </c>
      <c r="S22" s="280">
        <v>5.8890400000000002E-2</v>
      </c>
      <c r="T22" s="102"/>
      <c r="U22" s="102"/>
      <c r="V22" s="102"/>
      <c r="W22" s="102"/>
      <c r="X22" s="102"/>
      <c r="Y22" s="102"/>
      <c r="Z22" s="124"/>
      <c r="AA22" s="124"/>
      <c r="AB22" s="124"/>
    </row>
    <row r="23" spans="1:28" ht="20.25" customHeight="1" x14ac:dyDescent="0.25">
      <c r="A23" s="184"/>
      <c r="B23" s="183" t="s">
        <v>576</v>
      </c>
      <c r="C23" s="183"/>
      <c r="D23" s="183"/>
      <c r="E23" s="184" t="s">
        <v>348</v>
      </c>
      <c r="F23" s="184" t="s">
        <v>348</v>
      </c>
      <c r="G23" s="184" t="s">
        <v>348</v>
      </c>
      <c r="H23" s="184"/>
      <c r="I23" s="184"/>
      <c r="J23" s="184"/>
      <c r="K23" s="184"/>
      <c r="L23" s="184"/>
      <c r="M23" s="184"/>
      <c r="N23" s="184"/>
      <c r="O23" s="184"/>
      <c r="P23" s="184"/>
      <c r="Q23" s="185"/>
      <c r="R23" s="186"/>
      <c r="S23" s="186"/>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55" zoomScaleNormal="60" zoomScaleSheetLayoutView="55"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26.710937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2" customFormat="1" x14ac:dyDescent="0.2">
      <c r="A7" s="111"/>
    </row>
    <row r="8" spans="1:20" s="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2" customFormat="1" ht="18.75" customHeight="1" x14ac:dyDescent="0.2">
      <c r="A13" s="300" t="str">
        <f>'1. паспорт местоположение'!A12:C12</f>
        <v>P_NS1800.AS.0004</v>
      </c>
      <c r="B13" s="300"/>
      <c r="C13" s="300"/>
      <c r="D13" s="300"/>
      <c r="E13" s="300"/>
      <c r="F13" s="300"/>
      <c r="G13" s="300"/>
      <c r="H13" s="300"/>
      <c r="I13" s="300"/>
      <c r="J13" s="300"/>
      <c r="K13" s="300"/>
      <c r="L13" s="300"/>
      <c r="M13" s="300"/>
      <c r="N13" s="300"/>
      <c r="O13" s="300"/>
      <c r="P13" s="300"/>
      <c r="Q13" s="300"/>
      <c r="R13" s="300"/>
      <c r="S13" s="300"/>
      <c r="T13" s="300"/>
    </row>
    <row r="14" spans="1:20" s="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116"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17" customFormat="1" ht="30" customHeight="1" x14ac:dyDescent="0.2">
      <c r="A16"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6" s="296"/>
      <c r="C16" s="296"/>
      <c r="D16" s="296"/>
      <c r="E16" s="296"/>
      <c r="F16" s="296"/>
      <c r="G16" s="296"/>
      <c r="H16" s="296"/>
      <c r="I16" s="296"/>
      <c r="J16" s="296"/>
      <c r="K16" s="296"/>
      <c r="L16" s="296"/>
      <c r="M16" s="296"/>
      <c r="N16" s="296"/>
      <c r="O16" s="296"/>
      <c r="P16" s="296"/>
      <c r="Q16" s="296"/>
      <c r="R16" s="296"/>
      <c r="S16" s="296"/>
      <c r="T16" s="296"/>
    </row>
    <row r="17" spans="1:20" s="117"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117"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117" customFormat="1" ht="15" customHeight="1" x14ac:dyDescent="0.2">
      <c r="A19" s="293" t="s">
        <v>456</v>
      </c>
      <c r="B19" s="293"/>
      <c r="C19" s="293"/>
      <c r="D19" s="293"/>
      <c r="E19" s="293"/>
      <c r="F19" s="293"/>
      <c r="G19" s="293"/>
      <c r="H19" s="293"/>
      <c r="I19" s="293"/>
      <c r="J19" s="293"/>
      <c r="K19" s="293"/>
      <c r="L19" s="293"/>
      <c r="M19" s="293"/>
      <c r="N19" s="293"/>
      <c r="O19" s="293"/>
      <c r="P19" s="293"/>
      <c r="Q19" s="293"/>
      <c r="R19" s="293"/>
      <c r="S19" s="293"/>
      <c r="T19" s="293"/>
    </row>
    <row r="20" spans="1:20" s="1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218</v>
      </c>
      <c r="C21" s="315"/>
      <c r="D21" s="318" t="s">
        <v>122</v>
      </c>
      <c r="E21" s="314" t="s">
        <v>485</v>
      </c>
      <c r="F21" s="315"/>
      <c r="G21" s="314" t="s">
        <v>263</v>
      </c>
      <c r="H21" s="315"/>
      <c r="I21" s="314" t="s">
        <v>121</v>
      </c>
      <c r="J21" s="315"/>
      <c r="K21" s="318" t="s">
        <v>120</v>
      </c>
      <c r="L21" s="314" t="s">
        <v>119</v>
      </c>
      <c r="M21" s="315"/>
      <c r="N21" s="314" t="s">
        <v>481</v>
      </c>
      <c r="O21" s="315"/>
      <c r="P21" s="318" t="s">
        <v>118</v>
      </c>
      <c r="Q21" s="307" t="s">
        <v>117</v>
      </c>
      <c r="R21" s="308"/>
      <c r="S21" s="307" t="s">
        <v>116</v>
      </c>
      <c r="T21" s="309"/>
    </row>
    <row r="22" spans="1:20" ht="204.75" customHeight="1" x14ac:dyDescent="0.25">
      <c r="A22" s="312"/>
      <c r="B22" s="316"/>
      <c r="C22" s="317"/>
      <c r="D22" s="321"/>
      <c r="E22" s="316"/>
      <c r="F22" s="317"/>
      <c r="G22" s="316"/>
      <c r="H22" s="317"/>
      <c r="I22" s="316"/>
      <c r="J22" s="317"/>
      <c r="K22" s="319"/>
      <c r="L22" s="316"/>
      <c r="M22" s="317"/>
      <c r="N22" s="316"/>
      <c r="O22" s="317"/>
      <c r="P22" s="319"/>
      <c r="Q22" s="58" t="s">
        <v>115</v>
      </c>
      <c r="R22" s="58" t="s">
        <v>455</v>
      </c>
      <c r="S22" s="58" t="s">
        <v>114</v>
      </c>
      <c r="T22" s="58" t="s">
        <v>113</v>
      </c>
    </row>
    <row r="23" spans="1:20" ht="51.75" customHeight="1" x14ac:dyDescent="0.25">
      <c r="A23" s="313"/>
      <c r="B23" s="58" t="s">
        <v>111</v>
      </c>
      <c r="C23" s="58" t="s">
        <v>112</v>
      </c>
      <c r="D23" s="319"/>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110</v>
      </c>
      <c r="C36" s="179"/>
      <c r="D36" s="179"/>
      <c r="E36" s="179"/>
      <c r="F36" s="179"/>
      <c r="G36" s="179"/>
      <c r="H36" s="179"/>
      <c r="I36" s="179"/>
      <c r="J36" s="179"/>
      <c r="K36" s="179"/>
      <c r="L36" s="179"/>
      <c r="M36" s="179"/>
      <c r="N36" s="179"/>
      <c r="O36" s="179"/>
      <c r="P36" s="179"/>
      <c r="Q36" s="179"/>
      <c r="R36" s="179"/>
    </row>
    <row r="37" spans="1:113" x14ac:dyDescent="0.25">
      <c r="B37" s="320" t="s">
        <v>489</v>
      </c>
      <c r="C37" s="320"/>
      <c r="D37" s="320"/>
      <c r="E37" s="320"/>
      <c r="F37" s="320"/>
      <c r="G37" s="320"/>
      <c r="H37" s="320"/>
      <c r="I37" s="320"/>
      <c r="J37" s="320"/>
      <c r="K37" s="320"/>
      <c r="L37" s="320"/>
      <c r="M37" s="320"/>
      <c r="N37" s="320"/>
      <c r="O37" s="320"/>
      <c r="P37" s="320"/>
      <c r="Q37" s="320"/>
      <c r="R37" s="320"/>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454</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109</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108</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107</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106</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105</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104</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103</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102</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101</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0" t="str">
        <f>'1. паспорт местоположение'!A12</f>
        <v>P_NS1800.AS.0004</v>
      </c>
      <c r="F12" s="300"/>
      <c r="G12" s="300"/>
      <c r="H12" s="300"/>
      <c r="I12" s="300"/>
      <c r="J12" s="300"/>
      <c r="K12" s="300"/>
      <c r="L12" s="300"/>
      <c r="M12" s="300"/>
      <c r="N12" s="300"/>
      <c r="O12" s="300"/>
      <c r="P12" s="300"/>
      <c r="Q12" s="300"/>
      <c r="R12" s="300"/>
      <c r="S12" s="300"/>
      <c r="T12" s="300"/>
      <c r="U12" s="300"/>
      <c r="V12" s="300"/>
      <c r="W12" s="300"/>
      <c r="X12" s="300"/>
      <c r="Y12" s="300"/>
    </row>
    <row r="13" spans="1:27" s="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7" t="str">
        <f>'1. паспорт местоположение'!A15</f>
        <v>Установка средства коммерческого учета от ячейки 6 кВ № СК-15 ПС 35 кВ Северный Купол для подключения энергопринимающих устройств АО «НК «Янгпур» (ПУ - 1 шт.)</v>
      </c>
      <c r="D15" s="297"/>
      <c r="E15" s="297"/>
      <c r="F15" s="297"/>
      <c r="G15" s="297"/>
      <c r="H15" s="297"/>
      <c r="I15" s="297"/>
      <c r="J15" s="297"/>
      <c r="K15" s="297"/>
      <c r="L15" s="297"/>
      <c r="M15" s="297"/>
      <c r="N15" s="297"/>
      <c r="O15" s="297"/>
      <c r="P15" s="297"/>
      <c r="Q15" s="297"/>
      <c r="R15" s="297"/>
      <c r="S15" s="297"/>
      <c r="T15" s="297"/>
      <c r="U15" s="297"/>
      <c r="V15" s="297"/>
      <c r="W15" s="297"/>
      <c r="X15" s="297"/>
      <c r="Y15" s="297"/>
      <c r="Z15" s="297"/>
    </row>
    <row r="16" spans="1:27" s="117"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58" customFormat="1" ht="21" customHeight="1" x14ac:dyDescent="0.25"/>
    <row r="21" spans="1:27" ht="15.75" customHeight="1" x14ac:dyDescent="0.25">
      <c r="A21" s="318" t="s">
        <v>5</v>
      </c>
      <c r="B21" s="314" t="s">
        <v>465</v>
      </c>
      <c r="C21" s="315"/>
      <c r="D21" s="314" t="s">
        <v>467</v>
      </c>
      <c r="E21" s="315"/>
      <c r="F21" s="307" t="s">
        <v>94</v>
      </c>
      <c r="G21" s="309"/>
      <c r="H21" s="309"/>
      <c r="I21" s="308"/>
      <c r="J21" s="318" t="s">
        <v>468</v>
      </c>
      <c r="K21" s="314" t="s">
        <v>469</v>
      </c>
      <c r="L21" s="315"/>
      <c r="M21" s="314" t="s">
        <v>470</v>
      </c>
      <c r="N21" s="315"/>
      <c r="O21" s="314" t="s">
        <v>457</v>
      </c>
      <c r="P21" s="315"/>
      <c r="Q21" s="314" t="s">
        <v>127</v>
      </c>
      <c r="R21" s="315"/>
      <c r="S21" s="318" t="s">
        <v>126</v>
      </c>
      <c r="T21" s="318" t="s">
        <v>471</v>
      </c>
      <c r="U21" s="318" t="s">
        <v>466</v>
      </c>
      <c r="V21" s="314" t="s">
        <v>125</v>
      </c>
      <c r="W21" s="315"/>
      <c r="X21" s="307" t="s">
        <v>117</v>
      </c>
      <c r="Y21" s="309"/>
      <c r="Z21" s="307" t="s">
        <v>116</v>
      </c>
      <c r="AA21" s="309"/>
    </row>
    <row r="22" spans="1:27" ht="216" customHeight="1" x14ac:dyDescent="0.25">
      <c r="A22" s="321"/>
      <c r="B22" s="316"/>
      <c r="C22" s="317"/>
      <c r="D22" s="316"/>
      <c r="E22" s="317"/>
      <c r="F22" s="307" t="s">
        <v>124</v>
      </c>
      <c r="G22" s="308"/>
      <c r="H22" s="307" t="s">
        <v>123</v>
      </c>
      <c r="I22" s="308"/>
      <c r="J22" s="319"/>
      <c r="K22" s="316"/>
      <c r="L22" s="317"/>
      <c r="M22" s="316"/>
      <c r="N22" s="317"/>
      <c r="O22" s="316"/>
      <c r="P22" s="317"/>
      <c r="Q22" s="316"/>
      <c r="R22" s="317"/>
      <c r="S22" s="319"/>
      <c r="T22" s="319"/>
      <c r="U22" s="319"/>
      <c r="V22" s="316"/>
      <c r="W22" s="317"/>
      <c r="X22" s="58" t="s">
        <v>115</v>
      </c>
      <c r="Y22" s="58" t="s">
        <v>455</v>
      </c>
      <c r="Z22" s="58" t="s">
        <v>114</v>
      </c>
      <c r="AA22" s="58" t="s">
        <v>113</v>
      </c>
    </row>
    <row r="23" spans="1:27" ht="60" customHeight="1" x14ac:dyDescent="0.25">
      <c r="A23" s="319"/>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85" zoomScaleSheetLayoutView="70" workbookViewId="0">
      <selection activeCell="C26" sqref="C26"/>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90" t="str">
        <f>'3.2 паспорт Техсостояние ЛЭП'!A5:AA5</f>
        <v>Год раскрытия информации: 2025 год</v>
      </c>
      <c r="B5" s="290"/>
      <c r="C5" s="29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94" t="s">
        <v>9</v>
      </c>
      <c r="B7" s="294"/>
      <c r="C7" s="294"/>
      <c r="D7" s="112"/>
      <c r="E7" s="112"/>
      <c r="F7" s="112"/>
      <c r="G7" s="112"/>
      <c r="H7" s="112"/>
      <c r="I7" s="112"/>
      <c r="J7" s="112"/>
      <c r="K7" s="112"/>
      <c r="L7" s="112"/>
      <c r="M7" s="112"/>
      <c r="N7" s="112"/>
      <c r="O7" s="112"/>
      <c r="P7" s="112"/>
      <c r="Q7" s="112"/>
      <c r="R7" s="112"/>
      <c r="S7" s="112"/>
      <c r="T7" s="112"/>
      <c r="U7" s="112"/>
    </row>
    <row r="8" spans="1:29" s="2" customFormat="1" ht="18.75" x14ac:dyDescent="0.2">
      <c r="A8" s="294"/>
      <c r="B8" s="294"/>
      <c r="C8" s="294"/>
      <c r="D8" s="113"/>
      <c r="E8" s="113"/>
      <c r="F8" s="113"/>
      <c r="G8" s="113"/>
      <c r="H8" s="112"/>
      <c r="I8" s="112"/>
      <c r="J8" s="112"/>
      <c r="K8" s="112"/>
      <c r="L8" s="112"/>
      <c r="M8" s="112"/>
      <c r="N8" s="112"/>
      <c r="O8" s="112"/>
      <c r="P8" s="112"/>
      <c r="Q8" s="112"/>
      <c r="R8" s="112"/>
      <c r="S8" s="112"/>
      <c r="T8" s="112"/>
      <c r="U8" s="112"/>
    </row>
    <row r="9" spans="1:29" s="2" customFormat="1" ht="18.75" x14ac:dyDescent="0.2">
      <c r="A9" s="297" t="str">
        <f>'1. паспорт местоположение'!A9:C9</f>
        <v>АО "Россети Тюмень"</v>
      </c>
      <c r="B9" s="297"/>
      <c r="C9" s="297"/>
      <c r="D9" s="114"/>
      <c r="E9" s="114"/>
      <c r="F9" s="114"/>
      <c r="G9" s="114"/>
      <c r="H9" s="112"/>
      <c r="I9" s="112"/>
      <c r="J9" s="112"/>
      <c r="K9" s="112"/>
      <c r="L9" s="112"/>
      <c r="M9" s="112"/>
      <c r="N9" s="112"/>
      <c r="O9" s="112"/>
      <c r="P9" s="112"/>
      <c r="Q9" s="112"/>
      <c r="R9" s="112"/>
      <c r="S9" s="112"/>
      <c r="T9" s="112"/>
      <c r="U9" s="112"/>
    </row>
    <row r="10" spans="1:29" s="2" customFormat="1" ht="18.75" x14ac:dyDescent="0.2">
      <c r="A10" s="291" t="s">
        <v>8</v>
      </c>
      <c r="B10" s="291"/>
      <c r="C10" s="291"/>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94"/>
      <c r="B11" s="294"/>
      <c r="C11" s="294"/>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0" t="str">
        <f>'1. паспорт местоположение'!A12:C12</f>
        <v>P_NS1800.AS.0004</v>
      </c>
      <c r="B12" s="300"/>
      <c r="C12" s="300"/>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91" t="s">
        <v>7</v>
      </c>
      <c r="B13" s="291"/>
      <c r="C13" s="291"/>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01"/>
      <c r="B14" s="301"/>
      <c r="C14" s="301"/>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296"/>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91" t="s">
        <v>6</v>
      </c>
      <c r="B16" s="291"/>
      <c r="C16" s="291"/>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8"/>
      <c r="B17" s="298"/>
      <c r="C17" s="298"/>
      <c r="D17" s="118"/>
      <c r="E17" s="118"/>
      <c r="F17" s="118"/>
      <c r="G17" s="118"/>
      <c r="H17" s="118"/>
      <c r="I17" s="118"/>
      <c r="J17" s="118"/>
      <c r="K17" s="118"/>
      <c r="L17" s="118"/>
      <c r="M17" s="118"/>
      <c r="N17" s="118"/>
      <c r="O17" s="118"/>
      <c r="P17" s="118"/>
      <c r="Q17" s="118"/>
      <c r="R17" s="118"/>
    </row>
    <row r="18" spans="1:21" s="117" customFormat="1" ht="27.75" customHeight="1" x14ac:dyDescent="0.2">
      <c r="A18" s="292" t="s">
        <v>450</v>
      </c>
      <c r="B18" s="292"/>
      <c r="C18" s="292"/>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31.5" x14ac:dyDescent="0.2">
      <c r="A22" s="4" t="s">
        <v>65</v>
      </c>
      <c r="B22" s="5" t="s">
        <v>463</v>
      </c>
      <c r="C22" s="278" t="s">
        <v>598</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6" t="s">
        <v>604</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6" t="s">
        <v>599</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6" t="s">
        <v>484</v>
      </c>
      <c r="C25" s="284" t="s">
        <v>607</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83" t="s">
        <v>616</v>
      </c>
      <c r="D26" s="237"/>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6" t="s">
        <v>608</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7">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7" t="s">
        <v>560</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70" zoomScaleSheetLayoutView="70" workbookViewId="0">
      <selection activeCell="A7" sqref="A7:Z7"/>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9" t="s">
        <v>69</v>
      </c>
    </row>
    <row r="2" spans="1:28" ht="18.75" x14ac:dyDescent="0.3">
      <c r="Z2" s="110" t="s">
        <v>10</v>
      </c>
    </row>
    <row r="3" spans="1:28" ht="18.75" x14ac:dyDescent="0.3">
      <c r="Z3" s="110" t="s">
        <v>68</v>
      </c>
    </row>
    <row r="4" spans="1:28" ht="18.75" customHeight="1" x14ac:dyDescent="0.25">
      <c r="A4" s="290" t="str">
        <f>'3.3 паспорт описание'!A5:C5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2"/>
      <c r="AB6" s="11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2"/>
      <c r="AB7" s="11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4"/>
      <c r="AB8" s="11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5"/>
      <c r="AB9" s="11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2"/>
      <c r="AB10" s="112"/>
    </row>
    <row r="11" spans="1:28" ht="15.75" x14ac:dyDescent="0.25">
      <c r="A11" s="297" t="str">
        <f>'1. паспорт местоположение'!A12:C12</f>
        <v>P_NS1800.AS.0004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4"/>
      <c r="AB11" s="11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5"/>
      <c r="AB12" s="11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
      <c r="AB13" s="1"/>
    </row>
    <row r="14" spans="1:28" ht="15.75" x14ac:dyDescent="0.25">
      <c r="A14"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4"/>
      <c r="AB14" s="11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5"/>
      <c r="AB15" s="11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61"/>
      <c r="AB16" s="6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61"/>
      <c r="AB17" s="6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61"/>
      <c r="AB18" s="6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61"/>
      <c r="AB19" s="6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61"/>
      <c r="AB20" s="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61"/>
      <c r="AB21" s="61"/>
    </row>
    <row r="22" spans="1:28" x14ac:dyDescent="0.25">
      <c r="A22" s="323" t="s">
        <v>482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62"/>
      <c r="AB22" s="62"/>
    </row>
    <row r="23" spans="1:28" ht="32.25" customHeight="1" x14ac:dyDescent="0.25">
      <c r="A23" s="325" t="s">
        <v>346</v>
      </c>
      <c r="B23" s="326"/>
      <c r="C23" s="326"/>
      <c r="D23" s="326"/>
      <c r="E23" s="326"/>
      <c r="F23" s="326"/>
      <c r="G23" s="326"/>
      <c r="H23" s="326"/>
      <c r="I23" s="326"/>
      <c r="J23" s="326"/>
      <c r="K23" s="326"/>
      <c r="L23" s="327"/>
      <c r="M23" s="324" t="s">
        <v>347</v>
      </c>
      <c r="N23" s="324"/>
      <c r="O23" s="324"/>
      <c r="P23" s="324"/>
      <c r="Q23" s="324"/>
      <c r="R23" s="324"/>
      <c r="S23" s="324"/>
      <c r="T23" s="324"/>
      <c r="U23" s="324"/>
      <c r="V23" s="324"/>
      <c r="W23" s="324"/>
      <c r="X23" s="324"/>
      <c r="Y23" s="324"/>
      <c r="Z23" s="324"/>
    </row>
    <row r="24" spans="1:28" ht="151.5" customHeight="1" x14ac:dyDescent="0.25">
      <c r="A24" s="149" t="s">
        <v>223</v>
      </c>
      <c r="B24" s="150" t="s">
        <v>252</v>
      </c>
      <c r="C24" s="149" t="s">
        <v>340</v>
      </c>
      <c r="D24" s="149" t="s">
        <v>224</v>
      </c>
      <c r="E24" s="149" t="s">
        <v>341</v>
      </c>
      <c r="F24" s="149" t="s">
        <v>343</v>
      </c>
      <c r="G24" s="149" t="s">
        <v>342</v>
      </c>
      <c r="H24" s="149" t="s">
        <v>225</v>
      </c>
      <c r="I24" s="149" t="s">
        <v>344</v>
      </c>
      <c r="J24" s="149" t="s">
        <v>257</v>
      </c>
      <c r="K24" s="150" t="s">
        <v>251</v>
      </c>
      <c r="L24" s="150" t="s">
        <v>226</v>
      </c>
      <c r="M24" s="151" t="s">
        <v>271</v>
      </c>
      <c r="N24" s="150" t="s">
        <v>491</v>
      </c>
      <c r="O24" s="149" t="s">
        <v>268</v>
      </c>
      <c r="P24" s="149" t="s">
        <v>269</v>
      </c>
      <c r="Q24" s="149" t="s">
        <v>267</v>
      </c>
      <c r="R24" s="149" t="s">
        <v>225</v>
      </c>
      <c r="S24" s="149" t="s">
        <v>266</v>
      </c>
      <c r="T24" s="149" t="s">
        <v>265</v>
      </c>
      <c r="U24" s="149" t="s">
        <v>339</v>
      </c>
      <c r="V24" s="149" t="s">
        <v>267</v>
      </c>
      <c r="W24" s="152" t="s">
        <v>250</v>
      </c>
      <c r="X24" s="152" t="s">
        <v>282</v>
      </c>
      <c r="Y24" s="152" t="s">
        <v>283</v>
      </c>
      <c r="Z24" s="25" t="s">
        <v>280</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3"/>
      <c r="L26" s="21" t="s">
        <v>248</v>
      </c>
      <c r="M26" s="23" t="s">
        <v>264</v>
      </c>
      <c r="N26" s="153"/>
      <c r="O26" s="153"/>
      <c r="P26" s="153"/>
      <c r="Q26" s="153"/>
      <c r="R26" s="153"/>
      <c r="S26" s="153"/>
      <c r="T26" s="153"/>
      <c r="U26" s="153"/>
      <c r="V26" s="153"/>
      <c r="W26" s="153"/>
      <c r="X26" s="153"/>
      <c r="Y26" s="153"/>
      <c r="Z26" s="154" t="s">
        <v>281</v>
      </c>
    </row>
    <row r="27" spans="1:28" x14ac:dyDescent="0.25">
      <c r="A27" s="153" t="s">
        <v>227</v>
      </c>
      <c r="B27" s="153" t="s">
        <v>253</v>
      </c>
      <c r="C27" s="153" t="s">
        <v>232</v>
      </c>
      <c r="D27" s="153" t="s">
        <v>233</v>
      </c>
      <c r="E27" s="153" t="s">
        <v>272</v>
      </c>
      <c r="F27" s="21" t="s">
        <v>228</v>
      </c>
      <c r="G27" s="21" t="s">
        <v>276</v>
      </c>
      <c r="H27" s="153" t="s">
        <v>225</v>
      </c>
      <c r="I27" s="21" t="s">
        <v>258</v>
      </c>
      <c r="J27" s="21" t="s">
        <v>240</v>
      </c>
      <c r="K27" s="21" t="s">
        <v>244</v>
      </c>
      <c r="L27" s="153"/>
      <c r="M27" s="21" t="s">
        <v>270</v>
      </c>
      <c r="N27" s="153"/>
      <c r="O27" s="153"/>
      <c r="P27" s="153"/>
      <c r="Q27" s="153"/>
      <c r="R27" s="153"/>
      <c r="S27" s="153"/>
      <c r="T27" s="153"/>
      <c r="U27" s="153"/>
      <c r="V27" s="153"/>
      <c r="W27" s="153"/>
      <c r="X27" s="153"/>
      <c r="Y27" s="153"/>
      <c r="Z27" s="153"/>
    </row>
    <row r="28" spans="1:28" x14ac:dyDescent="0.25">
      <c r="A28" s="153" t="s">
        <v>227</v>
      </c>
      <c r="B28" s="153" t="s">
        <v>254</v>
      </c>
      <c r="C28" s="153" t="s">
        <v>234</v>
      </c>
      <c r="D28" s="153" t="s">
        <v>235</v>
      </c>
      <c r="E28" s="153" t="s">
        <v>273</v>
      </c>
      <c r="F28" s="21" t="s">
        <v>229</v>
      </c>
      <c r="G28" s="21" t="s">
        <v>277</v>
      </c>
      <c r="H28" s="153"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3" t="s">
        <v>227</v>
      </c>
      <c r="B29" s="153" t="s">
        <v>255</v>
      </c>
      <c r="C29" s="153" t="s">
        <v>236</v>
      </c>
      <c r="D29" s="153" t="s">
        <v>237</v>
      </c>
      <c r="E29" s="153" t="s">
        <v>274</v>
      </c>
      <c r="F29" s="21" t="s">
        <v>230</v>
      </c>
      <c r="G29" s="21" t="s">
        <v>278</v>
      </c>
      <c r="H29" s="153" t="s">
        <v>225</v>
      </c>
      <c r="I29" s="21" t="s">
        <v>260</v>
      </c>
      <c r="J29" s="21" t="s">
        <v>242</v>
      </c>
      <c r="K29" s="21" t="s">
        <v>246</v>
      </c>
      <c r="L29" s="22"/>
      <c r="M29" s="153"/>
      <c r="N29" s="153"/>
      <c r="O29" s="153"/>
      <c r="P29" s="153"/>
      <c r="Q29" s="153"/>
      <c r="R29" s="153"/>
      <c r="S29" s="153"/>
      <c r="T29" s="153"/>
      <c r="U29" s="153"/>
      <c r="V29" s="153"/>
      <c r="W29" s="153"/>
      <c r="X29" s="153"/>
      <c r="Y29" s="153"/>
      <c r="Z29" s="153"/>
    </row>
    <row r="30" spans="1:28" x14ac:dyDescent="0.25">
      <c r="A30" s="153" t="s">
        <v>227</v>
      </c>
      <c r="B30" s="153" t="s">
        <v>256</v>
      </c>
      <c r="C30" s="153" t="s">
        <v>238</v>
      </c>
      <c r="D30" s="153" t="s">
        <v>239</v>
      </c>
      <c r="E30" s="153" t="s">
        <v>275</v>
      </c>
      <c r="F30" s="21" t="s">
        <v>231</v>
      </c>
      <c r="G30" s="21" t="s">
        <v>279</v>
      </c>
      <c r="H30" s="153" t="s">
        <v>225</v>
      </c>
      <c r="I30" s="21" t="s">
        <v>261</v>
      </c>
      <c r="J30" s="21" t="s">
        <v>243</v>
      </c>
      <c r="K30" s="21" t="s">
        <v>247</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325</v>
      </c>
      <c r="B32" s="24"/>
      <c r="C32" s="21" t="s">
        <v>332</v>
      </c>
      <c r="D32" s="21" t="s">
        <v>333</v>
      </c>
      <c r="E32" s="21" t="s">
        <v>334</v>
      </c>
      <c r="F32" s="21" t="s">
        <v>335</v>
      </c>
      <c r="G32" s="21" t="s">
        <v>336</v>
      </c>
      <c r="H32" s="21" t="s">
        <v>225</v>
      </c>
      <c r="I32" s="21" t="s">
        <v>337</v>
      </c>
      <c r="J32" s="21" t="s">
        <v>338</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94" t="s">
        <v>9</v>
      </c>
      <c r="B7" s="294"/>
      <c r="C7" s="294"/>
      <c r="D7" s="294"/>
      <c r="E7" s="294"/>
      <c r="F7" s="294"/>
      <c r="G7" s="294"/>
      <c r="H7" s="294"/>
      <c r="I7" s="294"/>
      <c r="J7" s="294"/>
      <c r="K7" s="294"/>
      <c r="L7" s="294"/>
      <c r="M7" s="294"/>
      <c r="N7" s="294"/>
      <c r="O7" s="294"/>
      <c r="P7" s="112"/>
      <c r="Q7" s="112"/>
      <c r="R7" s="112"/>
      <c r="S7" s="112"/>
      <c r="T7" s="112"/>
      <c r="U7" s="112"/>
      <c r="V7" s="112"/>
      <c r="W7" s="112"/>
      <c r="X7" s="112"/>
      <c r="Y7" s="112"/>
      <c r="Z7" s="112"/>
    </row>
    <row r="8" spans="1:28" s="2" customFormat="1" ht="18.75" x14ac:dyDescent="0.2">
      <c r="A8" s="294"/>
      <c r="B8" s="294"/>
      <c r="C8" s="294"/>
      <c r="D8" s="294"/>
      <c r="E8" s="294"/>
      <c r="F8" s="294"/>
      <c r="G8" s="294"/>
      <c r="H8" s="294"/>
      <c r="I8" s="294"/>
      <c r="J8" s="294"/>
      <c r="K8" s="294"/>
      <c r="L8" s="294"/>
      <c r="M8" s="294"/>
      <c r="N8" s="294"/>
      <c r="O8" s="294"/>
      <c r="P8" s="112"/>
      <c r="Q8" s="112"/>
      <c r="R8" s="112"/>
      <c r="S8" s="112"/>
      <c r="T8" s="112"/>
      <c r="U8" s="112"/>
      <c r="V8" s="112"/>
      <c r="W8" s="112"/>
      <c r="X8" s="112"/>
      <c r="Y8" s="112"/>
      <c r="Z8" s="112"/>
    </row>
    <row r="9" spans="1:28" s="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12"/>
      <c r="Q9" s="112"/>
      <c r="R9" s="112"/>
      <c r="S9" s="112"/>
      <c r="T9" s="112"/>
      <c r="U9" s="112"/>
      <c r="V9" s="112"/>
      <c r="W9" s="112"/>
      <c r="X9" s="112"/>
      <c r="Y9" s="112"/>
      <c r="Z9" s="112"/>
    </row>
    <row r="10" spans="1:28" s="2" customFormat="1" ht="18.75" x14ac:dyDescent="0.2">
      <c r="A10" s="291" t="s">
        <v>8</v>
      </c>
      <c r="B10" s="291"/>
      <c r="C10" s="291"/>
      <c r="D10" s="291"/>
      <c r="E10" s="291"/>
      <c r="F10" s="291"/>
      <c r="G10" s="291"/>
      <c r="H10" s="291"/>
      <c r="I10" s="291"/>
      <c r="J10" s="291"/>
      <c r="K10" s="291"/>
      <c r="L10" s="291"/>
      <c r="M10" s="291"/>
      <c r="N10" s="291"/>
      <c r="O10" s="291"/>
      <c r="P10" s="112"/>
      <c r="Q10" s="112"/>
      <c r="R10" s="112"/>
      <c r="S10" s="112"/>
      <c r="T10" s="112"/>
      <c r="U10" s="112"/>
      <c r="V10" s="112"/>
      <c r="W10" s="112"/>
      <c r="X10" s="112"/>
      <c r="Y10" s="112"/>
      <c r="Z10" s="112"/>
    </row>
    <row r="11" spans="1:28" s="2" customFormat="1" ht="18.75" x14ac:dyDescent="0.2">
      <c r="A11" s="294"/>
      <c r="B11" s="294"/>
      <c r="C11" s="294"/>
      <c r="D11" s="294"/>
      <c r="E11" s="294"/>
      <c r="F11" s="294"/>
      <c r="G11" s="294"/>
      <c r="H11" s="294"/>
      <c r="I11" s="294"/>
      <c r="J11" s="294"/>
      <c r="K11" s="294"/>
      <c r="L11" s="294"/>
      <c r="M11" s="294"/>
      <c r="N11" s="294"/>
      <c r="O11" s="294"/>
      <c r="P11" s="112"/>
      <c r="Q11" s="112"/>
      <c r="R11" s="112"/>
      <c r="S11" s="112"/>
      <c r="T11" s="112"/>
      <c r="U11" s="112"/>
      <c r="V11" s="112"/>
      <c r="W11" s="112"/>
      <c r="X11" s="112"/>
      <c r="Y11" s="112"/>
      <c r="Z11" s="112"/>
    </row>
    <row r="12" spans="1:28" s="2" customFormat="1" ht="18.75" x14ac:dyDescent="0.2">
      <c r="A12" s="297" t="str">
        <f>'1. паспорт местоположение'!A12:C12</f>
        <v>P_NS1800.AS.0004</v>
      </c>
      <c r="B12" s="297"/>
      <c r="C12" s="297"/>
      <c r="D12" s="297"/>
      <c r="E12" s="297"/>
      <c r="F12" s="297"/>
      <c r="G12" s="297"/>
      <c r="H12" s="297"/>
      <c r="I12" s="297"/>
      <c r="J12" s="297"/>
      <c r="K12" s="297"/>
      <c r="L12" s="297"/>
      <c r="M12" s="297"/>
      <c r="N12" s="297"/>
      <c r="O12" s="297"/>
      <c r="P12" s="112"/>
      <c r="Q12" s="112"/>
      <c r="R12" s="112"/>
      <c r="S12" s="112"/>
      <c r="T12" s="112"/>
      <c r="U12" s="112"/>
      <c r="V12" s="112"/>
      <c r="W12" s="112"/>
      <c r="X12" s="112"/>
      <c r="Y12" s="112"/>
      <c r="Z12" s="112"/>
    </row>
    <row r="13" spans="1:28" s="2" customFormat="1" ht="18.75" x14ac:dyDescent="0.2">
      <c r="A13" s="291" t="s">
        <v>7</v>
      </c>
      <c r="B13" s="291"/>
      <c r="C13" s="291"/>
      <c r="D13" s="291"/>
      <c r="E13" s="291"/>
      <c r="F13" s="291"/>
      <c r="G13" s="291"/>
      <c r="H13" s="291"/>
      <c r="I13" s="291"/>
      <c r="J13" s="291"/>
      <c r="K13" s="291"/>
      <c r="L13" s="291"/>
      <c r="M13" s="291"/>
      <c r="N13" s="291"/>
      <c r="O13" s="291"/>
      <c r="P13" s="112"/>
      <c r="Q13" s="112"/>
      <c r="R13" s="112"/>
      <c r="S13" s="112"/>
      <c r="T13" s="112"/>
      <c r="U13" s="112"/>
      <c r="V13" s="112"/>
      <c r="W13" s="112"/>
      <c r="X13" s="112"/>
      <c r="Y13" s="112"/>
      <c r="Z13" s="112"/>
    </row>
    <row r="14" spans="1:28" s="116" customFormat="1" ht="15.75" customHeight="1" x14ac:dyDescent="0.2">
      <c r="A14" s="301"/>
      <c r="B14" s="301"/>
      <c r="C14" s="301"/>
      <c r="D14" s="301"/>
      <c r="E14" s="301"/>
      <c r="F14" s="301"/>
      <c r="G14" s="301"/>
      <c r="H14" s="301"/>
      <c r="I14" s="301"/>
      <c r="J14" s="301"/>
      <c r="K14" s="301"/>
      <c r="L14" s="301"/>
      <c r="M14" s="301"/>
      <c r="N14" s="301"/>
      <c r="O14" s="301"/>
      <c r="P14" s="102"/>
      <c r="Q14" s="102"/>
      <c r="R14" s="102"/>
      <c r="S14" s="102"/>
      <c r="T14" s="102"/>
      <c r="U14" s="102"/>
      <c r="V14" s="102"/>
      <c r="W14" s="102"/>
      <c r="X14" s="102"/>
      <c r="Y14" s="102"/>
      <c r="Z14" s="102"/>
    </row>
    <row r="15" spans="1:28" s="117" customFormat="1" ht="15.75" x14ac:dyDescent="0.2">
      <c r="A15"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7"/>
      <c r="C15" s="297"/>
      <c r="D15" s="297"/>
      <c r="E15" s="297"/>
      <c r="F15" s="297"/>
      <c r="G15" s="297"/>
      <c r="H15" s="297"/>
      <c r="I15" s="297"/>
      <c r="J15" s="297"/>
      <c r="K15" s="297"/>
      <c r="L15" s="297"/>
      <c r="M15" s="297"/>
      <c r="N15" s="297"/>
      <c r="O15" s="297"/>
      <c r="P15" s="114"/>
      <c r="Q15" s="114"/>
      <c r="R15" s="114"/>
      <c r="S15" s="114"/>
      <c r="T15" s="114"/>
      <c r="U15" s="114"/>
      <c r="V15" s="114"/>
      <c r="W15" s="114"/>
      <c r="X15" s="114"/>
      <c r="Y15" s="114"/>
      <c r="Z15" s="114"/>
    </row>
    <row r="16" spans="1:28" s="117" customFormat="1" ht="15" customHeight="1" x14ac:dyDescent="0.2">
      <c r="A16" s="291" t="s">
        <v>6</v>
      </c>
      <c r="B16" s="291"/>
      <c r="C16" s="291"/>
      <c r="D16" s="291"/>
      <c r="E16" s="291"/>
      <c r="F16" s="291"/>
      <c r="G16" s="291"/>
      <c r="H16" s="291"/>
      <c r="I16" s="291"/>
      <c r="J16" s="291"/>
      <c r="K16" s="291"/>
      <c r="L16" s="291"/>
      <c r="M16" s="291"/>
      <c r="N16" s="291"/>
      <c r="O16" s="291"/>
      <c r="P16" s="115"/>
      <c r="Q16" s="115"/>
      <c r="R16" s="115"/>
      <c r="S16" s="115"/>
      <c r="T16" s="115"/>
      <c r="U16" s="115"/>
      <c r="V16" s="115"/>
      <c r="W16" s="115"/>
      <c r="X16" s="115"/>
      <c r="Y16" s="115"/>
      <c r="Z16" s="115"/>
    </row>
    <row r="17" spans="1:26" s="117" customFormat="1" ht="15" customHeight="1" x14ac:dyDescent="0.2">
      <c r="A17" s="298"/>
      <c r="B17" s="298"/>
      <c r="C17" s="298"/>
      <c r="D17" s="298"/>
      <c r="E17" s="298"/>
      <c r="F17" s="298"/>
      <c r="G17" s="298"/>
      <c r="H17" s="298"/>
      <c r="I17" s="298"/>
      <c r="J17" s="298"/>
      <c r="K17" s="298"/>
      <c r="L17" s="298"/>
      <c r="M17" s="298"/>
      <c r="N17" s="298"/>
      <c r="O17" s="298"/>
      <c r="P17" s="118"/>
      <c r="Q17" s="118"/>
      <c r="R17" s="118"/>
      <c r="S17" s="118"/>
      <c r="T17" s="118"/>
      <c r="U17" s="118"/>
      <c r="V17" s="118"/>
      <c r="W17" s="118"/>
    </row>
    <row r="18" spans="1:26" s="117" customFormat="1" ht="91.5" customHeight="1" x14ac:dyDescent="0.2">
      <c r="A18" s="331" t="s">
        <v>459</v>
      </c>
      <c r="B18" s="331"/>
      <c r="C18" s="331"/>
      <c r="D18" s="331"/>
      <c r="E18" s="331"/>
      <c r="F18" s="331"/>
      <c r="G18" s="331"/>
      <c r="H18" s="331"/>
      <c r="I18" s="331"/>
      <c r="J18" s="331"/>
      <c r="K18" s="331"/>
      <c r="L18" s="331"/>
      <c r="M18" s="331"/>
      <c r="N18" s="331"/>
      <c r="O18" s="331"/>
      <c r="P18" s="119"/>
      <c r="Q18" s="119"/>
      <c r="R18" s="119"/>
      <c r="S18" s="119"/>
      <c r="T18" s="119"/>
      <c r="U18" s="119"/>
      <c r="V18" s="119"/>
      <c r="W18" s="119"/>
      <c r="X18" s="119"/>
      <c r="Y18" s="119"/>
      <c r="Z18" s="119"/>
    </row>
    <row r="19" spans="1:26" s="117" customFormat="1" ht="78" customHeight="1" x14ac:dyDescent="0.2">
      <c r="A19" s="302" t="s">
        <v>5</v>
      </c>
      <c r="B19" s="302" t="s">
        <v>88</v>
      </c>
      <c r="C19" s="302" t="s">
        <v>87</v>
      </c>
      <c r="D19" s="302" t="s">
        <v>76</v>
      </c>
      <c r="E19" s="328" t="s">
        <v>86</v>
      </c>
      <c r="F19" s="329"/>
      <c r="G19" s="329"/>
      <c r="H19" s="329"/>
      <c r="I19" s="330"/>
      <c r="J19" s="302" t="s">
        <v>85</v>
      </c>
      <c r="K19" s="302"/>
      <c r="L19" s="302"/>
      <c r="M19" s="302"/>
      <c r="N19" s="302"/>
      <c r="O19" s="302"/>
      <c r="P19" s="118"/>
      <c r="Q19" s="118"/>
      <c r="R19" s="118"/>
      <c r="S19" s="118"/>
      <c r="T19" s="118"/>
      <c r="U19" s="118"/>
      <c r="V19" s="118"/>
      <c r="W19" s="118"/>
    </row>
    <row r="20" spans="1:26" s="117" customFormat="1" ht="51" customHeight="1" x14ac:dyDescent="0.2">
      <c r="A20" s="302"/>
      <c r="B20" s="302"/>
      <c r="C20" s="302"/>
      <c r="D20" s="302"/>
      <c r="E20" s="142" t="s">
        <v>84</v>
      </c>
      <c r="F20" s="142" t="s">
        <v>83</v>
      </c>
      <c r="G20" s="142" t="s">
        <v>82</v>
      </c>
      <c r="H20" s="142" t="s">
        <v>81</v>
      </c>
      <c r="I20" s="142" t="s">
        <v>80</v>
      </c>
      <c r="J20" s="142" t="s">
        <v>79</v>
      </c>
      <c r="K20" s="142" t="s">
        <v>4</v>
      </c>
      <c r="L20" s="143" t="s">
        <v>3</v>
      </c>
      <c r="M20" s="144" t="s">
        <v>221</v>
      </c>
      <c r="N20" s="144" t="s">
        <v>78</v>
      </c>
      <c r="O20" s="144"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5"/>
      <c r="C22" s="5" t="s">
        <v>493</v>
      </c>
      <c r="D22" s="5"/>
      <c r="E22" s="5"/>
      <c r="F22" s="5"/>
      <c r="G22" s="5"/>
      <c r="H22" s="5"/>
      <c r="I22" s="5"/>
      <c r="J22" s="146"/>
      <c r="K22" s="146"/>
      <c r="L22" s="147"/>
      <c r="M22" s="147"/>
      <c r="N22" s="147"/>
      <c r="O22" s="147"/>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BI105"/>
  <sheetViews>
    <sheetView view="pageBreakPreview" zoomScale="40" zoomScaleNormal="100" zoomScaleSheetLayoutView="40" workbookViewId="0">
      <selection activeCell="AW23" sqref="AW23"/>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88" width="16.7109375" style="204" customWidth="1"/>
    <col min="89" max="16384" width="9.140625" style="204"/>
  </cols>
  <sheetData>
    <row r="5" spans="1:44" s="250" customFormat="1" ht="18.75" customHeight="1" x14ac:dyDescent="0.2">
      <c r="A5" s="364" t="str">
        <f>'4. паспортбюджет'!A5:O5</f>
        <v>Год раскрытия информации: 2025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250"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250"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250"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250" customFormat="1" ht="18.75" customHeight="1" x14ac:dyDescent="0.2">
      <c r="A9" s="342" t="s">
        <v>504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250" customFormat="1" ht="18.75" customHeight="1" x14ac:dyDescent="0.2">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4" s="250"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s="250" customFormat="1" ht="18.75" customHeight="1" x14ac:dyDescent="0.2">
      <c r="A12" s="342" t="str">
        <f>'4. паспортбюджет'!A12:O12</f>
        <v>P_NS1800.AS.0004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250" customFormat="1" ht="18.75" customHeight="1" x14ac:dyDescent="0.2">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row>
    <row r="14" spans="1:44" s="253"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254" customFormat="1" ht="12" x14ac:dyDescent="0.2">
      <c r="A15" s="342" t="str">
        <f>'4. паспортбюджет'!A15:O15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54" customFormat="1" ht="15" customHeight="1" x14ac:dyDescent="0.2">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61" s="254"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254" customFormat="1" ht="15" customHeight="1" x14ac:dyDescent="0.2">
      <c r="A18" s="343" t="s">
        <v>460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61" s="250" customFormat="1" ht="18.75" customHeight="1" x14ac:dyDescent="0.2">
      <c r="A19" s="255"/>
      <c r="I19" s="2"/>
      <c r="J19" s="2"/>
      <c r="K19" s="256"/>
      <c r="AR19" s="256"/>
    </row>
    <row r="20" spans="1:61" s="250" customFormat="1" ht="18.75" customHeight="1" x14ac:dyDescent="0.3">
      <c r="A20" s="255"/>
      <c r="I20" s="2"/>
      <c r="J20" s="2"/>
      <c r="K20" s="252"/>
      <c r="AR20" s="252"/>
    </row>
    <row r="21" spans="1:61" s="250" customFormat="1" ht="18.75" x14ac:dyDescent="0.3">
      <c r="A21" s="251"/>
      <c r="I21" s="2"/>
      <c r="J21" s="2"/>
      <c r="K21" s="252"/>
      <c r="AR21" s="252"/>
    </row>
    <row r="22" spans="1:61" s="250" customFormat="1" ht="18.75" x14ac:dyDescent="0.3">
      <c r="A22" s="251"/>
      <c r="I22" s="2"/>
      <c r="J22" s="2"/>
      <c r="K22" s="252"/>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57"/>
      <c r="BD23" s="258"/>
      <c r="BE23" s="259"/>
      <c r="BF23" s="259"/>
      <c r="BG23" s="259"/>
      <c r="BH23" s="259"/>
      <c r="BI23" s="259"/>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57"/>
      <c r="BD24" s="258"/>
      <c r="BE24" s="259"/>
      <c r="BF24" s="259"/>
      <c r="BG24" s="259"/>
      <c r="BH24" s="259"/>
      <c r="BI24" s="259"/>
    </row>
    <row r="25" spans="1:61" ht="18.75" customHeight="1" thickBot="1" x14ac:dyDescent="0.3">
      <c r="A25" s="260" t="s">
        <v>321</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5"/>
      <c r="AO25" s="206"/>
      <c r="AP25" s="206"/>
      <c r="AQ25" s="206"/>
      <c r="AR25" s="206"/>
    </row>
    <row r="26" spans="1:61" ht="18.75" customHeight="1" x14ac:dyDescent="0.25">
      <c r="A26" s="424" t="s">
        <v>562</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6"/>
      <c r="AK26" s="427">
        <v>36562.745405825837</v>
      </c>
      <c r="AL26" s="428"/>
      <c r="AN26" s="207" t="s">
        <v>320</v>
      </c>
      <c r="AO26" s="208"/>
      <c r="AP26" s="208"/>
    </row>
    <row r="27" spans="1:61" ht="15.75" customHeight="1" x14ac:dyDescent="0.25">
      <c r="A27" s="402" t="s">
        <v>319</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29"/>
      <c r="AL27" s="430"/>
      <c r="AN27" s="344" t="s">
        <v>318</v>
      </c>
      <c r="AO27" s="345"/>
      <c r="AP27" s="209">
        <f>SUM(AK96:BF96)</f>
        <v>0</v>
      </c>
    </row>
    <row r="28" spans="1:61" x14ac:dyDescent="0.25">
      <c r="A28" s="402" t="s">
        <v>317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22">
        <v>25</v>
      </c>
      <c r="AL28" s="423"/>
      <c r="AN28" s="344" t="s">
        <v>316</v>
      </c>
      <c r="AO28" s="345"/>
      <c r="AP28" s="209" t="str">
        <f>IF(SUM(AK97:BF97)=0,"не окупается",SUM(AK97:BF97))</f>
        <v>не окупается</v>
      </c>
    </row>
    <row r="29" spans="1:61" ht="15" customHeight="1" x14ac:dyDescent="0.25">
      <c r="A29" s="402" t="s">
        <v>315</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22">
        <v>1</v>
      </c>
      <c r="AL29" s="423"/>
      <c r="AN29" s="344" t="s">
        <v>563</v>
      </c>
      <c r="AO29" s="345"/>
      <c r="AP29" s="210">
        <f>AW94</f>
        <v>743062.19651497912</v>
      </c>
      <c r="AU29" s="211"/>
      <c r="AW29" s="212"/>
      <c r="AX29" s="212"/>
    </row>
    <row r="30" spans="1:61" ht="15" customHeight="1" x14ac:dyDescent="0.25">
      <c r="A30" s="402" t="s">
        <v>314</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0">
        <v>0</v>
      </c>
      <c r="AL30" s="421"/>
      <c r="AN30" s="344" t="s">
        <v>564</v>
      </c>
      <c r="AO30" s="345"/>
      <c r="AP30" s="213" t="str">
        <f>IF(AP29&gt;0,"да","нет")</f>
        <v>да</v>
      </c>
      <c r="AU30" s="211"/>
    </row>
    <row r="31" spans="1:61" ht="15" customHeight="1" x14ac:dyDescent="0.25">
      <c r="A31" s="402" t="s">
        <v>566</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0">
        <v>1</v>
      </c>
      <c r="AL31" s="421"/>
      <c r="AU31" s="211"/>
    </row>
    <row r="32" spans="1:61" x14ac:dyDescent="0.25">
      <c r="A32" s="402" t="s">
        <v>313</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18">
        <v>1</v>
      </c>
      <c r="AL32" s="419"/>
      <c r="AU32" s="211"/>
    </row>
    <row r="33" spans="1:61" x14ac:dyDescent="0.25">
      <c r="A33" s="402" t="s">
        <v>297</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18">
        <v>0</v>
      </c>
      <c r="AL33" s="419"/>
    </row>
    <row r="34" spans="1:61" x14ac:dyDescent="0.25">
      <c r="A34" s="402" t="s">
        <v>312</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18">
        <v>1</v>
      </c>
      <c r="AL34" s="419"/>
    </row>
    <row r="35" spans="1:61" x14ac:dyDescent="0.25">
      <c r="A35" s="402" t="s">
        <v>311</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18">
        <v>1</v>
      </c>
      <c r="AL35" s="419"/>
    </row>
    <row r="36" spans="1:61"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14"/>
      <c r="AL36" s="415"/>
    </row>
    <row r="37" spans="1:61" x14ac:dyDescent="0.25">
      <c r="A37" s="402" t="s">
        <v>290</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07">
        <v>0.25</v>
      </c>
      <c r="AL37" s="408"/>
    </row>
    <row r="38" spans="1:61" x14ac:dyDescent="0.25">
      <c r="A38" s="402" t="s">
        <v>507</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18">
        <v>0</v>
      </c>
      <c r="AL38" s="419"/>
    </row>
    <row r="39" spans="1:61" x14ac:dyDescent="0.25">
      <c r="A39" s="402" t="s">
        <v>310</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14"/>
      <c r="AL39" s="415"/>
    </row>
    <row r="40" spans="1:61" x14ac:dyDescent="0.25">
      <c r="A40" s="402" t="s">
        <v>309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16">
        <v>0</v>
      </c>
      <c r="AL40" s="417"/>
    </row>
    <row r="41" spans="1:61" x14ac:dyDescent="0.25">
      <c r="A41" s="402" t="s">
        <v>579</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14"/>
      <c r="AL41" s="415"/>
    </row>
    <row r="42" spans="1:61" x14ac:dyDescent="0.25">
      <c r="A42" s="402" t="s">
        <v>308</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07">
        <v>0.27800000000000002</v>
      </c>
      <c r="AL42" s="408"/>
    </row>
    <row r="43" spans="1:61" x14ac:dyDescent="0.25">
      <c r="A43" s="402" t="s">
        <v>307</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07">
        <v>0.27800000000000002</v>
      </c>
      <c r="AL43" s="408"/>
    </row>
    <row r="44" spans="1:61" x14ac:dyDescent="0.25">
      <c r="A44" s="402" t="s">
        <v>306</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07">
        <v>1</v>
      </c>
      <c r="AL44" s="408"/>
    </row>
    <row r="45" spans="1:61" x14ac:dyDescent="0.25">
      <c r="A45" s="402" t="s">
        <v>305</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07">
        <v>0.14080000000000001</v>
      </c>
      <c r="AL45" s="408"/>
      <c r="BE45" s="214"/>
      <c r="BF45" s="214"/>
      <c r="BG45" s="214"/>
      <c r="BH45" s="214"/>
      <c r="BI45" s="214"/>
    </row>
    <row r="46" spans="1:61" x14ac:dyDescent="0.25">
      <c r="A46" s="402" t="s">
        <v>304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07">
        <v>0</v>
      </c>
      <c r="AL46" s="408"/>
    </row>
    <row r="47" spans="1:61" ht="16.5" thickBot="1" x14ac:dyDescent="0.3">
      <c r="A47" s="409" t="s">
        <v>580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0.20850000000000002</v>
      </c>
      <c r="AL47" s="413"/>
    </row>
    <row r="48" spans="1:61" x14ac:dyDescent="0.25">
      <c r="A48" s="398" t="s">
        <v>303</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375">
        <v>2025</v>
      </c>
      <c r="AL48" s="401"/>
      <c r="AM48" s="239">
        <v>2026</v>
      </c>
      <c r="AN48" s="215">
        <v>2027</v>
      </c>
      <c r="AO48" s="215">
        <v>2028</v>
      </c>
      <c r="AP48" s="215">
        <v>2029</v>
      </c>
      <c r="AQ48" s="215">
        <v>2030</v>
      </c>
      <c r="AR48" s="215">
        <v>2031</v>
      </c>
      <c r="AS48" s="215">
        <v>2032</v>
      </c>
      <c r="AT48" s="215">
        <v>2033</v>
      </c>
      <c r="AU48" s="215">
        <v>2034</v>
      </c>
      <c r="AV48" s="215">
        <v>2035</v>
      </c>
      <c r="AW48" s="215">
        <v>2036</v>
      </c>
      <c r="AX48" s="215">
        <v>2037</v>
      </c>
      <c r="AY48" s="215">
        <v>2038</v>
      </c>
      <c r="AZ48" s="215">
        <v>2039</v>
      </c>
      <c r="BA48" s="215">
        <v>2040</v>
      </c>
      <c r="BB48" s="215">
        <v>2041</v>
      </c>
      <c r="BC48" s="215">
        <v>2042</v>
      </c>
      <c r="BD48" s="215">
        <v>2043</v>
      </c>
      <c r="BE48" s="215">
        <v>2044</v>
      </c>
      <c r="BF48" s="215">
        <v>2045</v>
      </c>
      <c r="BG48" s="215">
        <v>2046</v>
      </c>
      <c r="BH48" s="215">
        <v>2047</v>
      </c>
      <c r="BI48" s="215">
        <v>2048</v>
      </c>
    </row>
    <row r="49" spans="1:61" outlineLevel="1" x14ac:dyDescent="0.25">
      <c r="A49" s="402" t="s">
        <v>302</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05">
        <v>4.2000000000000003E-2</v>
      </c>
      <c r="AL49" s="406"/>
      <c r="AM49" s="240">
        <v>0.04</v>
      </c>
      <c r="AN49" s="216">
        <v>0.04</v>
      </c>
      <c r="AO49" s="216">
        <v>0.04</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row>
    <row r="50" spans="1:61" outlineLevel="1" x14ac:dyDescent="0.25">
      <c r="A50" s="402" t="s">
        <v>301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4.2000000000000003E-2</v>
      </c>
      <c r="AL50" s="406"/>
      <c r="AM50" s="240">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c r="BH50" s="216">
        <v>1.4694553807481561</v>
      </c>
      <c r="BI50" s="216">
        <v>1.5682335959780822</v>
      </c>
    </row>
    <row r="51" spans="1:61" s="207" customFormat="1" ht="16.5" thickBot="1" x14ac:dyDescent="0.3">
      <c r="A51" s="390" t="s">
        <v>567</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2"/>
      <c r="AK51" s="393">
        <v>50287</v>
      </c>
      <c r="AL51" s="394"/>
      <c r="AM51" s="241">
        <v>169619.05641464601</v>
      </c>
      <c r="AN51" s="217">
        <v>174667.40914370964</v>
      </c>
      <c r="AO51" s="217">
        <v>179851.60717711248</v>
      </c>
      <c r="AP51" s="217">
        <v>185192.29670567537</v>
      </c>
      <c r="AQ51" s="217">
        <v>190694.17233567825</v>
      </c>
      <c r="AR51" s="217">
        <v>196362.06930116107</v>
      </c>
      <c r="AS51" s="217">
        <v>202200.96859632395</v>
      </c>
      <c r="AT51" s="217">
        <v>208216.00005496686</v>
      </c>
      <c r="AU51" s="217">
        <v>214412.44748288969</v>
      </c>
      <c r="AV51" s="217">
        <v>220795.75379029257</v>
      </c>
      <c r="AW51" s="217">
        <v>226748.24763737546</v>
      </c>
      <c r="AX51" s="217">
        <v>233503.55855937832</v>
      </c>
      <c r="AY51" s="217">
        <v>240462.49388126124</v>
      </c>
      <c r="AZ51" s="217">
        <v>247631.16229407411</v>
      </c>
      <c r="BA51" s="217">
        <v>255015.85623583695</v>
      </c>
      <c r="BB51" s="217">
        <v>262623.05649800989</v>
      </c>
      <c r="BC51" s="217">
        <v>270459.43785562273</v>
      </c>
      <c r="BD51" s="217">
        <v>278531.87572106562</v>
      </c>
      <c r="BE51" s="217">
        <v>286847.4522860485</v>
      </c>
      <c r="BF51" s="217">
        <v>295413.46112807136</v>
      </c>
      <c r="BG51" s="217">
        <v>302562.15120294422</v>
      </c>
      <c r="BH51" s="217">
        <v>311601.53184658702</v>
      </c>
      <c r="BI51" s="217">
        <v>320913.05875880999</v>
      </c>
    </row>
    <row r="52" spans="1:61" ht="16.5" thickBot="1" x14ac:dyDescent="0.3">
      <c r="A52" s="395" t="s">
        <v>568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50.286999999999999</v>
      </c>
      <c r="AL52" s="397"/>
      <c r="AM52" s="242">
        <v>169.619056414646</v>
      </c>
      <c r="AN52" s="218">
        <v>174.66740914370965</v>
      </c>
      <c r="AO52" s="218">
        <v>179.8516071771125</v>
      </c>
      <c r="AP52" s="218">
        <v>185.19229670567537</v>
      </c>
      <c r="AQ52" s="218">
        <v>190.69417233567825</v>
      </c>
      <c r="AR52" s="218">
        <v>196.36206930116109</v>
      </c>
      <c r="AS52" s="218">
        <v>202.20096859632395</v>
      </c>
      <c r="AT52" s="218">
        <v>208.21600005496686</v>
      </c>
      <c r="AU52" s="218">
        <v>214.41244748288969</v>
      </c>
      <c r="AV52" s="218">
        <v>220.79575379029257</v>
      </c>
      <c r="AW52" s="218">
        <v>226.74824763737547</v>
      </c>
      <c r="AX52" s="218">
        <v>233.50355855937832</v>
      </c>
      <c r="AY52" s="218">
        <v>240.46249388126122</v>
      </c>
      <c r="AZ52" s="218">
        <v>247.6311622940741</v>
      </c>
      <c r="BA52" s="218">
        <v>255.01585623583696</v>
      </c>
      <c r="BB52" s="218">
        <v>262.62305649800987</v>
      </c>
      <c r="BC52" s="218">
        <v>270.45943785562275</v>
      </c>
      <c r="BD52" s="218">
        <v>278.5318757210656</v>
      </c>
      <c r="BE52" s="218">
        <v>286.84745228604851</v>
      </c>
      <c r="BF52" s="218">
        <v>295.41346112807133</v>
      </c>
      <c r="BG52" s="218">
        <v>302.56215120294422</v>
      </c>
      <c r="BH52" s="218">
        <v>311.60153184658702</v>
      </c>
      <c r="BI52" s="218">
        <v>320.91305875881</v>
      </c>
    </row>
    <row r="53" spans="1:61" ht="16.5" thickBot="1" x14ac:dyDescent="0.3">
      <c r="A53" s="385" t="s">
        <v>569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48"/>
      <c r="AL53" s="348"/>
      <c r="AM53" s="243">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row>
    <row r="54" spans="1:61" ht="16.5" thickBot="1" x14ac:dyDescent="0.3">
      <c r="A54" s="385" t="s">
        <v>570</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v>0</v>
      </c>
      <c r="AL54" s="387"/>
      <c r="AM54" s="244">
        <v>0</v>
      </c>
      <c r="AN54" s="221">
        <v>0</v>
      </c>
      <c r="AO54" s="221">
        <v>0</v>
      </c>
      <c r="AP54" s="221">
        <v>0</v>
      </c>
      <c r="AQ54" s="221">
        <v>0</v>
      </c>
      <c r="AR54" s="221">
        <v>0</v>
      </c>
      <c r="AS54" s="221">
        <v>0</v>
      </c>
      <c r="AT54" s="221">
        <v>0</v>
      </c>
      <c r="AU54" s="221">
        <v>0</v>
      </c>
      <c r="AV54" s="221">
        <v>0</v>
      </c>
      <c r="AW54" s="221">
        <v>0</v>
      </c>
      <c r="AX54" s="221">
        <v>0</v>
      </c>
      <c r="AY54" s="221">
        <v>0</v>
      </c>
      <c r="AZ54" s="221">
        <v>0</v>
      </c>
      <c r="BA54" s="221">
        <v>0</v>
      </c>
      <c r="BB54" s="221">
        <v>0</v>
      </c>
      <c r="BC54" s="221">
        <v>0</v>
      </c>
      <c r="BD54" s="221">
        <v>0</v>
      </c>
      <c r="BE54" s="221">
        <v>0</v>
      </c>
      <c r="BF54" s="221">
        <v>0</v>
      </c>
      <c r="BG54" s="221">
        <v>0</v>
      </c>
      <c r="BH54" s="221">
        <v>0</v>
      </c>
      <c r="BI54" s="221">
        <v>0</v>
      </c>
    </row>
    <row r="55" spans="1:61" ht="16.5" thickBot="1" x14ac:dyDescent="0.3">
      <c r="A55" s="346" t="s">
        <v>571</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245"/>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row>
    <row r="58" spans="1:61" ht="16.5" thickBot="1" x14ac:dyDescent="0.3"/>
    <row r="59" spans="1:61" s="246" customFormat="1" ht="24" customHeight="1" x14ac:dyDescent="0.25">
      <c r="A59" s="388" t="s">
        <v>581</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74">
        <v>2025</v>
      </c>
      <c r="AL59" s="375"/>
      <c r="AM59" s="238">
        <v>2026</v>
      </c>
      <c r="AN59" s="238">
        <v>2027</v>
      </c>
      <c r="AO59" s="238">
        <v>2028</v>
      </c>
      <c r="AP59" s="238">
        <v>2029</v>
      </c>
      <c r="AQ59" s="238">
        <v>2030</v>
      </c>
      <c r="AR59" s="238">
        <v>2031</v>
      </c>
      <c r="AS59" s="238">
        <v>2032</v>
      </c>
      <c r="AT59" s="238">
        <v>2033</v>
      </c>
      <c r="AU59" s="238">
        <v>2034</v>
      </c>
      <c r="AV59" s="238">
        <v>2035</v>
      </c>
      <c r="AW59" s="238">
        <v>2036</v>
      </c>
      <c r="AX59" s="238">
        <v>2037</v>
      </c>
      <c r="AY59" s="238">
        <v>2038</v>
      </c>
      <c r="AZ59" s="238">
        <v>2039</v>
      </c>
      <c r="BA59" s="238">
        <v>2040</v>
      </c>
      <c r="BB59" s="238">
        <v>2041</v>
      </c>
      <c r="BC59" s="238">
        <v>2042</v>
      </c>
      <c r="BD59" s="238">
        <v>2043</v>
      </c>
      <c r="BE59" s="238">
        <v>2044</v>
      </c>
      <c r="BF59" s="238">
        <v>2045</v>
      </c>
      <c r="BG59" s="238">
        <v>2046</v>
      </c>
      <c r="BH59" s="238">
        <v>2047</v>
      </c>
      <c r="BI59" s="238">
        <v>2048</v>
      </c>
    </row>
    <row r="60" spans="1:61" s="246" customFormat="1" ht="11.25" customHeight="1" x14ac:dyDescent="0.25">
      <c r="A60" s="378" t="s">
        <v>582</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v>0</v>
      </c>
      <c r="AL60" s="380"/>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row>
    <row r="61" spans="1:61" s="246" customFormat="1" ht="12" customHeight="1" x14ac:dyDescent="0.25">
      <c r="A61" s="381" t="s">
        <v>583</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row>
    <row r="62" spans="1:61" s="246" customFormat="1" ht="12" customHeight="1" x14ac:dyDescent="0.25">
      <c r="A62" s="381" t="s">
        <v>584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3"/>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row>
    <row r="63" spans="1:61" s="246" customFormat="1" ht="12" customHeight="1" thickBot="1" x14ac:dyDescent="0.3">
      <c r="A63" s="333" t="s">
        <v>585</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v>0</v>
      </c>
      <c r="AL63" s="335"/>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row>
    <row r="64" spans="1:61" ht="16.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384"/>
      <c r="AL64" s="384"/>
      <c r="AM64" s="223"/>
      <c r="AN64" s="223"/>
      <c r="AO64" s="223"/>
      <c r="AP64" s="223"/>
      <c r="AQ64" s="223"/>
      <c r="AR64" s="223"/>
      <c r="AS64" s="223"/>
      <c r="AT64" s="223"/>
      <c r="AU64" s="223"/>
      <c r="AV64" s="224"/>
      <c r="AW64" s="224"/>
      <c r="AX64" s="224"/>
      <c r="AY64" s="224"/>
      <c r="AZ64" s="224"/>
      <c r="BA64" s="224"/>
      <c r="BB64" s="224"/>
      <c r="BC64" s="224"/>
      <c r="BD64" s="224"/>
      <c r="BE64" s="224"/>
      <c r="BF64" s="224"/>
    </row>
    <row r="65" spans="1:61" s="211" customFormat="1" x14ac:dyDescent="0.25">
      <c r="A65" s="372" t="s">
        <v>586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v>2025</v>
      </c>
      <c r="AL65" s="375"/>
      <c r="AM65" s="238">
        <v>2026</v>
      </c>
      <c r="AN65" s="238">
        <v>2027</v>
      </c>
      <c r="AO65" s="238">
        <v>2028</v>
      </c>
      <c r="AP65" s="238">
        <v>2029</v>
      </c>
      <c r="AQ65" s="238">
        <v>2030</v>
      </c>
      <c r="AR65" s="238">
        <v>2031</v>
      </c>
      <c r="AS65" s="238">
        <v>2032</v>
      </c>
      <c r="AT65" s="238">
        <v>2033</v>
      </c>
      <c r="AU65" s="238">
        <v>2034</v>
      </c>
      <c r="AV65" s="238">
        <v>2035</v>
      </c>
      <c r="AW65" s="238">
        <v>2036</v>
      </c>
      <c r="AX65" s="238">
        <v>2037</v>
      </c>
      <c r="AY65" s="238">
        <v>2038</v>
      </c>
      <c r="AZ65" s="238">
        <v>2039</v>
      </c>
      <c r="BA65" s="238">
        <v>2040</v>
      </c>
      <c r="BB65" s="238">
        <v>2041</v>
      </c>
      <c r="BC65" s="238">
        <v>2042</v>
      </c>
      <c r="BD65" s="238">
        <v>2043</v>
      </c>
      <c r="BE65" s="238">
        <v>2044</v>
      </c>
      <c r="BF65" s="238">
        <v>2045</v>
      </c>
      <c r="BG65" s="238">
        <v>2046</v>
      </c>
      <c r="BH65" s="238">
        <v>2047</v>
      </c>
      <c r="BI65" s="238">
        <v>2048</v>
      </c>
    </row>
    <row r="66" spans="1:61" s="207" customFormat="1" ht="15" x14ac:dyDescent="0.25">
      <c r="A66" s="355" t="s">
        <v>300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9">
        <v>50287</v>
      </c>
      <c r="AL66" s="360"/>
      <c r="AM66" s="225">
        <v>169619.05641464601</v>
      </c>
      <c r="AN66" s="225">
        <v>174667.40914370964</v>
      </c>
      <c r="AO66" s="225">
        <v>179851.60717711248</v>
      </c>
      <c r="AP66" s="225">
        <v>185192.29670567537</v>
      </c>
      <c r="AQ66" s="225">
        <v>190694.17233567825</v>
      </c>
      <c r="AR66" s="225">
        <v>196362.06930116107</v>
      </c>
      <c r="AS66" s="225">
        <v>202200.96859632395</v>
      </c>
      <c r="AT66" s="225">
        <v>208216.00005496686</v>
      </c>
      <c r="AU66" s="225">
        <v>214412.44748288969</v>
      </c>
      <c r="AV66" s="225">
        <v>220795.75379029257</v>
      </c>
      <c r="AW66" s="225">
        <v>226748.24763737546</v>
      </c>
      <c r="AX66" s="225">
        <v>233503.55855937832</v>
      </c>
      <c r="AY66" s="225">
        <v>240462.49388126124</v>
      </c>
      <c r="AZ66" s="225">
        <v>247631.16229407411</v>
      </c>
      <c r="BA66" s="225">
        <v>255015.85623583695</v>
      </c>
      <c r="BB66" s="225">
        <v>262623.05649800989</v>
      </c>
      <c r="BC66" s="225">
        <v>270459.43785562273</v>
      </c>
      <c r="BD66" s="225">
        <v>278531.87572106562</v>
      </c>
      <c r="BE66" s="225">
        <v>286847.4522860485</v>
      </c>
      <c r="BF66" s="225">
        <v>295413.46112807136</v>
      </c>
      <c r="BG66" s="225">
        <v>302562.15120294422</v>
      </c>
      <c r="BH66" s="225">
        <v>311601.53184658702</v>
      </c>
      <c r="BI66" s="225">
        <v>320913.05875880999</v>
      </c>
    </row>
    <row r="67" spans="1:61" x14ac:dyDescent="0.25">
      <c r="A67" s="355" t="s">
        <v>299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v>0</v>
      </c>
      <c r="AL67" s="358"/>
      <c r="AM67" s="226">
        <v>-788.29279094960509</v>
      </c>
      <c r="AN67" s="226">
        <v>-772.20518297104184</v>
      </c>
      <c r="AO67" s="226">
        <v>-756.11757499247835</v>
      </c>
      <c r="AP67" s="226">
        <v>-740.0299670139151</v>
      </c>
      <c r="AQ67" s="226">
        <v>-723.94235903535161</v>
      </c>
      <c r="AR67" s="226">
        <v>-707.85475105678825</v>
      </c>
      <c r="AS67" s="226">
        <v>-691.76714307822488</v>
      </c>
      <c r="AT67" s="226">
        <v>-675.67953509966151</v>
      </c>
      <c r="AU67" s="226">
        <v>-659.59192712109814</v>
      </c>
      <c r="AV67" s="226">
        <v>-643.50431914253477</v>
      </c>
      <c r="AW67" s="226">
        <v>-627.4167111639714</v>
      </c>
      <c r="AX67" s="226">
        <v>-611.32910318540803</v>
      </c>
      <c r="AY67" s="226">
        <v>-595.24149520684466</v>
      </c>
      <c r="AZ67" s="226">
        <v>-579.15388722828129</v>
      </c>
      <c r="BA67" s="226">
        <v>-563.06627924971792</v>
      </c>
      <c r="BB67" s="226">
        <v>-546.97867127115467</v>
      </c>
      <c r="BC67" s="226">
        <v>-530.89106329259118</v>
      </c>
      <c r="BD67" s="226">
        <v>-514.80345531402793</v>
      </c>
      <c r="BE67" s="226">
        <v>-498.71584733546445</v>
      </c>
      <c r="BF67" s="226">
        <v>-482.62823935690119</v>
      </c>
      <c r="BG67" s="226">
        <v>-466.54063137833776</v>
      </c>
      <c r="BH67" s="226">
        <v>-450.45302339977451</v>
      </c>
      <c r="BI67" s="226">
        <v>-434.36541542121103</v>
      </c>
    </row>
    <row r="68" spans="1:61" x14ac:dyDescent="0.25">
      <c r="A68" s="355" t="s">
        <v>298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7">
        <v>0</v>
      </c>
      <c r="AL68" s="358"/>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row>
    <row r="69" spans="1:61" x14ac:dyDescent="0.25">
      <c r="A69" s="355" t="str">
        <f>A33</f>
        <v>Прочие расходы при эксплуатации объекта, руб. без НДС</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v>0</v>
      </c>
      <c r="AL69" s="358"/>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row>
    <row r="70" spans="1:61" x14ac:dyDescent="0.25">
      <c r="A70" s="355" t="s">
        <v>507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7">
        <v>0</v>
      </c>
      <c r="AL70" s="358"/>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row>
    <row r="71" spans="1:61" x14ac:dyDescent="0.25">
      <c r="A71" s="355" t="s">
        <v>507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76"/>
      <c r="AL71" s="377"/>
      <c r="AM71" s="226">
        <v>0</v>
      </c>
      <c r="AN71" s="226">
        <v>0</v>
      </c>
      <c r="AO71" s="226">
        <v>0</v>
      </c>
      <c r="AP71" s="226">
        <v>0</v>
      </c>
      <c r="AQ71" s="226">
        <v>0</v>
      </c>
      <c r="AR71" s="226">
        <v>0</v>
      </c>
      <c r="AS71" s="226">
        <v>0</v>
      </c>
      <c r="AT71" s="226">
        <v>0</v>
      </c>
      <c r="AU71" s="226">
        <v>0</v>
      </c>
      <c r="AV71" s="226">
        <v>0</v>
      </c>
      <c r="AW71" s="226">
        <v>0</v>
      </c>
      <c r="AX71" s="226">
        <v>0</v>
      </c>
      <c r="AY71" s="226">
        <v>0</v>
      </c>
      <c r="AZ71" s="226">
        <v>0</v>
      </c>
      <c r="BA71" s="226">
        <v>0</v>
      </c>
      <c r="BB71" s="226">
        <v>0</v>
      </c>
      <c r="BC71" s="226">
        <v>0</v>
      </c>
      <c r="BD71" s="226">
        <v>0</v>
      </c>
      <c r="BE71" s="226">
        <v>0</v>
      </c>
      <c r="BF71" s="226">
        <v>0</v>
      </c>
      <c r="BG71" s="226">
        <v>0</v>
      </c>
      <c r="BH71" s="226">
        <v>0</v>
      </c>
      <c r="BI71" s="226">
        <v>0</v>
      </c>
    </row>
    <row r="72" spans="1:61" x14ac:dyDescent="0.25">
      <c r="A72" s="355" t="s">
        <v>296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76"/>
      <c r="AL72" s="377"/>
      <c r="AM72" s="226">
        <v>-788.29279094960509</v>
      </c>
      <c r="AN72" s="226">
        <v>-772.20518297104184</v>
      </c>
      <c r="AO72" s="226">
        <v>-756.11757499247835</v>
      </c>
      <c r="AP72" s="226">
        <v>-740.0299670139151</v>
      </c>
      <c r="AQ72" s="226">
        <v>-723.94235903535161</v>
      </c>
      <c r="AR72" s="226">
        <v>-707.85475105678825</v>
      </c>
      <c r="AS72" s="226">
        <v>-691.76714307822488</v>
      </c>
      <c r="AT72" s="226">
        <v>-675.67953509966151</v>
      </c>
      <c r="AU72" s="226">
        <v>-659.59192712109814</v>
      </c>
      <c r="AV72" s="226">
        <v>-643.50431914253477</v>
      </c>
      <c r="AW72" s="226">
        <v>-627.4167111639714</v>
      </c>
      <c r="AX72" s="226">
        <v>-611.32910318540803</v>
      </c>
      <c r="AY72" s="226">
        <v>-595.24149520684466</v>
      </c>
      <c r="AZ72" s="226">
        <v>-579.15388722828129</v>
      </c>
      <c r="BA72" s="226">
        <v>-563.06627924971792</v>
      </c>
      <c r="BB72" s="226">
        <v>-546.97867127115467</v>
      </c>
      <c r="BC72" s="226">
        <v>-530.89106329259118</v>
      </c>
      <c r="BD72" s="226">
        <v>-514.80345531402793</v>
      </c>
      <c r="BE72" s="226">
        <v>-498.71584733546445</v>
      </c>
      <c r="BF72" s="226">
        <v>-482.62823935690119</v>
      </c>
      <c r="BG72" s="226">
        <v>-466.54063137833776</v>
      </c>
      <c r="BH72" s="226">
        <v>-450.45302339977451</v>
      </c>
      <c r="BI72" s="226">
        <v>-434.36541542121103</v>
      </c>
    </row>
    <row r="73" spans="1:61" s="207" customFormat="1" ht="15" x14ac:dyDescent="0.25">
      <c r="A73" s="355" t="s">
        <v>587</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9">
        <v>50287</v>
      </c>
      <c r="AL73" s="360"/>
      <c r="AM73" s="225">
        <v>168830.7636236964</v>
      </c>
      <c r="AN73" s="225">
        <v>173895.20396073858</v>
      </c>
      <c r="AO73" s="225">
        <v>179095.48960212001</v>
      </c>
      <c r="AP73" s="225">
        <v>184452.26673866145</v>
      </c>
      <c r="AQ73" s="225">
        <v>189970.22997664291</v>
      </c>
      <c r="AR73" s="225">
        <v>195654.21455010428</v>
      </c>
      <c r="AS73" s="225">
        <v>201509.20145324571</v>
      </c>
      <c r="AT73" s="225">
        <v>207540.32051986721</v>
      </c>
      <c r="AU73" s="225">
        <v>213752.85555576859</v>
      </c>
      <c r="AV73" s="225">
        <v>220152.24947115005</v>
      </c>
      <c r="AW73" s="225">
        <v>226120.83092621149</v>
      </c>
      <c r="AX73" s="225">
        <v>232892.2294561929</v>
      </c>
      <c r="AY73" s="225">
        <v>239867.2523860544</v>
      </c>
      <c r="AZ73" s="225">
        <v>247052.00840684582</v>
      </c>
      <c r="BA73" s="225">
        <v>254452.78995658722</v>
      </c>
      <c r="BB73" s="225">
        <v>262076.07782673874</v>
      </c>
      <c r="BC73" s="225">
        <v>269928.54679233016</v>
      </c>
      <c r="BD73" s="225">
        <v>278017.0722657516</v>
      </c>
      <c r="BE73" s="225">
        <v>286348.73643871304</v>
      </c>
      <c r="BF73" s="225">
        <v>294930.83288871445</v>
      </c>
      <c r="BG73" s="225">
        <v>302095.61057156586</v>
      </c>
      <c r="BH73" s="225">
        <v>311151.07882318727</v>
      </c>
      <c r="BI73" s="225">
        <v>320478.69334338879</v>
      </c>
    </row>
    <row r="74" spans="1:61" x14ac:dyDescent="0.25">
      <c r="A74" s="355" t="s">
        <v>292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v>0</v>
      </c>
      <c r="AL74" s="358"/>
      <c r="AM74" s="226">
        <v>-1462.5098162330335</v>
      </c>
      <c r="AN74" s="226">
        <v>-1462.5098162330335</v>
      </c>
      <c r="AO74" s="226">
        <v>-1462.5098162330335</v>
      </c>
      <c r="AP74" s="226">
        <v>-1462.5098162330335</v>
      </c>
      <c r="AQ74" s="226">
        <v>-1462.5098162330335</v>
      </c>
      <c r="AR74" s="226">
        <v>-1462.5098162330335</v>
      </c>
      <c r="AS74" s="226">
        <v>-1462.5098162330335</v>
      </c>
      <c r="AT74" s="226">
        <v>-1462.5098162330335</v>
      </c>
      <c r="AU74" s="226">
        <v>-1462.5098162330335</v>
      </c>
      <c r="AV74" s="226">
        <v>-1462.5098162330335</v>
      </c>
      <c r="AW74" s="226">
        <v>-1462.5098162330335</v>
      </c>
      <c r="AX74" s="226">
        <v>-1462.5098162330335</v>
      </c>
      <c r="AY74" s="226">
        <v>-1462.5098162330335</v>
      </c>
      <c r="AZ74" s="226">
        <v>-1462.5098162330335</v>
      </c>
      <c r="BA74" s="226">
        <v>-1462.5098162330335</v>
      </c>
      <c r="BB74" s="226">
        <v>-1462.5098162330335</v>
      </c>
      <c r="BC74" s="226">
        <v>-1462.5098162330335</v>
      </c>
      <c r="BD74" s="226">
        <v>-1462.5098162330335</v>
      </c>
      <c r="BE74" s="226">
        <v>-1462.5098162330335</v>
      </c>
      <c r="BF74" s="226">
        <v>-1462.5098162330335</v>
      </c>
      <c r="BG74" s="226">
        <v>-1462.5098162330335</v>
      </c>
      <c r="BH74" s="226">
        <v>-1462.5098162330335</v>
      </c>
      <c r="BI74" s="226">
        <v>-1462.5098162330335</v>
      </c>
    </row>
    <row r="75" spans="1:61" s="207" customFormat="1" ht="15" x14ac:dyDescent="0.25">
      <c r="A75" s="355" t="s">
        <v>588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9">
        <v>50287</v>
      </c>
      <c r="AL75" s="360"/>
      <c r="AM75" s="225">
        <v>167368.25380746336</v>
      </c>
      <c r="AN75" s="225">
        <v>172432.69414450554</v>
      </c>
      <c r="AO75" s="225">
        <v>177632.97978588697</v>
      </c>
      <c r="AP75" s="225">
        <v>182989.75692242841</v>
      </c>
      <c r="AQ75" s="225">
        <v>188507.72016040987</v>
      </c>
      <c r="AR75" s="225">
        <v>194191.70473387124</v>
      </c>
      <c r="AS75" s="225">
        <v>200046.69163701267</v>
      </c>
      <c r="AT75" s="225">
        <v>206077.81070363417</v>
      </c>
      <c r="AU75" s="225">
        <v>212290.34573953555</v>
      </c>
      <c r="AV75" s="225">
        <v>218689.73965491701</v>
      </c>
      <c r="AW75" s="225">
        <v>224658.32110997845</v>
      </c>
      <c r="AX75" s="225">
        <v>231429.71963995986</v>
      </c>
      <c r="AY75" s="225">
        <v>238404.74256982136</v>
      </c>
      <c r="AZ75" s="225">
        <v>245589.49859061278</v>
      </c>
      <c r="BA75" s="225">
        <v>252990.28014035418</v>
      </c>
      <c r="BB75" s="225">
        <v>260613.5680105057</v>
      </c>
      <c r="BC75" s="225">
        <v>268466.03697609715</v>
      </c>
      <c r="BD75" s="225">
        <v>276554.56244951859</v>
      </c>
      <c r="BE75" s="225">
        <v>284886.22662248003</v>
      </c>
      <c r="BF75" s="225">
        <v>293468.32307248143</v>
      </c>
      <c r="BG75" s="225">
        <v>300633.10075533285</v>
      </c>
      <c r="BH75" s="225">
        <v>309688.56900695426</v>
      </c>
      <c r="BI75" s="225">
        <v>319016.18352715578</v>
      </c>
    </row>
    <row r="76" spans="1:61" x14ac:dyDescent="0.25">
      <c r="A76" s="355" t="s">
        <v>291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v>0</v>
      </c>
      <c r="AL76" s="358"/>
      <c r="AM76" s="226">
        <v>0</v>
      </c>
      <c r="AN76" s="226">
        <v>0</v>
      </c>
      <c r="AO76" s="226">
        <v>0</v>
      </c>
      <c r="AP76" s="226">
        <v>0</v>
      </c>
      <c r="AQ76" s="226">
        <v>0</v>
      </c>
      <c r="AR76" s="226">
        <v>0</v>
      </c>
      <c r="AS76" s="226">
        <v>0</v>
      </c>
      <c r="AT76" s="226">
        <v>0</v>
      </c>
      <c r="AU76" s="226">
        <v>0</v>
      </c>
      <c r="AV76" s="226">
        <v>0</v>
      </c>
      <c r="AW76" s="226">
        <v>0</v>
      </c>
      <c r="AX76" s="226">
        <v>0</v>
      </c>
      <c r="AY76" s="226">
        <v>0</v>
      </c>
      <c r="AZ76" s="226">
        <v>0</v>
      </c>
      <c r="BA76" s="226">
        <v>0</v>
      </c>
      <c r="BB76" s="226">
        <v>0</v>
      </c>
      <c r="BC76" s="226">
        <v>0</v>
      </c>
      <c r="BD76" s="226">
        <v>0</v>
      </c>
      <c r="BE76" s="226">
        <v>0</v>
      </c>
      <c r="BF76" s="226">
        <v>0</v>
      </c>
      <c r="BG76" s="226">
        <v>0</v>
      </c>
      <c r="BH76" s="226">
        <v>0</v>
      </c>
      <c r="BI76" s="226">
        <v>0</v>
      </c>
    </row>
    <row r="77" spans="1:61" s="207" customFormat="1" ht="15" x14ac:dyDescent="0.25">
      <c r="A77" s="355" t="s">
        <v>295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9">
        <v>50287</v>
      </c>
      <c r="AL77" s="360"/>
      <c r="AM77" s="225">
        <v>167368.25380746336</v>
      </c>
      <c r="AN77" s="225">
        <v>172432.69414450554</v>
      </c>
      <c r="AO77" s="225">
        <v>177632.97978588697</v>
      </c>
      <c r="AP77" s="225">
        <v>182989.75692242841</v>
      </c>
      <c r="AQ77" s="225">
        <v>188507.72016040987</v>
      </c>
      <c r="AR77" s="225">
        <v>194191.70473387124</v>
      </c>
      <c r="AS77" s="225">
        <v>200046.69163701267</v>
      </c>
      <c r="AT77" s="225">
        <v>206077.81070363417</v>
      </c>
      <c r="AU77" s="225">
        <v>212290.34573953555</v>
      </c>
      <c r="AV77" s="225">
        <v>218689.73965491701</v>
      </c>
      <c r="AW77" s="225">
        <v>224658.32110997845</v>
      </c>
      <c r="AX77" s="225">
        <v>231429.71963995986</v>
      </c>
      <c r="AY77" s="225">
        <v>238404.74256982136</v>
      </c>
      <c r="AZ77" s="225">
        <v>245589.49859061278</v>
      </c>
      <c r="BA77" s="225">
        <v>252990.28014035418</v>
      </c>
      <c r="BB77" s="225">
        <v>260613.5680105057</v>
      </c>
      <c r="BC77" s="225">
        <v>268466.03697609715</v>
      </c>
      <c r="BD77" s="225">
        <v>276554.56244951859</v>
      </c>
      <c r="BE77" s="225">
        <v>284886.22662248003</v>
      </c>
      <c r="BF77" s="225">
        <v>293468.32307248143</v>
      </c>
      <c r="BG77" s="225">
        <v>300633.10075533285</v>
      </c>
      <c r="BH77" s="225">
        <v>309688.56900695426</v>
      </c>
      <c r="BI77" s="225">
        <v>319016.18352715578</v>
      </c>
    </row>
    <row r="78" spans="1:61" x14ac:dyDescent="0.25">
      <c r="A78" s="355" t="s">
        <v>290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76"/>
      <c r="AL78" s="377"/>
      <c r="AM78" s="226">
        <v>-41842.063451865841</v>
      </c>
      <c r="AN78" s="226">
        <v>-43108.173536126385</v>
      </c>
      <c r="AO78" s="226">
        <v>-44408.244946471743</v>
      </c>
      <c r="AP78" s="226">
        <v>-45747.439230607102</v>
      </c>
      <c r="AQ78" s="226">
        <v>-47126.930040102467</v>
      </c>
      <c r="AR78" s="226">
        <v>-48547.926183467811</v>
      </c>
      <c r="AS78" s="226">
        <v>-50011.672909253168</v>
      </c>
      <c r="AT78" s="226">
        <v>-51519.452675908542</v>
      </c>
      <c r="AU78" s="226">
        <v>-53072.586434883888</v>
      </c>
      <c r="AV78" s="226">
        <v>-54672.434913729252</v>
      </c>
      <c r="AW78" s="226">
        <v>-56164.580277494613</v>
      </c>
      <c r="AX78" s="226">
        <v>-57857.429909989965</v>
      </c>
      <c r="AY78" s="226">
        <v>-59601.185642455341</v>
      </c>
      <c r="AZ78" s="226">
        <v>-61397.374647653196</v>
      </c>
      <c r="BA78" s="226">
        <v>-63247.570035088545</v>
      </c>
      <c r="BB78" s="226">
        <v>-65153.392002626424</v>
      </c>
      <c r="BC78" s="226">
        <v>-67116.509244024288</v>
      </c>
      <c r="BD78" s="226">
        <v>-69138.640612379648</v>
      </c>
      <c r="BE78" s="226">
        <v>-71221.556655620006</v>
      </c>
      <c r="BF78" s="226">
        <v>-73367.080768120359</v>
      </c>
      <c r="BG78" s="226">
        <v>-75158.275188833213</v>
      </c>
      <c r="BH78" s="226">
        <v>-77422.142251738565</v>
      </c>
      <c r="BI78" s="226">
        <v>-79754.045881788945</v>
      </c>
    </row>
    <row r="79" spans="1:61" ht="16.5" thickBot="1" x14ac:dyDescent="0.3">
      <c r="A79" s="336" t="s">
        <v>294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61">
        <v>50287</v>
      </c>
      <c r="AL79" s="362"/>
      <c r="AM79" s="227">
        <v>125526.19035559753</v>
      </c>
      <c r="AN79" s="227">
        <v>129324.52060837916</v>
      </c>
      <c r="AO79" s="227">
        <v>133224.73483941524</v>
      </c>
      <c r="AP79" s="227">
        <v>137242.31769182131</v>
      </c>
      <c r="AQ79" s="227">
        <v>141380.79012030741</v>
      </c>
      <c r="AR79" s="227">
        <v>145643.77855040343</v>
      </c>
      <c r="AS79" s="227">
        <v>150035.01872775951</v>
      </c>
      <c r="AT79" s="227">
        <v>154558.35802772563</v>
      </c>
      <c r="AU79" s="227">
        <v>159217.75930465167</v>
      </c>
      <c r="AV79" s="227">
        <v>164017.30474118775</v>
      </c>
      <c r="AW79" s="227">
        <v>168493.74083248383</v>
      </c>
      <c r="AX79" s="227">
        <v>173572.2897299699</v>
      </c>
      <c r="AY79" s="227">
        <v>178803.55692736601</v>
      </c>
      <c r="AZ79" s="227">
        <v>184192.12394295959</v>
      </c>
      <c r="BA79" s="227">
        <v>189742.71010526564</v>
      </c>
      <c r="BB79" s="227">
        <v>195460.17600787926</v>
      </c>
      <c r="BC79" s="227">
        <v>201349.52773207286</v>
      </c>
      <c r="BD79" s="227">
        <v>207415.92183713894</v>
      </c>
      <c r="BE79" s="227">
        <v>213664.66996686003</v>
      </c>
      <c r="BF79" s="227">
        <v>220101.24230436108</v>
      </c>
      <c r="BG79" s="227">
        <v>225474.82556649964</v>
      </c>
      <c r="BH79" s="227">
        <v>232266.42675521568</v>
      </c>
      <c r="BI79" s="227">
        <v>239262.13764536683</v>
      </c>
    </row>
    <row r="80" spans="1:61" s="230" customFormat="1" ht="16.5" thickBot="1" x14ac:dyDescent="0.3">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363">
        <v>0</v>
      </c>
      <c r="AL80" s="363"/>
      <c r="AM80" s="229">
        <v>1</v>
      </c>
      <c r="AN80" s="229">
        <v>2</v>
      </c>
      <c r="AO80" s="229">
        <v>3</v>
      </c>
      <c r="AP80" s="229">
        <v>4</v>
      </c>
      <c r="AQ80" s="229">
        <v>5</v>
      </c>
      <c r="AR80" s="229">
        <v>6</v>
      </c>
      <c r="AS80" s="229">
        <v>7</v>
      </c>
      <c r="AT80" s="229">
        <v>8</v>
      </c>
      <c r="AU80" s="229">
        <v>9</v>
      </c>
      <c r="AV80" s="229">
        <v>10</v>
      </c>
      <c r="AW80" s="229">
        <v>11</v>
      </c>
      <c r="AX80" s="229">
        <v>12</v>
      </c>
      <c r="AY80" s="229">
        <v>13</v>
      </c>
      <c r="AZ80" s="229">
        <v>14</v>
      </c>
      <c r="BA80" s="229">
        <v>15</v>
      </c>
      <c r="BB80" s="229">
        <v>16</v>
      </c>
      <c r="BC80" s="229">
        <v>17</v>
      </c>
      <c r="BD80" s="229">
        <v>18</v>
      </c>
      <c r="BE80" s="229">
        <v>19</v>
      </c>
      <c r="BF80" s="229">
        <v>20</v>
      </c>
      <c r="BG80" s="229">
        <v>21</v>
      </c>
      <c r="BH80" s="229">
        <v>22</v>
      </c>
      <c r="BI80" s="229">
        <v>23</v>
      </c>
    </row>
    <row r="81" spans="1:61" x14ac:dyDescent="0.25">
      <c r="A81" s="372" t="s">
        <v>293</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2025</v>
      </c>
      <c r="AL81" s="375"/>
      <c r="AM81" s="238">
        <v>2026</v>
      </c>
      <c r="AN81" s="238">
        <v>2027</v>
      </c>
      <c r="AO81" s="238">
        <v>2028</v>
      </c>
      <c r="AP81" s="238">
        <v>2029</v>
      </c>
      <c r="AQ81" s="238">
        <v>2030</v>
      </c>
      <c r="AR81" s="238">
        <v>2031</v>
      </c>
      <c r="AS81" s="238">
        <v>2032</v>
      </c>
      <c r="AT81" s="238">
        <v>2033</v>
      </c>
      <c r="AU81" s="238">
        <v>2034</v>
      </c>
      <c r="AV81" s="238">
        <v>2035</v>
      </c>
      <c r="AW81" s="238">
        <v>2036</v>
      </c>
      <c r="AX81" s="238">
        <v>2037</v>
      </c>
      <c r="AY81" s="238">
        <v>2038</v>
      </c>
      <c r="AZ81" s="238">
        <v>2039</v>
      </c>
      <c r="BA81" s="238">
        <v>2040</v>
      </c>
      <c r="BB81" s="238">
        <v>2041</v>
      </c>
      <c r="BC81" s="238">
        <v>2042</v>
      </c>
      <c r="BD81" s="238">
        <v>2043</v>
      </c>
      <c r="BE81" s="238">
        <v>2044</v>
      </c>
      <c r="BF81" s="238">
        <v>2045</v>
      </c>
      <c r="BG81" s="238">
        <v>2046</v>
      </c>
      <c r="BH81" s="238">
        <v>2047</v>
      </c>
      <c r="BI81" s="238">
        <v>2048</v>
      </c>
    </row>
    <row r="82" spans="1:61" s="207" customFormat="1" ht="15" x14ac:dyDescent="0.25">
      <c r="A82" s="355" t="s">
        <v>588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9">
        <v>50287</v>
      </c>
      <c r="AL82" s="360"/>
      <c r="AM82" s="225">
        <v>167368.25380746336</v>
      </c>
      <c r="AN82" s="225">
        <v>172432.69414450554</v>
      </c>
      <c r="AO82" s="225">
        <v>177632.97978588697</v>
      </c>
      <c r="AP82" s="225">
        <v>182989.75692242841</v>
      </c>
      <c r="AQ82" s="225">
        <v>188507.72016040987</v>
      </c>
      <c r="AR82" s="225">
        <v>194191.70473387124</v>
      </c>
      <c r="AS82" s="225">
        <v>200046.69163701267</v>
      </c>
      <c r="AT82" s="225">
        <v>206077.81070363417</v>
      </c>
      <c r="AU82" s="225">
        <v>212290.34573953555</v>
      </c>
      <c r="AV82" s="225">
        <v>218689.73965491701</v>
      </c>
      <c r="AW82" s="225">
        <v>224658.32110997845</v>
      </c>
      <c r="AX82" s="225">
        <v>231429.71963995986</v>
      </c>
      <c r="AY82" s="225">
        <v>238404.74256982136</v>
      </c>
      <c r="AZ82" s="225">
        <v>245589.49859061278</v>
      </c>
      <c r="BA82" s="225">
        <v>252990.28014035418</v>
      </c>
      <c r="BB82" s="225">
        <v>260613.5680105057</v>
      </c>
      <c r="BC82" s="225">
        <v>268466.03697609715</v>
      </c>
      <c r="BD82" s="225">
        <v>276554.56244951859</v>
      </c>
      <c r="BE82" s="225">
        <v>284886.22662248003</v>
      </c>
      <c r="BF82" s="225">
        <v>293468.32307248143</v>
      </c>
      <c r="BG82" s="225">
        <v>300633.10075533285</v>
      </c>
      <c r="BH82" s="225">
        <v>309688.56900695426</v>
      </c>
      <c r="BI82" s="225">
        <v>319016.18352715578</v>
      </c>
    </row>
    <row r="83" spans="1:61" x14ac:dyDescent="0.25">
      <c r="A83" s="355" t="s">
        <v>292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v>0</v>
      </c>
      <c r="AL83" s="358"/>
      <c r="AM83" s="226">
        <v>1462.5098162330335</v>
      </c>
      <c r="AN83" s="226">
        <v>1462.5098162330335</v>
      </c>
      <c r="AO83" s="226">
        <v>1462.5098162330335</v>
      </c>
      <c r="AP83" s="226">
        <v>1462.5098162330335</v>
      </c>
      <c r="AQ83" s="226">
        <v>1462.5098162330335</v>
      </c>
      <c r="AR83" s="226">
        <v>1462.5098162330335</v>
      </c>
      <c r="AS83" s="226">
        <v>1462.5098162330335</v>
      </c>
      <c r="AT83" s="226">
        <v>1462.5098162330335</v>
      </c>
      <c r="AU83" s="226">
        <v>1462.5098162330335</v>
      </c>
      <c r="AV83" s="226">
        <v>1462.5098162330335</v>
      </c>
      <c r="AW83" s="226">
        <v>1462.5098162330335</v>
      </c>
      <c r="AX83" s="226">
        <v>1462.5098162330335</v>
      </c>
      <c r="AY83" s="226">
        <v>1462.5098162330335</v>
      </c>
      <c r="AZ83" s="226">
        <v>1462.5098162330335</v>
      </c>
      <c r="BA83" s="226">
        <v>1462.5098162330335</v>
      </c>
      <c r="BB83" s="226">
        <v>1462.5098162330335</v>
      </c>
      <c r="BC83" s="226">
        <v>1462.5098162330335</v>
      </c>
      <c r="BD83" s="226">
        <v>1462.5098162330335</v>
      </c>
      <c r="BE83" s="226">
        <v>1462.5098162330335</v>
      </c>
      <c r="BF83" s="226">
        <v>1462.5098162330335</v>
      </c>
      <c r="BG83" s="226">
        <v>1462.5098162330335</v>
      </c>
      <c r="BH83" s="226">
        <v>1462.5098162330335</v>
      </c>
      <c r="BI83" s="226">
        <v>1462.5098162330335</v>
      </c>
    </row>
    <row r="84" spans="1:61" x14ac:dyDescent="0.25">
      <c r="A84" s="355" t="s">
        <v>291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7">
        <v>0</v>
      </c>
      <c r="AL84" s="358"/>
      <c r="AM84" s="226">
        <v>0</v>
      </c>
      <c r="AN84" s="226">
        <v>0</v>
      </c>
      <c r="AO84" s="226">
        <v>0</v>
      </c>
      <c r="AP84" s="226">
        <v>0</v>
      </c>
      <c r="AQ84" s="226">
        <v>0</v>
      </c>
      <c r="AR84" s="226">
        <v>0</v>
      </c>
      <c r="AS84" s="226">
        <v>0</v>
      </c>
      <c r="AT84" s="226">
        <v>0</v>
      </c>
      <c r="AU84" s="226">
        <v>0</v>
      </c>
      <c r="AV84" s="226">
        <v>0</v>
      </c>
      <c r="AW84" s="226">
        <v>0</v>
      </c>
      <c r="AX84" s="226">
        <v>0</v>
      </c>
      <c r="AY84" s="226">
        <v>0</v>
      </c>
      <c r="AZ84" s="226">
        <v>0</v>
      </c>
      <c r="BA84" s="226">
        <v>0</v>
      </c>
      <c r="BB84" s="226">
        <v>0</v>
      </c>
      <c r="BC84" s="226">
        <v>0</v>
      </c>
      <c r="BD84" s="226">
        <v>0</v>
      </c>
      <c r="BE84" s="226">
        <v>0</v>
      </c>
      <c r="BF84" s="226">
        <v>0</v>
      </c>
      <c r="BG84" s="226">
        <v>0</v>
      </c>
      <c r="BH84" s="226">
        <v>0</v>
      </c>
      <c r="BI84" s="226">
        <v>0</v>
      </c>
    </row>
    <row r="85" spans="1:61" x14ac:dyDescent="0.25">
      <c r="A85" s="355" t="s">
        <v>290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v>0</v>
      </c>
      <c r="AL85" s="358"/>
      <c r="AM85" s="226">
        <v>-41842.063451865841</v>
      </c>
      <c r="AN85" s="226">
        <v>-84950.236987992219</v>
      </c>
      <c r="AO85" s="226">
        <v>-87516.418482598121</v>
      </c>
      <c r="AP85" s="226">
        <v>-48313.620725212997</v>
      </c>
      <c r="AQ85" s="226">
        <v>-7924.1322827173572</v>
      </c>
      <c r="AR85" s="226">
        <v>-8158.4377409721492</v>
      </c>
      <c r="AS85" s="226">
        <v>-50245.978367507982</v>
      </c>
      <c r="AT85" s="226">
        <v>-93606.993302444345</v>
      </c>
      <c r="AU85" s="226">
        <v>-96433.601369820244</v>
      </c>
      <c r="AV85" s="226">
        <v>-57499.042981105158</v>
      </c>
      <c r="AW85" s="226">
        <v>-17230.021888779476</v>
      </c>
      <c r="AX85" s="226">
        <v>-17588.408817664254</v>
      </c>
      <c r="AY85" s="226">
        <v>-59959.572571340133</v>
      </c>
      <c r="AZ85" s="226">
        <v>-103768.53840132907</v>
      </c>
      <c r="BA85" s="226">
        <v>-107056.53586507752</v>
      </c>
      <c r="BB85" s="226">
        <v>-68441.38946637488</v>
      </c>
      <c r="BC85" s="226">
        <v>-28501.362845321652</v>
      </c>
      <c r="BD85" s="226">
        <v>-29198.61399132642</v>
      </c>
      <c r="BE85" s="226">
        <v>-71918.80780162476</v>
      </c>
      <c r="BF85" s="226">
        <v>-116087.27457841882</v>
      </c>
      <c r="BG85" s="226">
        <v>-119326.7419656273</v>
      </c>
      <c r="BH85" s="226">
        <v>-80661.609638947062</v>
      </c>
      <c r="BI85" s="226">
        <v>-41088.913555108709</v>
      </c>
    </row>
    <row r="86" spans="1:61" x14ac:dyDescent="0.25">
      <c r="A86" s="355" t="s">
        <v>289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53">
        <v>0</v>
      </c>
      <c r="AL86" s="354"/>
      <c r="AM86" s="231">
        <v>0</v>
      </c>
      <c r="AN86" s="231"/>
      <c r="AO86" s="231"/>
      <c r="AP86" s="231"/>
      <c r="AQ86" s="231"/>
      <c r="AR86" s="231"/>
      <c r="AS86" s="231"/>
      <c r="AT86" s="231"/>
      <c r="AU86" s="231"/>
      <c r="AV86" s="231"/>
      <c r="AW86" s="231"/>
      <c r="AX86" s="231"/>
      <c r="AY86" s="231"/>
      <c r="AZ86" s="231"/>
      <c r="BA86" s="231"/>
      <c r="BB86" s="231"/>
      <c r="BC86" s="231"/>
      <c r="BD86" s="231"/>
      <c r="BE86" s="231"/>
      <c r="BF86" s="231"/>
      <c r="BG86" s="231"/>
      <c r="BH86" s="231"/>
      <c r="BI86" s="231"/>
    </row>
    <row r="87" spans="1:61" x14ac:dyDescent="0.25">
      <c r="A87" s="355" t="s">
        <v>288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7">
        <v>0</v>
      </c>
      <c r="AL87" s="358"/>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0</v>
      </c>
      <c r="BH87" s="226">
        <v>0</v>
      </c>
      <c r="BI87" s="226">
        <v>0</v>
      </c>
    </row>
    <row r="88" spans="1:61" x14ac:dyDescent="0.25">
      <c r="A88" s="355" t="s">
        <v>287</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7">
        <v>-36562.745405825837</v>
      </c>
      <c r="AL88" s="358"/>
      <c r="AM88" s="226">
        <v>0</v>
      </c>
      <c r="AN88" s="226">
        <v>0</v>
      </c>
      <c r="AO88" s="226">
        <v>0</v>
      </c>
      <c r="AP88" s="226">
        <v>0</v>
      </c>
      <c r="AQ88" s="226">
        <v>0</v>
      </c>
      <c r="AR88" s="226">
        <v>0</v>
      </c>
      <c r="AS88" s="226">
        <v>0</v>
      </c>
      <c r="AT88" s="226">
        <v>0</v>
      </c>
      <c r="AU88" s="226">
        <v>0</v>
      </c>
      <c r="AV88" s="226">
        <v>0</v>
      </c>
      <c r="AW88" s="226">
        <v>0</v>
      </c>
      <c r="AX88" s="226">
        <v>0</v>
      </c>
      <c r="AY88" s="226">
        <v>1</v>
      </c>
      <c r="AZ88" s="226">
        <v>2</v>
      </c>
      <c r="BA88" s="226">
        <v>3</v>
      </c>
      <c r="BB88" s="226">
        <v>4</v>
      </c>
      <c r="BC88" s="226">
        <v>5</v>
      </c>
      <c r="BD88" s="226">
        <v>6</v>
      </c>
      <c r="BE88" s="226">
        <v>7</v>
      </c>
      <c r="BF88" s="226">
        <v>8</v>
      </c>
      <c r="BG88" s="226">
        <v>9</v>
      </c>
      <c r="BH88" s="226">
        <v>10</v>
      </c>
      <c r="BI88" s="226">
        <v>11</v>
      </c>
    </row>
    <row r="89" spans="1:61" x14ac:dyDescent="0.25">
      <c r="A89" s="355" t="s">
        <v>286</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7">
        <v>0</v>
      </c>
      <c r="AL89" s="358"/>
      <c r="AM89" s="226">
        <v>0</v>
      </c>
      <c r="AN89" s="226">
        <v>0</v>
      </c>
      <c r="AO89" s="226">
        <v>0</v>
      </c>
      <c r="AP89" s="226">
        <v>0</v>
      </c>
      <c r="AQ89" s="226">
        <v>0</v>
      </c>
      <c r="AR89" s="226">
        <v>0</v>
      </c>
      <c r="AS89" s="226">
        <v>0</v>
      </c>
      <c r="AT89" s="226">
        <v>0</v>
      </c>
      <c r="AU89" s="226">
        <v>0</v>
      </c>
      <c r="AV89" s="226">
        <v>0</v>
      </c>
      <c r="AW89" s="226">
        <v>0</v>
      </c>
      <c r="AX89" s="226">
        <v>0</v>
      </c>
      <c r="AY89" s="226">
        <v>0</v>
      </c>
      <c r="AZ89" s="226">
        <v>0</v>
      </c>
      <c r="BA89" s="226">
        <v>0</v>
      </c>
      <c r="BB89" s="226">
        <v>0</v>
      </c>
      <c r="BC89" s="226">
        <v>0</v>
      </c>
      <c r="BD89" s="226">
        <v>0</v>
      </c>
      <c r="BE89" s="226">
        <v>0</v>
      </c>
      <c r="BF89" s="226">
        <v>0</v>
      </c>
      <c r="BG89" s="226">
        <v>0</v>
      </c>
      <c r="BH89" s="226">
        <v>0</v>
      </c>
      <c r="BI89" s="226">
        <v>0</v>
      </c>
    </row>
    <row r="90" spans="1:61" s="207" customFormat="1" ht="15" x14ac:dyDescent="0.25">
      <c r="A90" s="355" t="s">
        <v>285</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9">
        <v>13724.254594174163</v>
      </c>
      <c r="AL90" s="360"/>
      <c r="AM90" s="225">
        <v>126988.70017183057</v>
      </c>
      <c r="AN90" s="225">
        <v>88944.966972746362</v>
      </c>
      <c r="AO90" s="225">
        <v>91579.07111952189</v>
      </c>
      <c r="AP90" s="225">
        <v>136138.64601344845</v>
      </c>
      <c r="AQ90" s="225">
        <v>182046.09769392555</v>
      </c>
      <c r="AR90" s="225">
        <v>187495.77680913213</v>
      </c>
      <c r="AS90" s="225">
        <v>151263.22308573773</v>
      </c>
      <c r="AT90" s="225">
        <v>113933.32721742286</v>
      </c>
      <c r="AU90" s="225">
        <v>117319.25418594835</v>
      </c>
      <c r="AV90" s="225">
        <v>162653.20649004489</v>
      </c>
      <c r="AW90" s="225">
        <v>208890.80903743202</v>
      </c>
      <c r="AX90" s="225">
        <v>215303.82063852865</v>
      </c>
      <c r="AY90" s="225">
        <v>179908.67981471427</v>
      </c>
      <c r="AZ90" s="225">
        <v>143285.47000551675</v>
      </c>
      <c r="BA90" s="225">
        <v>147399.25409150971</v>
      </c>
      <c r="BB90" s="225">
        <v>193638.68836036386</v>
      </c>
      <c r="BC90" s="225">
        <v>241432.18394700851</v>
      </c>
      <c r="BD90" s="225">
        <v>248824.45827442518</v>
      </c>
      <c r="BE90" s="225">
        <v>214436.92863708828</v>
      </c>
      <c r="BF90" s="225">
        <v>178851.55831029563</v>
      </c>
      <c r="BG90" s="225">
        <v>182777.86860593857</v>
      </c>
      <c r="BH90" s="225">
        <v>230499.46918424021</v>
      </c>
      <c r="BI90" s="225">
        <v>279400.77978828008</v>
      </c>
    </row>
    <row r="91" spans="1:61" s="207" customFormat="1" ht="15" x14ac:dyDescent="0.25">
      <c r="A91" s="355" t="s">
        <v>589</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9">
        <v>13724.254594174163</v>
      </c>
      <c r="AL91" s="360"/>
      <c r="AM91" s="225">
        <v>140712.95476600472</v>
      </c>
      <c r="AN91" s="225">
        <v>229657.92173875109</v>
      </c>
      <c r="AO91" s="225">
        <v>321236.99285827298</v>
      </c>
      <c r="AP91" s="225">
        <v>457375.63887172146</v>
      </c>
      <c r="AQ91" s="225">
        <v>639421.73656564695</v>
      </c>
      <c r="AR91" s="225">
        <v>826917.51337477914</v>
      </c>
      <c r="AS91" s="225">
        <v>978180.73646051693</v>
      </c>
      <c r="AT91" s="225">
        <v>1092114.0636779398</v>
      </c>
      <c r="AU91" s="225">
        <v>1209433.3178638881</v>
      </c>
      <c r="AV91" s="225">
        <v>1372086.5243539331</v>
      </c>
      <c r="AW91" s="225">
        <v>1580977.3333913651</v>
      </c>
      <c r="AX91" s="225">
        <v>1796281.1540298937</v>
      </c>
      <c r="AY91" s="225">
        <v>1976189.8338446079</v>
      </c>
      <c r="AZ91" s="225">
        <v>2119475.3038501246</v>
      </c>
      <c r="BA91" s="225">
        <v>2266874.5579416342</v>
      </c>
      <c r="BB91" s="225">
        <v>2460513.2463019979</v>
      </c>
      <c r="BC91" s="225">
        <v>2701945.4302490065</v>
      </c>
      <c r="BD91" s="225">
        <v>2950769.8885234315</v>
      </c>
      <c r="BE91" s="225">
        <v>3165206.8171605198</v>
      </c>
      <c r="BF91" s="225">
        <v>3344058.3754708152</v>
      </c>
      <c r="BG91" s="225">
        <v>3526836.244076754</v>
      </c>
      <c r="BH91" s="225">
        <v>3757335.7132609943</v>
      </c>
      <c r="BI91" s="225">
        <v>4036736.4930492742</v>
      </c>
    </row>
    <row r="92" spans="1:61" x14ac:dyDescent="0.25">
      <c r="A92" s="355" t="s">
        <v>284</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70">
        <v>1</v>
      </c>
      <c r="AL92" s="371"/>
      <c r="AM92" s="232">
        <v>0.87657784011220197</v>
      </c>
      <c r="AN92" s="232">
        <v>0.76838870977577312</v>
      </c>
      <c r="AO92" s="232">
        <v>0.6735525155818487</v>
      </c>
      <c r="AP92" s="232">
        <v>0.59042120931087727</v>
      </c>
      <c r="AQ92" s="232">
        <v>0.51755014841416302</v>
      </c>
      <c r="AR92" s="232">
        <v>0.45367299124663668</v>
      </c>
      <c r="AS92" s="232">
        <v>0.39767969078421861</v>
      </c>
      <c r="AT92" s="232">
        <v>0.34859720440411868</v>
      </c>
      <c r="AU92" s="232">
        <v>0.30557258450571412</v>
      </c>
      <c r="AV92" s="232">
        <v>0.26785815612352221</v>
      </c>
      <c r="AW92" s="232">
        <v>0.23479852395119405</v>
      </c>
      <c r="AX92" s="232">
        <v>0.20581918298667082</v>
      </c>
      <c r="AY92" s="232">
        <v>0.18041653487611395</v>
      </c>
      <c r="AZ92" s="232">
        <v>0.15814913646223175</v>
      </c>
      <c r="BA92" s="232">
        <v>0.13863002845567296</v>
      </c>
      <c r="BB92" s="232">
        <v>0.12152001091836692</v>
      </c>
      <c r="BC92" s="232">
        <v>0.10652174870123327</v>
      </c>
      <c r="BD92" s="232">
        <v>9.3374604401501818E-2</v>
      </c>
      <c r="BE92" s="232">
        <v>8.1850109047599762E-2</v>
      </c>
      <c r="BF92" s="232">
        <v>7.1747991801893202E-2</v>
      </c>
      <c r="BG92" s="232">
        <v>6.2892699686091513E-2</v>
      </c>
      <c r="BH92" s="232">
        <v>5.5130346849659465E-2</v>
      </c>
      <c r="BI92" s="232">
        <v>4.8326040366111024E-2</v>
      </c>
    </row>
    <row r="93" spans="1:61" s="207" customFormat="1" ht="14.25" x14ac:dyDescent="0.25">
      <c r="A93" s="349" t="s">
        <v>590</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66">
        <v>13724.254594174163</v>
      </c>
      <c r="AL93" s="367"/>
      <c r="AM93" s="233">
        <v>111315.48051527925</v>
      </c>
      <c r="AN93" s="233">
        <v>68344.308413237333</v>
      </c>
      <c r="AO93" s="233">
        <v>61683.313727203</v>
      </c>
      <c r="AP93" s="233">
        <v>80379.144013205674</v>
      </c>
      <c r="AQ93" s="233">
        <v>94217.984879710391</v>
      </c>
      <c r="AR93" s="233">
        <v>85061.76991111075</v>
      </c>
      <c r="AS93" s="233">
        <v>60154.311783760459</v>
      </c>
      <c r="AT93" s="233">
        <v>39716.839356453296</v>
      </c>
      <c r="AU93" s="233">
        <v>35849.547713883054</v>
      </c>
      <c r="AV93" s="233">
        <v>43567.98797800194</v>
      </c>
      <c r="AW93" s="233">
        <v>49047.253628959785</v>
      </c>
      <c r="AX93" s="233">
        <v>44313.656457730678</v>
      </c>
      <c r="AY93" s="233">
        <v>32458.500606307014</v>
      </c>
      <c r="AZ93" s="233">
        <v>22660.473348957483</v>
      </c>
      <c r="BA93" s="233">
        <v>20433.962789050958</v>
      </c>
      <c r="BB93" s="233">
        <v>23530.975523769666</v>
      </c>
      <c r="BC93" s="233">
        <v>25717.778426793164</v>
      </c>
      <c r="BD93" s="233">
        <v>23233.885356792445</v>
      </c>
      <c r="BE93" s="233">
        <v>17551.685992778042</v>
      </c>
      <c r="BF93" s="233">
        <v>12832.240139402915</v>
      </c>
      <c r="BG93" s="233">
        <v>11495.393599497189</v>
      </c>
      <c r="BH93" s="233">
        <v>12707.515684789556</v>
      </c>
      <c r="BI93" s="233">
        <v>13502.333362371321</v>
      </c>
    </row>
    <row r="94" spans="1:61" s="207" customFormat="1" ht="14.25" x14ac:dyDescent="0.25">
      <c r="A94" s="349" t="s">
        <v>591</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6">
        <v>13724.254594174163</v>
      </c>
      <c r="AL94" s="367"/>
      <c r="AM94" s="233">
        <v>125039.73510945341</v>
      </c>
      <c r="AN94" s="233">
        <v>193384.04352269074</v>
      </c>
      <c r="AO94" s="233">
        <v>255067.35724989374</v>
      </c>
      <c r="AP94" s="233">
        <v>335446.50126309943</v>
      </c>
      <c r="AQ94" s="233">
        <v>429664.48614280985</v>
      </c>
      <c r="AR94" s="233">
        <v>514726.2560539206</v>
      </c>
      <c r="AS94" s="233">
        <v>574880.56783768104</v>
      </c>
      <c r="AT94" s="233">
        <v>614597.40719413431</v>
      </c>
      <c r="AU94" s="233">
        <v>650446.95490801742</v>
      </c>
      <c r="AV94" s="233">
        <v>694014.94288601936</v>
      </c>
      <c r="AW94" s="233">
        <v>743062.19651497912</v>
      </c>
      <c r="AX94" s="233">
        <v>787375.85297270981</v>
      </c>
      <c r="AY94" s="233">
        <v>819834.35357901687</v>
      </c>
      <c r="AZ94" s="233">
        <v>842494.82692797435</v>
      </c>
      <c r="BA94" s="233">
        <v>862928.78971702536</v>
      </c>
      <c r="BB94" s="233">
        <v>886459.76524079498</v>
      </c>
      <c r="BC94" s="233">
        <v>912177.54366758815</v>
      </c>
      <c r="BD94" s="233">
        <v>935411.42902438063</v>
      </c>
      <c r="BE94" s="233">
        <v>952963.11501715868</v>
      </c>
      <c r="BF94" s="233">
        <v>965795.35515656159</v>
      </c>
      <c r="BG94" s="233">
        <v>977290.74875605875</v>
      </c>
      <c r="BH94" s="233">
        <v>989998.26444084826</v>
      </c>
      <c r="BI94" s="233">
        <v>1003500.5978032196</v>
      </c>
    </row>
    <row r="95" spans="1:61" s="207" customFormat="1" ht="14.25" x14ac:dyDescent="0.25">
      <c r="A95" s="349" t="s">
        <v>592</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68">
        <v>0</v>
      </c>
      <c r="AL95" s="369"/>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row>
    <row r="96" spans="1:61" s="207" customFormat="1" ht="14.25" x14ac:dyDescent="0.25">
      <c r="A96" s="349" t="s">
        <v>593</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1">
        <v>0</v>
      </c>
      <c r="AL96" s="352"/>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row>
    <row r="97" spans="1:61" s="207" customFormat="1" ht="15" thickBot="1" x14ac:dyDescent="0.3">
      <c r="A97" s="338" t="s">
        <v>594</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236">
        <v>0</v>
      </c>
      <c r="AN97" s="236">
        <v>0</v>
      </c>
      <c r="AO97" s="236">
        <v>0</v>
      </c>
      <c r="AP97" s="236">
        <v>0</v>
      </c>
      <c r="AQ97" s="236">
        <v>0</v>
      </c>
      <c r="AR97" s="236">
        <v>0</v>
      </c>
      <c r="AS97" s="236">
        <v>0</v>
      </c>
      <c r="AT97" s="236">
        <v>0</v>
      </c>
      <c r="AU97" s="236">
        <v>0</v>
      </c>
      <c r="AV97" s="236">
        <v>0</v>
      </c>
      <c r="AW97" s="236">
        <v>0</v>
      </c>
      <c r="AX97" s="236">
        <v>0</v>
      </c>
      <c r="AY97" s="236">
        <v>0</v>
      </c>
      <c r="AZ97" s="236">
        <v>0</v>
      </c>
      <c r="BA97" s="236">
        <v>0</v>
      </c>
      <c r="BB97" s="236">
        <v>0</v>
      </c>
      <c r="BC97" s="236">
        <v>0</v>
      </c>
      <c r="BD97" s="236">
        <v>0</v>
      </c>
      <c r="BE97" s="236">
        <v>0</v>
      </c>
      <c r="BF97" s="236">
        <v>0</v>
      </c>
      <c r="BG97" s="236">
        <v>0</v>
      </c>
      <c r="BH97" s="236">
        <v>0</v>
      </c>
      <c r="BI97" s="236">
        <v>0</v>
      </c>
    </row>
    <row r="98" spans="1:61" x14ac:dyDescent="0.25">
      <c r="AM98" s="261"/>
      <c r="AN98" s="261"/>
      <c r="AO98" s="261"/>
      <c r="AP98" s="261"/>
      <c r="AQ98" s="261"/>
      <c r="AR98" s="261"/>
      <c r="AS98" s="261"/>
      <c r="AT98" s="261"/>
    </row>
    <row r="99" spans="1:61" x14ac:dyDescent="0.25">
      <c r="A99" s="332"/>
      <c r="B99" s="332"/>
      <c r="C99" s="332"/>
      <c r="D99" s="332"/>
      <c r="E99" s="332"/>
      <c r="F99" s="332"/>
      <c r="G99" s="332"/>
      <c r="H99" s="332"/>
      <c r="I99" s="332"/>
      <c r="J99" s="332"/>
      <c r="K99" s="332"/>
      <c r="L99" s="332"/>
      <c r="M99" s="332"/>
      <c r="N99" s="332"/>
      <c r="O99" s="332"/>
      <c r="P99" s="332"/>
      <c r="Q99" s="332"/>
      <c r="R99" s="332"/>
      <c r="S99" s="332"/>
      <c r="T99" s="332"/>
      <c r="U99" s="332"/>
      <c r="V99" s="332"/>
      <c r="W99" s="332"/>
      <c r="X99" s="332"/>
      <c r="Y99" s="332"/>
      <c r="Z99" s="332"/>
      <c r="AA99" s="332"/>
      <c r="AB99" s="332"/>
      <c r="AC99" s="332"/>
      <c r="AD99" s="332"/>
      <c r="AE99" s="332"/>
      <c r="AF99" s="332"/>
      <c r="AG99" s="332"/>
      <c r="AH99" s="332"/>
      <c r="AI99" s="332"/>
      <c r="AJ99" s="332"/>
      <c r="AK99" s="332"/>
      <c r="AL99" s="332"/>
      <c r="AM99" s="332"/>
      <c r="AN99" s="332"/>
      <c r="AO99" s="332"/>
      <c r="AP99" s="332"/>
      <c r="AQ99" s="332"/>
      <c r="AR99" s="332"/>
      <c r="AS99" s="332"/>
      <c r="AT99" s="332"/>
      <c r="AU99" s="332"/>
    </row>
    <row r="101" spans="1:61" x14ac:dyDescent="0.25">
      <c r="AM101" s="261"/>
    </row>
    <row r="103" spans="1:61" x14ac:dyDescent="0.25">
      <c r="AM103" s="204" t="s">
        <v>507</v>
      </c>
    </row>
    <row r="104" spans="1:61" ht="27.75" x14ac:dyDescent="0.25">
      <c r="AL104" s="259"/>
    </row>
    <row r="105" spans="1:61" ht="27.75" x14ac:dyDescent="0.25">
      <c r="AL105" s="259"/>
    </row>
  </sheetData>
  <mergeCells count="150">
    <mergeCell ref="A26:AJ26"/>
    <mergeCell ref="AK26:AL26"/>
    <mergeCell ref="A27:AJ27"/>
    <mergeCell ref="AK27:AL27"/>
    <mergeCell ref="AN27:AO2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Normal="85" zoomScaleSheetLayoutView="55" workbookViewId="0">
      <selection activeCell="G50" sqref="G5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90" t="str">
        <f>'4. паспортбюджет'!A5:O5</f>
        <v>Год раскрытия информации: 2025 год</v>
      </c>
      <c r="B5" s="290"/>
      <c r="C5" s="290"/>
      <c r="D5" s="290"/>
      <c r="E5" s="290"/>
      <c r="F5" s="290"/>
      <c r="G5" s="290"/>
      <c r="H5" s="290"/>
      <c r="I5" s="290"/>
      <c r="J5" s="290"/>
      <c r="K5" s="290"/>
      <c r="L5" s="29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P_NS1800.AS.0004</v>
      </c>
      <c r="B12" s="297"/>
      <c r="C12" s="297"/>
      <c r="D12" s="297"/>
      <c r="E12" s="297"/>
      <c r="F12" s="297"/>
      <c r="G12" s="297"/>
      <c r="H12" s="297"/>
      <c r="I12" s="297"/>
      <c r="J12" s="297"/>
      <c r="K12" s="297"/>
      <c r="L12" s="297"/>
    </row>
    <row r="13" spans="1:44" x14ac:dyDescent="0.25">
      <c r="A13" s="291" t="s">
        <v>7</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33" customHeight="1" x14ac:dyDescent="0.25">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104"/>
    </row>
    <row r="18" spans="1:12" x14ac:dyDescent="0.25">
      <c r="K18" s="8"/>
    </row>
    <row r="19" spans="1:12" ht="15.75" customHeight="1" x14ac:dyDescent="0.25">
      <c r="A19" s="432" t="s">
        <v>461</v>
      </c>
      <c r="B19" s="432"/>
      <c r="C19" s="432"/>
      <c r="D19" s="432"/>
      <c r="E19" s="432"/>
      <c r="F19" s="432"/>
      <c r="G19" s="432"/>
      <c r="H19" s="432"/>
      <c r="I19" s="432"/>
      <c r="J19" s="432"/>
      <c r="K19" s="432"/>
      <c r="L19" s="432"/>
    </row>
    <row r="20" spans="1:12" x14ac:dyDescent="0.25">
      <c r="A20" s="10"/>
      <c r="B20" s="10"/>
      <c r="C20" s="138"/>
      <c r="D20" s="138"/>
      <c r="E20" s="138"/>
      <c r="F20" s="138"/>
      <c r="G20" s="138"/>
      <c r="H20" s="138"/>
      <c r="I20" s="138"/>
      <c r="J20" s="138"/>
      <c r="K20" s="138"/>
      <c r="L20" s="138"/>
    </row>
    <row r="21" spans="1:12" ht="28.5" customHeight="1" x14ac:dyDescent="0.25">
      <c r="A21" s="433" t="s">
        <v>217</v>
      </c>
      <c r="B21" s="433" t="s">
        <v>216</v>
      </c>
      <c r="C21" s="439" t="s">
        <v>396</v>
      </c>
      <c r="D21" s="439"/>
      <c r="E21" s="439"/>
      <c r="F21" s="439"/>
      <c r="G21" s="439"/>
      <c r="H21" s="439"/>
      <c r="I21" s="434" t="s">
        <v>215</v>
      </c>
      <c r="J21" s="436" t="s">
        <v>398</v>
      </c>
      <c r="K21" s="433" t="s">
        <v>214</v>
      </c>
      <c r="L21" s="435" t="s">
        <v>397</v>
      </c>
    </row>
    <row r="22" spans="1:12" ht="58.5" customHeight="1" x14ac:dyDescent="0.25">
      <c r="A22" s="433"/>
      <c r="B22" s="433"/>
      <c r="C22" s="440" t="s">
        <v>2</v>
      </c>
      <c r="D22" s="440"/>
      <c r="E22" s="54"/>
      <c r="F22" s="55"/>
      <c r="G22" s="441" t="s">
        <v>1</v>
      </c>
      <c r="H22" s="442"/>
      <c r="I22" s="434"/>
      <c r="J22" s="437"/>
      <c r="K22" s="433"/>
      <c r="L22" s="435"/>
    </row>
    <row r="23" spans="1:12" ht="47.25" x14ac:dyDescent="0.25">
      <c r="A23" s="433"/>
      <c r="B23" s="433"/>
      <c r="C23" s="20" t="s">
        <v>213</v>
      </c>
      <c r="D23" s="20" t="s">
        <v>212</v>
      </c>
      <c r="E23" s="20" t="s">
        <v>213</v>
      </c>
      <c r="F23" s="20" t="s">
        <v>212</v>
      </c>
      <c r="G23" s="20" t="s">
        <v>213</v>
      </c>
      <c r="H23" s="20" t="s">
        <v>212</v>
      </c>
      <c r="I23" s="434"/>
      <c r="J23" s="438"/>
      <c r="K23" s="433"/>
      <c r="L23" s="435"/>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39" t="s">
        <v>211</v>
      </c>
      <c r="C25" s="139"/>
      <c r="D25" s="19"/>
      <c r="E25" s="19"/>
      <c r="F25" s="19"/>
      <c r="G25" s="19"/>
      <c r="H25" s="19"/>
      <c r="I25" s="19"/>
      <c r="J25" s="19"/>
      <c r="K25" s="15"/>
      <c r="L25" s="24"/>
    </row>
    <row r="26" spans="1:12" ht="21.75" customHeight="1" x14ac:dyDescent="0.25">
      <c r="A26" s="20" t="s">
        <v>210</v>
      </c>
      <c r="B26" s="140" t="s">
        <v>403</v>
      </c>
      <c r="C26" s="65" t="s">
        <v>496</v>
      </c>
      <c r="D26" s="65" t="s">
        <v>496</v>
      </c>
      <c r="E26" s="19"/>
      <c r="F26" s="19"/>
      <c r="G26" s="67">
        <v>45378</v>
      </c>
      <c r="H26" s="67">
        <f>G26+30</f>
        <v>45408</v>
      </c>
      <c r="I26" s="19"/>
      <c r="J26" s="19"/>
      <c r="K26" s="15"/>
      <c r="L26" s="15"/>
    </row>
    <row r="27" spans="1:12" s="11" customFormat="1" ht="39" customHeight="1" x14ac:dyDescent="0.25">
      <c r="A27" s="20" t="s">
        <v>209</v>
      </c>
      <c r="B27" s="140" t="s">
        <v>405</v>
      </c>
      <c r="C27" s="65" t="s">
        <v>496</v>
      </c>
      <c r="D27" s="65" t="s">
        <v>496</v>
      </c>
      <c r="E27" s="19"/>
      <c r="F27" s="19"/>
      <c r="G27" s="65" t="s">
        <v>495</v>
      </c>
      <c r="H27" s="65"/>
      <c r="I27" s="19"/>
      <c r="J27" s="19"/>
      <c r="K27" s="15"/>
      <c r="L27" s="15"/>
    </row>
    <row r="28" spans="1:12" s="11" customFormat="1" ht="70.5" customHeight="1" x14ac:dyDescent="0.25">
      <c r="A28" s="20" t="s">
        <v>404</v>
      </c>
      <c r="B28" s="140" t="s">
        <v>409</v>
      </c>
      <c r="C28" s="65" t="s">
        <v>496</v>
      </c>
      <c r="D28" s="65" t="s">
        <v>496</v>
      </c>
      <c r="E28" s="19"/>
      <c r="F28" s="19"/>
      <c r="G28" s="65" t="s">
        <v>495</v>
      </c>
      <c r="H28" s="65"/>
      <c r="I28" s="19"/>
      <c r="J28" s="19"/>
      <c r="K28" s="15"/>
      <c r="L28" s="15"/>
    </row>
    <row r="29" spans="1:12" s="11" customFormat="1" ht="54" customHeight="1" x14ac:dyDescent="0.25">
      <c r="A29" s="20" t="s">
        <v>208</v>
      </c>
      <c r="B29" s="140" t="s">
        <v>408</v>
      </c>
      <c r="C29" s="65" t="s">
        <v>496</v>
      </c>
      <c r="D29" s="65" t="s">
        <v>496</v>
      </c>
      <c r="E29" s="19"/>
      <c r="F29" s="19"/>
      <c r="G29" s="65" t="s">
        <v>495</v>
      </c>
      <c r="H29" s="65"/>
      <c r="I29" s="19"/>
      <c r="J29" s="19"/>
      <c r="K29" s="15"/>
      <c r="L29" s="15"/>
    </row>
    <row r="30" spans="1:12" s="11" customFormat="1" ht="42" customHeight="1" x14ac:dyDescent="0.25">
      <c r="A30" s="20" t="s">
        <v>207</v>
      </c>
      <c r="B30" s="140" t="s">
        <v>410</v>
      </c>
      <c r="C30" s="65" t="s">
        <v>496</v>
      </c>
      <c r="D30" s="65" t="s">
        <v>496</v>
      </c>
      <c r="E30" s="19"/>
      <c r="F30" s="19"/>
      <c r="G30" s="65" t="s">
        <v>495</v>
      </c>
      <c r="H30" s="65"/>
      <c r="I30" s="19"/>
      <c r="J30" s="19"/>
      <c r="K30" s="15"/>
      <c r="L30" s="15"/>
    </row>
    <row r="31" spans="1:12" s="11" customFormat="1" ht="37.5" customHeight="1" x14ac:dyDescent="0.25">
      <c r="A31" s="20" t="s">
        <v>206</v>
      </c>
      <c r="B31" s="141" t="s">
        <v>406</v>
      </c>
      <c r="C31" s="65" t="s">
        <v>496</v>
      </c>
      <c r="D31" s="65" t="s">
        <v>496</v>
      </c>
      <c r="E31" s="19"/>
      <c r="F31" s="19"/>
      <c r="G31" s="65" t="s">
        <v>495</v>
      </c>
      <c r="H31" s="65"/>
      <c r="I31" s="91"/>
      <c r="J31" s="91"/>
      <c r="K31" s="15"/>
      <c r="L31" s="15"/>
    </row>
    <row r="32" spans="1:12" s="11" customFormat="1" ht="31.5" x14ac:dyDescent="0.25">
      <c r="A32" s="20" t="s">
        <v>204</v>
      </c>
      <c r="B32" s="141" t="s">
        <v>411</v>
      </c>
      <c r="C32" s="65" t="s">
        <v>496</v>
      </c>
      <c r="D32" s="65" t="s">
        <v>496</v>
      </c>
      <c r="E32" s="19"/>
      <c r="F32" s="19"/>
      <c r="G32" s="67">
        <f>G39-30</f>
        <v>45720</v>
      </c>
      <c r="H32" s="67">
        <f>G32+25</f>
        <v>45745</v>
      </c>
      <c r="I32" s="91"/>
      <c r="J32" s="91"/>
      <c r="K32" s="15"/>
      <c r="L32" s="15"/>
    </row>
    <row r="33" spans="1:12" s="11" customFormat="1" ht="37.5" customHeight="1" x14ac:dyDescent="0.25">
      <c r="A33" s="20" t="s">
        <v>421</v>
      </c>
      <c r="B33" s="141" t="s">
        <v>345</v>
      </c>
      <c r="C33" s="65" t="s">
        <v>496</v>
      </c>
      <c r="D33" s="65" t="s">
        <v>496</v>
      </c>
      <c r="E33" s="19"/>
      <c r="F33" s="19"/>
      <c r="G33" s="65" t="s">
        <v>495</v>
      </c>
      <c r="H33" s="65"/>
      <c r="I33" s="19"/>
      <c r="J33" s="19"/>
      <c r="K33" s="15"/>
      <c r="L33" s="15"/>
    </row>
    <row r="34" spans="1:12" s="11" customFormat="1" ht="47.25" customHeight="1" x14ac:dyDescent="0.25">
      <c r="A34" s="20" t="s">
        <v>422</v>
      </c>
      <c r="B34" s="141" t="s">
        <v>415</v>
      </c>
      <c r="C34" s="65" t="s">
        <v>496</v>
      </c>
      <c r="D34" s="65" t="s">
        <v>496</v>
      </c>
      <c r="E34" s="18"/>
      <c r="F34" s="18"/>
      <c r="G34" s="65" t="s">
        <v>495</v>
      </c>
      <c r="H34" s="65"/>
      <c r="I34" s="19"/>
      <c r="J34" s="19"/>
      <c r="K34" s="18"/>
      <c r="L34" s="15"/>
    </row>
    <row r="35" spans="1:12" s="11" customFormat="1" ht="49.5" customHeight="1" x14ac:dyDescent="0.25">
      <c r="A35" s="20" t="s">
        <v>423</v>
      </c>
      <c r="B35" s="141" t="s">
        <v>205</v>
      </c>
      <c r="C35" s="65" t="s">
        <v>496</v>
      </c>
      <c r="D35" s="66" t="s">
        <v>496</v>
      </c>
      <c r="E35" s="18"/>
      <c r="F35" s="18"/>
      <c r="G35" s="67">
        <v>45748</v>
      </c>
      <c r="H35" s="66">
        <v>45750</v>
      </c>
      <c r="I35" s="91"/>
      <c r="J35" s="91"/>
      <c r="K35" s="18"/>
      <c r="L35" s="15"/>
    </row>
    <row r="36" spans="1:12" ht="37.5" customHeight="1" x14ac:dyDescent="0.25">
      <c r="A36" s="20" t="s">
        <v>424</v>
      </c>
      <c r="B36" s="141" t="s">
        <v>407</v>
      </c>
      <c r="C36" s="65" t="s">
        <v>496</v>
      </c>
      <c r="D36" s="65" t="s">
        <v>496</v>
      </c>
      <c r="E36" s="17"/>
      <c r="F36" s="16"/>
      <c r="G36" s="65" t="s">
        <v>495</v>
      </c>
      <c r="H36" s="67"/>
      <c r="I36" s="19"/>
      <c r="J36" s="19"/>
      <c r="K36" s="15"/>
      <c r="L36" s="15"/>
    </row>
    <row r="37" spans="1:12" ht="21" customHeight="1" x14ac:dyDescent="0.25">
      <c r="A37" s="20" t="s">
        <v>425</v>
      </c>
      <c r="B37" s="141" t="s">
        <v>203</v>
      </c>
      <c r="C37" s="65" t="s">
        <v>496</v>
      </c>
      <c r="D37" s="66" t="s">
        <v>496</v>
      </c>
      <c r="E37" s="17"/>
      <c r="F37" s="16"/>
      <c r="G37" s="65" t="s">
        <v>495</v>
      </c>
      <c r="H37" s="66"/>
      <c r="I37" s="19"/>
      <c r="J37" s="19"/>
      <c r="K37" s="15"/>
      <c r="L37" s="15"/>
    </row>
    <row r="38" spans="1:12" x14ac:dyDescent="0.25">
      <c r="A38" s="20" t="s">
        <v>529</v>
      </c>
      <c r="B38" s="139" t="s">
        <v>202</v>
      </c>
      <c r="C38" s="65"/>
      <c r="D38" s="15"/>
      <c r="E38" s="15"/>
      <c r="F38" s="15"/>
      <c r="G38" s="65"/>
      <c r="H38" s="15"/>
      <c r="I38" s="15"/>
      <c r="J38" s="15"/>
      <c r="K38" s="15"/>
      <c r="L38" s="15"/>
    </row>
    <row r="39" spans="1:12" ht="78.75" x14ac:dyDescent="0.25">
      <c r="A39" s="20">
        <v>2</v>
      </c>
      <c r="B39" s="141" t="s">
        <v>412</v>
      </c>
      <c r="C39" s="66" t="s">
        <v>496</v>
      </c>
      <c r="D39" s="66" t="s">
        <v>496</v>
      </c>
      <c r="E39" s="15"/>
      <c r="F39" s="15"/>
      <c r="G39" s="67">
        <v>45750</v>
      </c>
      <c r="H39" s="66">
        <f>G39+30</f>
        <v>45780</v>
      </c>
      <c r="I39" s="91"/>
      <c r="J39" s="91"/>
      <c r="K39" s="15"/>
      <c r="L39" s="15"/>
    </row>
    <row r="40" spans="1:12" ht="33.75" customHeight="1" x14ac:dyDescent="0.25">
      <c r="A40" s="20" t="s">
        <v>201</v>
      </c>
      <c r="B40" s="141" t="s">
        <v>414</v>
      </c>
      <c r="C40" s="67" t="s">
        <v>496</v>
      </c>
      <c r="D40" s="70" t="s">
        <v>496</v>
      </c>
      <c r="E40" s="15"/>
      <c r="F40" s="15"/>
      <c r="G40" s="67">
        <f>H39+1</f>
        <v>45781</v>
      </c>
      <c r="H40" s="70">
        <f>G40+30</f>
        <v>45811</v>
      </c>
      <c r="I40" s="91"/>
      <c r="J40" s="91"/>
      <c r="K40" s="15"/>
      <c r="L40" s="15"/>
    </row>
    <row r="41" spans="1:12" ht="63" customHeight="1" x14ac:dyDescent="0.25">
      <c r="A41" s="20" t="s">
        <v>200</v>
      </c>
      <c r="B41" s="139" t="s">
        <v>490</v>
      </c>
      <c r="C41" s="65"/>
      <c r="D41" s="69"/>
      <c r="E41" s="15"/>
      <c r="F41" s="15"/>
      <c r="G41" s="65"/>
      <c r="H41" s="69"/>
      <c r="I41" s="15"/>
      <c r="J41" s="15"/>
      <c r="K41" s="15"/>
      <c r="L41" s="15"/>
    </row>
    <row r="42" spans="1:12" ht="58.5" customHeight="1" x14ac:dyDescent="0.25">
      <c r="A42" s="20">
        <v>3</v>
      </c>
      <c r="B42" s="141" t="s">
        <v>413</v>
      </c>
      <c r="C42" s="66" t="s">
        <v>496</v>
      </c>
      <c r="D42" s="66" t="s">
        <v>496</v>
      </c>
      <c r="E42" s="15"/>
      <c r="F42" s="15"/>
      <c r="G42" s="67">
        <f>H39+20</f>
        <v>45800</v>
      </c>
      <c r="H42" s="66">
        <f>G42+90</f>
        <v>45890</v>
      </c>
      <c r="I42" s="91"/>
      <c r="J42" s="91"/>
      <c r="K42" s="15"/>
      <c r="L42" s="15"/>
    </row>
    <row r="43" spans="1:12" ht="34.5" customHeight="1" x14ac:dyDescent="0.25">
      <c r="A43" s="20" t="s">
        <v>199</v>
      </c>
      <c r="B43" s="141" t="s">
        <v>197</v>
      </c>
      <c r="C43" s="70" t="s">
        <v>496</v>
      </c>
      <c r="D43" s="70" t="s">
        <v>496</v>
      </c>
      <c r="E43" s="15"/>
      <c r="F43" s="15"/>
      <c r="G43" s="67">
        <f>H40+30</f>
        <v>45841</v>
      </c>
      <c r="H43" s="70">
        <v>45899</v>
      </c>
      <c r="I43" s="91"/>
      <c r="J43" s="91"/>
      <c r="K43" s="15"/>
      <c r="L43" s="15"/>
    </row>
    <row r="44" spans="1:12" ht="24.75" customHeight="1" x14ac:dyDescent="0.25">
      <c r="A44" s="20" t="s">
        <v>198</v>
      </c>
      <c r="B44" s="141" t="s">
        <v>195</v>
      </c>
      <c r="C44" s="70" t="s">
        <v>496</v>
      </c>
      <c r="D44" s="66" t="s">
        <v>496</v>
      </c>
      <c r="E44" s="15"/>
      <c r="F44" s="15"/>
      <c r="G44" s="70">
        <f>H43</f>
        <v>45899</v>
      </c>
      <c r="H44" s="66">
        <f>G44+30</f>
        <v>45929</v>
      </c>
      <c r="I44" s="91"/>
      <c r="J44" s="91"/>
      <c r="K44" s="15"/>
      <c r="L44" s="15"/>
    </row>
    <row r="45" spans="1:12" ht="90.75" customHeight="1" x14ac:dyDescent="0.25">
      <c r="A45" s="20" t="s">
        <v>196</v>
      </c>
      <c r="B45" s="141" t="s">
        <v>417</v>
      </c>
      <c r="C45" s="65" t="s">
        <v>496</v>
      </c>
      <c r="D45" s="65" t="s">
        <v>496</v>
      </c>
      <c r="E45" s="15"/>
      <c r="F45" s="15"/>
      <c r="G45" s="65" t="s">
        <v>495</v>
      </c>
      <c r="H45" s="65"/>
      <c r="I45" s="15"/>
      <c r="J45" s="15"/>
      <c r="K45" s="15"/>
      <c r="L45" s="15"/>
    </row>
    <row r="46" spans="1:12" ht="167.25" customHeight="1" x14ac:dyDescent="0.25">
      <c r="A46" s="20" t="s">
        <v>194</v>
      </c>
      <c r="B46" s="141" t="s">
        <v>416</v>
      </c>
      <c r="C46" s="65" t="s">
        <v>496</v>
      </c>
      <c r="D46" s="65" t="s">
        <v>496</v>
      </c>
      <c r="E46" s="15"/>
      <c r="F46" s="15"/>
      <c r="G46" s="65" t="s">
        <v>495</v>
      </c>
      <c r="H46" s="65"/>
      <c r="I46" s="15"/>
      <c r="J46" s="15"/>
      <c r="K46" s="15"/>
      <c r="L46" s="15"/>
    </row>
    <row r="47" spans="1:12" ht="30.75" customHeight="1" x14ac:dyDescent="0.25">
      <c r="A47" s="20" t="s">
        <v>192</v>
      </c>
      <c r="B47" s="141" t="s">
        <v>193</v>
      </c>
      <c r="C47" s="66" t="s">
        <v>496</v>
      </c>
      <c r="D47" s="66" t="s">
        <v>496</v>
      </c>
      <c r="E47" s="15"/>
      <c r="F47" s="15"/>
      <c r="G47" s="66">
        <f>H44</f>
        <v>45929</v>
      </c>
      <c r="H47" s="66">
        <f>G47+20</f>
        <v>45949</v>
      </c>
      <c r="I47" s="91"/>
      <c r="J47" s="91"/>
      <c r="K47" s="15"/>
      <c r="L47" s="15"/>
    </row>
    <row r="48" spans="1:12" ht="37.5" customHeight="1" x14ac:dyDescent="0.25">
      <c r="A48" s="20" t="s">
        <v>530</v>
      </c>
      <c r="B48" s="139" t="s">
        <v>191</v>
      </c>
      <c r="C48" s="65"/>
      <c r="D48" s="69"/>
      <c r="E48" s="15"/>
      <c r="F48" s="15"/>
      <c r="G48" s="65"/>
      <c r="H48" s="69"/>
      <c r="I48" s="15"/>
      <c r="J48" s="15"/>
      <c r="K48" s="15"/>
      <c r="L48" s="15"/>
    </row>
    <row r="49" spans="1:12" ht="35.25" customHeight="1" x14ac:dyDescent="0.25">
      <c r="A49" s="20">
        <v>4</v>
      </c>
      <c r="B49" s="141" t="s">
        <v>189</v>
      </c>
      <c r="C49" s="66" t="s">
        <v>496</v>
      </c>
      <c r="D49" s="66" t="s">
        <v>496</v>
      </c>
      <c r="E49" s="15"/>
      <c r="F49" s="15"/>
      <c r="G49" s="66">
        <f>H47</f>
        <v>45949</v>
      </c>
      <c r="H49" s="66">
        <f>G49+20</f>
        <v>45969</v>
      </c>
      <c r="I49" s="91"/>
      <c r="J49" s="91"/>
      <c r="K49" s="15"/>
      <c r="L49" s="15"/>
    </row>
    <row r="50" spans="1:12" ht="86.25" customHeight="1" x14ac:dyDescent="0.25">
      <c r="A50" s="20" t="s">
        <v>190</v>
      </c>
      <c r="B50" s="141" t="s">
        <v>554</v>
      </c>
      <c r="C50" s="67" t="s">
        <v>496</v>
      </c>
      <c r="D50" s="68" t="s">
        <v>496</v>
      </c>
      <c r="E50" s="15"/>
      <c r="F50" s="15"/>
      <c r="G50" s="67">
        <f>H49</f>
        <v>45969</v>
      </c>
      <c r="H50" s="68">
        <f>G50+20</f>
        <v>45989</v>
      </c>
      <c r="I50" s="91"/>
      <c r="J50" s="91"/>
      <c r="K50" s="15"/>
      <c r="L50" s="15"/>
    </row>
    <row r="51" spans="1:12" ht="77.25" customHeight="1" x14ac:dyDescent="0.25">
      <c r="A51" s="20" t="s">
        <v>188</v>
      </c>
      <c r="B51" s="141" t="s">
        <v>418</v>
      </c>
      <c r="C51" s="65" t="s">
        <v>496</v>
      </c>
      <c r="D51" s="65" t="s">
        <v>496</v>
      </c>
      <c r="E51" s="15"/>
      <c r="F51" s="15"/>
      <c r="G51" s="65" t="s">
        <v>495</v>
      </c>
      <c r="H51" s="65"/>
      <c r="I51" s="15"/>
      <c r="J51" s="15"/>
      <c r="K51" s="15"/>
      <c r="L51" s="15"/>
    </row>
    <row r="52" spans="1:12" ht="71.25" customHeight="1" x14ac:dyDescent="0.25">
      <c r="A52" s="20" t="s">
        <v>186</v>
      </c>
      <c r="B52" s="141" t="s">
        <v>187</v>
      </c>
      <c r="C52" s="65" t="s">
        <v>496</v>
      </c>
      <c r="D52" s="65" t="s">
        <v>496</v>
      </c>
      <c r="E52" s="15"/>
      <c r="F52" s="15"/>
      <c r="G52" s="65" t="s">
        <v>495</v>
      </c>
      <c r="H52" s="65"/>
      <c r="I52" s="15"/>
      <c r="J52" s="15"/>
      <c r="K52" s="15"/>
      <c r="L52" s="15"/>
    </row>
    <row r="53" spans="1:12" ht="48" customHeight="1" x14ac:dyDescent="0.25">
      <c r="A53" s="20" t="s">
        <v>184</v>
      </c>
      <c r="B53" s="57" t="s">
        <v>419</v>
      </c>
      <c r="C53" s="66" t="s">
        <v>496</v>
      </c>
      <c r="D53" s="67" t="s">
        <v>496</v>
      </c>
      <c r="E53" s="15"/>
      <c r="F53" s="15"/>
      <c r="G53" s="66">
        <f>H50</f>
        <v>45989</v>
      </c>
      <c r="H53" s="67">
        <f>G53+20</f>
        <v>46009</v>
      </c>
      <c r="I53" s="91"/>
      <c r="J53" s="91"/>
      <c r="K53" s="15"/>
      <c r="L53" s="15"/>
    </row>
    <row r="54" spans="1:12" ht="46.5" customHeight="1" x14ac:dyDescent="0.25">
      <c r="A54" s="20" t="s">
        <v>420</v>
      </c>
      <c r="B54" s="141" t="s">
        <v>185</v>
      </c>
      <c r="C54" s="65" t="s">
        <v>496</v>
      </c>
      <c r="D54" s="201" t="s">
        <v>496</v>
      </c>
      <c r="E54" s="15"/>
      <c r="F54" s="15"/>
      <c r="G54" s="65" t="s">
        <v>495</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90" t="str">
        <f>'4. паспортбюджет'!A5:O5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7" t="str">
        <f>'1. паспорт местоположение'!A12:C12</f>
        <v>P_NS1800.AS.0004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8" spans="1:35" x14ac:dyDescent="0.25">
      <c r="A18" s="458" t="s">
        <v>462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5" s="188" customFormat="1" ht="21" customHeight="1" x14ac:dyDescent="0.25">
      <c r="A20" s="448" t="s">
        <v>183</v>
      </c>
      <c r="B20" s="448" t="s">
        <v>182</v>
      </c>
      <c r="C20" s="443" t="s">
        <v>181</v>
      </c>
      <c r="D20" s="444"/>
      <c r="E20" s="451" t="s">
        <v>180</v>
      </c>
      <c r="F20" s="452"/>
      <c r="G20" s="459" t="s">
        <v>611</v>
      </c>
      <c r="H20" s="455" t="s">
        <v>531</v>
      </c>
      <c r="I20" s="456"/>
      <c r="J20" s="456"/>
      <c r="K20" s="457"/>
      <c r="L20" s="455" t="s">
        <v>532</v>
      </c>
      <c r="M20" s="456"/>
      <c r="N20" s="456"/>
      <c r="O20" s="457"/>
      <c r="P20" s="455" t="s">
        <v>533</v>
      </c>
      <c r="Q20" s="456"/>
      <c r="R20" s="456"/>
      <c r="S20" s="457"/>
      <c r="T20" s="455" t="s">
        <v>595</v>
      </c>
      <c r="U20" s="456"/>
      <c r="V20" s="456"/>
      <c r="W20" s="457"/>
      <c r="X20" s="455" t="s">
        <v>612</v>
      </c>
      <c r="Y20" s="456"/>
      <c r="Z20" s="456"/>
      <c r="AA20" s="457"/>
      <c r="AB20" s="443" t="s">
        <v>179</v>
      </c>
      <c r="AC20" s="444"/>
      <c r="AD20" s="272"/>
      <c r="AE20" s="272"/>
      <c r="AF20" s="272"/>
      <c r="AG20" s="272"/>
      <c r="AH20" s="272"/>
      <c r="AI20" s="273"/>
    </row>
    <row r="21" spans="1:35" s="188" customFormat="1" ht="81.75" customHeight="1" x14ac:dyDescent="0.25">
      <c r="A21" s="449"/>
      <c r="B21" s="449"/>
      <c r="C21" s="445"/>
      <c r="D21" s="446"/>
      <c r="E21" s="453"/>
      <c r="F21" s="454"/>
      <c r="G21" s="460"/>
      <c r="H21" s="462" t="s">
        <v>2</v>
      </c>
      <c r="I21" s="463"/>
      <c r="J21" s="462" t="s">
        <v>177</v>
      </c>
      <c r="K21" s="463"/>
      <c r="L21" s="462" t="s">
        <v>2</v>
      </c>
      <c r="M21" s="463"/>
      <c r="N21" s="462" t="s">
        <v>177</v>
      </c>
      <c r="O21" s="463"/>
      <c r="P21" s="462" t="s">
        <v>2</v>
      </c>
      <c r="Q21" s="463"/>
      <c r="R21" s="462" t="s">
        <v>177</v>
      </c>
      <c r="S21" s="463"/>
      <c r="T21" s="462" t="s">
        <v>2</v>
      </c>
      <c r="U21" s="463"/>
      <c r="V21" s="462" t="s">
        <v>177</v>
      </c>
      <c r="W21" s="463"/>
      <c r="X21" s="462" t="s">
        <v>2</v>
      </c>
      <c r="Y21" s="463"/>
      <c r="Z21" s="462" t="s">
        <v>177</v>
      </c>
      <c r="AA21" s="463"/>
      <c r="AB21" s="445"/>
      <c r="AC21" s="446"/>
      <c r="AD21" s="272"/>
      <c r="AE21" s="272"/>
      <c r="AF21" s="272"/>
      <c r="AG21" s="272"/>
      <c r="AH21" s="272" t="s">
        <v>507</v>
      </c>
      <c r="AI21" s="273"/>
    </row>
    <row r="22" spans="1:35" s="188" customFormat="1" ht="89.25" customHeight="1" x14ac:dyDescent="0.3">
      <c r="A22" s="450"/>
      <c r="B22" s="450"/>
      <c r="C22" s="274" t="s">
        <v>2</v>
      </c>
      <c r="D22" s="274" t="s">
        <v>177</v>
      </c>
      <c r="E22" s="275" t="s">
        <v>609</v>
      </c>
      <c r="F22" s="275" t="s">
        <v>610</v>
      </c>
      <c r="G22" s="461"/>
      <c r="H22" s="276" t="s">
        <v>443</v>
      </c>
      <c r="I22" s="276" t="s">
        <v>444</v>
      </c>
      <c r="J22" s="276" t="s">
        <v>443</v>
      </c>
      <c r="K22" s="276" t="s">
        <v>444</v>
      </c>
      <c r="L22" s="276" t="s">
        <v>443</v>
      </c>
      <c r="M22" s="276" t="s">
        <v>444</v>
      </c>
      <c r="N22" s="276" t="s">
        <v>443</v>
      </c>
      <c r="O22" s="276" t="s">
        <v>444</v>
      </c>
      <c r="P22" s="276" t="s">
        <v>443</v>
      </c>
      <c r="Q22" s="276" t="s">
        <v>444</v>
      </c>
      <c r="R22" s="276" t="s">
        <v>443</v>
      </c>
      <c r="S22" s="276" t="s">
        <v>444</v>
      </c>
      <c r="T22" s="276" t="s">
        <v>443</v>
      </c>
      <c r="U22" s="276" t="s">
        <v>444</v>
      </c>
      <c r="V22" s="276" t="s">
        <v>443</v>
      </c>
      <c r="W22" s="276" t="s">
        <v>444</v>
      </c>
      <c r="X22" s="276" t="s">
        <v>443</v>
      </c>
      <c r="Y22" s="276" t="s">
        <v>444</v>
      </c>
      <c r="Z22" s="276" t="s">
        <v>443</v>
      </c>
      <c r="AA22" s="276" t="s">
        <v>444</v>
      </c>
      <c r="AB22" s="274" t="s">
        <v>178</v>
      </c>
      <c r="AC22" s="274" t="s">
        <v>177</v>
      </c>
      <c r="AD22" s="272"/>
      <c r="AE22" s="277"/>
      <c r="AF22" s="277"/>
      <c r="AG22" s="277"/>
      <c r="AH22" s="277"/>
      <c r="AI22" s="273"/>
    </row>
    <row r="23" spans="1:35" s="188" customFormat="1" ht="19.5" customHeight="1" x14ac:dyDescent="0.25">
      <c r="A23" s="189">
        <v>1</v>
      </c>
      <c r="B23" s="189">
        <v>2</v>
      </c>
      <c r="C23" s="189">
        <v>3</v>
      </c>
      <c r="D23" s="189">
        <v>4</v>
      </c>
      <c r="E23" s="189">
        <v>5</v>
      </c>
      <c r="F23" s="189">
        <v>6</v>
      </c>
      <c r="G23" s="189">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5" s="188" customFormat="1" ht="47.25" customHeight="1" x14ac:dyDescent="0.25">
      <c r="A24" s="84">
        <v>1</v>
      </c>
      <c r="B24" s="85" t="s">
        <v>176</v>
      </c>
      <c r="C24" s="190">
        <v>0</v>
      </c>
      <c r="D24" s="190">
        <v>0.10421969448699143</v>
      </c>
      <c r="E24" s="190">
        <v>0.10421969448699143</v>
      </c>
      <c r="F24" s="190">
        <v>0.10421969448699143</v>
      </c>
      <c r="G24" s="199">
        <v>0</v>
      </c>
      <c r="H24" s="199" t="s">
        <v>496</v>
      </c>
      <c r="I24" s="190"/>
      <c r="J24" s="199">
        <v>0.10421969448699143</v>
      </c>
      <c r="K24" s="190"/>
      <c r="L24" s="199" t="s">
        <v>496</v>
      </c>
      <c r="M24" s="190"/>
      <c r="N24" s="199">
        <v>0</v>
      </c>
      <c r="O24" s="190"/>
      <c r="P24" s="199" t="s">
        <v>496</v>
      </c>
      <c r="Q24" s="190"/>
      <c r="R24" s="199">
        <v>0</v>
      </c>
      <c r="S24" s="190"/>
      <c r="T24" s="199" t="s">
        <v>496</v>
      </c>
      <c r="U24" s="190"/>
      <c r="V24" s="199">
        <v>0</v>
      </c>
      <c r="W24" s="190"/>
      <c r="X24" s="199">
        <v>0</v>
      </c>
      <c r="Y24" s="190"/>
      <c r="Z24" s="199" t="s">
        <v>496</v>
      </c>
      <c r="AA24" s="190"/>
      <c r="AB24" s="190">
        <v>0</v>
      </c>
      <c r="AC24" s="190">
        <v>0.10421969448699143</v>
      </c>
    </row>
    <row r="25" spans="1:35" s="188" customFormat="1" ht="24" customHeight="1" x14ac:dyDescent="0.25">
      <c r="A25" s="86" t="s">
        <v>175</v>
      </c>
      <c r="B25" s="87" t="s">
        <v>174</v>
      </c>
      <c r="C25" s="190"/>
      <c r="D25" s="190"/>
      <c r="E25" s="190"/>
      <c r="F25" s="190"/>
      <c r="G25" s="200">
        <v>0</v>
      </c>
      <c r="H25" s="200" t="s">
        <v>496</v>
      </c>
      <c r="I25" s="190"/>
      <c r="J25" s="200">
        <v>0</v>
      </c>
      <c r="K25" s="190"/>
      <c r="L25" s="200" t="s">
        <v>496</v>
      </c>
      <c r="M25" s="190"/>
      <c r="N25" s="200">
        <v>0</v>
      </c>
      <c r="O25" s="190"/>
      <c r="P25" s="200" t="s">
        <v>496</v>
      </c>
      <c r="Q25" s="190"/>
      <c r="R25" s="200">
        <v>0</v>
      </c>
      <c r="S25" s="190"/>
      <c r="T25" s="200" t="s">
        <v>496</v>
      </c>
      <c r="U25" s="190"/>
      <c r="V25" s="200">
        <v>0</v>
      </c>
      <c r="W25" s="190"/>
      <c r="X25" s="200">
        <v>0</v>
      </c>
      <c r="Y25" s="190"/>
      <c r="Z25" s="200" t="s">
        <v>496</v>
      </c>
      <c r="AA25" s="190"/>
      <c r="AB25" s="190">
        <v>0</v>
      </c>
      <c r="AC25" s="190">
        <v>0</v>
      </c>
    </row>
    <row r="26" spans="1:35" s="188" customFormat="1" x14ac:dyDescent="0.25">
      <c r="A26" s="86" t="s">
        <v>173</v>
      </c>
      <c r="B26" s="87" t="s">
        <v>172</v>
      </c>
      <c r="C26" s="190"/>
      <c r="D26" s="190"/>
      <c r="E26" s="190"/>
      <c r="F26" s="190"/>
      <c r="G26" s="200">
        <v>0</v>
      </c>
      <c r="H26" s="200" t="s">
        <v>496</v>
      </c>
      <c r="I26" s="190"/>
      <c r="J26" s="200">
        <v>0</v>
      </c>
      <c r="K26" s="190"/>
      <c r="L26" s="200" t="s">
        <v>496</v>
      </c>
      <c r="M26" s="190"/>
      <c r="N26" s="200">
        <v>0</v>
      </c>
      <c r="O26" s="190"/>
      <c r="P26" s="200" t="s">
        <v>496</v>
      </c>
      <c r="Q26" s="190"/>
      <c r="R26" s="200">
        <v>0</v>
      </c>
      <c r="S26" s="190"/>
      <c r="T26" s="200" t="s">
        <v>496</v>
      </c>
      <c r="U26" s="190"/>
      <c r="V26" s="200">
        <v>0</v>
      </c>
      <c r="W26" s="190"/>
      <c r="X26" s="200">
        <v>0</v>
      </c>
      <c r="Y26" s="190"/>
      <c r="Z26" s="200" t="s">
        <v>496</v>
      </c>
      <c r="AA26" s="190"/>
      <c r="AB26" s="190">
        <v>0</v>
      </c>
      <c r="AC26" s="190">
        <v>0</v>
      </c>
    </row>
    <row r="27" spans="1:35" s="188" customFormat="1" ht="38.25" customHeight="1" x14ac:dyDescent="0.25">
      <c r="A27" s="86" t="s">
        <v>171</v>
      </c>
      <c r="B27" s="87" t="s">
        <v>402</v>
      </c>
      <c r="C27" s="190"/>
      <c r="D27" s="190"/>
      <c r="E27" s="190"/>
      <c r="F27" s="190"/>
      <c r="G27" s="200">
        <v>0</v>
      </c>
      <c r="H27" s="200" t="s">
        <v>496</v>
      </c>
      <c r="I27" s="190"/>
      <c r="J27" s="200">
        <v>0</v>
      </c>
      <c r="K27" s="190"/>
      <c r="L27" s="200" t="s">
        <v>496</v>
      </c>
      <c r="M27" s="190"/>
      <c r="N27" s="200">
        <v>0</v>
      </c>
      <c r="O27" s="190"/>
      <c r="P27" s="200" t="s">
        <v>496</v>
      </c>
      <c r="Q27" s="190"/>
      <c r="R27" s="200">
        <v>0</v>
      </c>
      <c r="S27" s="190"/>
      <c r="T27" s="200" t="s">
        <v>496</v>
      </c>
      <c r="U27" s="190"/>
      <c r="V27" s="200">
        <v>0</v>
      </c>
      <c r="W27" s="190"/>
      <c r="X27" s="200">
        <v>0</v>
      </c>
      <c r="Y27" s="190"/>
      <c r="Z27" s="200" t="s">
        <v>496</v>
      </c>
      <c r="AA27" s="190"/>
      <c r="AB27" s="190">
        <v>0</v>
      </c>
      <c r="AC27" s="190">
        <v>0</v>
      </c>
    </row>
    <row r="28" spans="1:35" s="188" customFormat="1" x14ac:dyDescent="0.25">
      <c r="A28" s="86" t="s">
        <v>170</v>
      </c>
      <c r="B28" s="87" t="s">
        <v>169</v>
      </c>
      <c r="C28" s="190"/>
      <c r="D28" s="190"/>
      <c r="E28" s="190"/>
      <c r="F28" s="190"/>
      <c r="G28" s="200">
        <v>0</v>
      </c>
      <c r="H28" s="200" t="s">
        <v>496</v>
      </c>
      <c r="I28" s="190"/>
      <c r="J28" s="200">
        <v>0</v>
      </c>
      <c r="K28" s="190"/>
      <c r="L28" s="200" t="s">
        <v>496</v>
      </c>
      <c r="M28" s="190"/>
      <c r="N28" s="200">
        <v>0</v>
      </c>
      <c r="O28" s="190"/>
      <c r="P28" s="200" t="s">
        <v>496</v>
      </c>
      <c r="Q28" s="190"/>
      <c r="R28" s="200">
        <v>0</v>
      </c>
      <c r="S28" s="190"/>
      <c r="T28" s="200" t="s">
        <v>496</v>
      </c>
      <c r="U28" s="190"/>
      <c r="V28" s="200">
        <v>0</v>
      </c>
      <c r="W28" s="190"/>
      <c r="X28" s="200">
        <v>0</v>
      </c>
      <c r="Y28" s="190"/>
      <c r="Z28" s="200">
        <v>0</v>
      </c>
      <c r="AA28" s="190"/>
      <c r="AB28" s="190" t="s">
        <v>496</v>
      </c>
      <c r="AC28" s="190">
        <v>0</v>
      </c>
    </row>
    <row r="29" spans="1:35" s="188" customFormat="1" x14ac:dyDescent="0.25">
      <c r="A29" s="86" t="s">
        <v>168</v>
      </c>
      <c r="B29" s="88" t="s">
        <v>167</v>
      </c>
      <c r="C29" s="190"/>
      <c r="D29" s="190"/>
      <c r="E29" s="190"/>
      <c r="F29" s="190"/>
      <c r="G29" s="200">
        <v>0</v>
      </c>
      <c r="H29" s="200" t="s">
        <v>496</v>
      </c>
      <c r="I29" s="190"/>
      <c r="J29" s="200">
        <v>0.10421969448699143</v>
      </c>
      <c r="K29" s="190"/>
      <c r="L29" s="200" t="s">
        <v>496</v>
      </c>
      <c r="M29" s="190"/>
      <c r="N29" s="200">
        <v>0</v>
      </c>
      <c r="O29" s="190"/>
      <c r="P29" s="200" t="s">
        <v>496</v>
      </c>
      <c r="Q29" s="190"/>
      <c r="R29" s="200">
        <v>0</v>
      </c>
      <c r="S29" s="190"/>
      <c r="T29" s="200" t="s">
        <v>496</v>
      </c>
      <c r="U29" s="190"/>
      <c r="V29" s="200">
        <v>0</v>
      </c>
      <c r="W29" s="190"/>
      <c r="X29" s="200">
        <v>0</v>
      </c>
      <c r="Y29" s="190"/>
      <c r="Z29" s="200" t="s">
        <v>496</v>
      </c>
      <c r="AA29" s="190"/>
      <c r="AB29" s="190">
        <v>0</v>
      </c>
      <c r="AC29" s="190">
        <v>0.10421969448699143</v>
      </c>
    </row>
    <row r="30" spans="1:35" s="188" customFormat="1" ht="47.25" x14ac:dyDescent="0.25">
      <c r="A30" s="84" t="s">
        <v>63</v>
      </c>
      <c r="B30" s="85" t="s">
        <v>166</v>
      </c>
      <c r="C30" s="198" t="s">
        <v>496</v>
      </c>
      <c r="D30" s="190">
        <v>8.7420904273098551E-2</v>
      </c>
      <c r="E30" s="190">
        <v>8.7420904273098551E-2</v>
      </c>
      <c r="F30" s="190">
        <v>8.7420904273098551E-2</v>
      </c>
      <c r="G30" s="200">
        <v>0</v>
      </c>
      <c r="H30" s="200" t="s">
        <v>496</v>
      </c>
      <c r="I30" s="198"/>
      <c r="J30" s="200">
        <v>8.7420904273098551E-2</v>
      </c>
      <c r="K30" s="198"/>
      <c r="L30" s="200" t="s">
        <v>496</v>
      </c>
      <c r="M30" s="198"/>
      <c r="N30" s="200">
        <v>0</v>
      </c>
      <c r="O30" s="198"/>
      <c r="P30" s="200" t="s">
        <v>496</v>
      </c>
      <c r="Q30" s="198"/>
      <c r="R30" s="200">
        <v>0</v>
      </c>
      <c r="S30" s="198"/>
      <c r="T30" s="200" t="s">
        <v>496</v>
      </c>
      <c r="U30" s="198"/>
      <c r="V30" s="200">
        <v>0</v>
      </c>
      <c r="W30" s="198"/>
      <c r="X30" s="200">
        <v>0</v>
      </c>
      <c r="Y30" s="190"/>
      <c r="Z30" s="200" t="s">
        <v>496</v>
      </c>
      <c r="AA30" s="190"/>
      <c r="AB30" s="190">
        <v>0</v>
      </c>
      <c r="AC30" s="190">
        <v>8.7420904273098551E-2</v>
      </c>
    </row>
    <row r="31" spans="1:35" s="188" customFormat="1" x14ac:dyDescent="0.25">
      <c r="A31" s="84" t="s">
        <v>165</v>
      </c>
      <c r="B31" s="87" t="s">
        <v>164</v>
      </c>
      <c r="C31" s="198" t="s">
        <v>496</v>
      </c>
      <c r="D31" s="190">
        <v>9.8530407864384797E-5</v>
      </c>
      <c r="E31" s="190"/>
      <c r="F31" s="190"/>
      <c r="G31" s="200"/>
      <c r="H31" s="200"/>
      <c r="I31" s="190"/>
      <c r="J31" s="200"/>
      <c r="K31" s="190"/>
      <c r="L31" s="200"/>
      <c r="M31" s="190"/>
      <c r="N31" s="200"/>
      <c r="O31" s="190"/>
      <c r="P31" s="200"/>
      <c r="Q31" s="190"/>
      <c r="R31" s="200"/>
      <c r="S31" s="190"/>
      <c r="T31" s="200"/>
      <c r="U31" s="190"/>
      <c r="V31" s="200"/>
      <c r="W31" s="190"/>
      <c r="X31" s="200"/>
      <c r="Y31" s="190"/>
      <c r="Z31" s="200"/>
      <c r="AA31" s="190"/>
      <c r="AB31" s="190">
        <v>0</v>
      </c>
      <c r="AC31" s="190">
        <v>0</v>
      </c>
    </row>
    <row r="32" spans="1:35" s="188" customFormat="1" ht="31.5" x14ac:dyDescent="0.25">
      <c r="A32" s="84" t="s">
        <v>163</v>
      </c>
      <c r="B32" s="87" t="s">
        <v>162</v>
      </c>
      <c r="C32" s="198" t="s">
        <v>496</v>
      </c>
      <c r="D32" s="190">
        <v>2.9214463813000001E-3</v>
      </c>
      <c r="E32" s="190"/>
      <c r="F32" s="190"/>
      <c r="G32" s="200"/>
      <c r="H32" s="200"/>
      <c r="I32" s="190"/>
      <c r="J32" s="200"/>
      <c r="K32" s="190"/>
      <c r="L32" s="200"/>
      <c r="M32" s="190"/>
      <c r="N32" s="200"/>
      <c r="O32" s="190"/>
      <c r="P32" s="200"/>
      <c r="Q32" s="190"/>
      <c r="R32" s="200"/>
      <c r="S32" s="190"/>
      <c r="T32" s="200"/>
      <c r="U32" s="190"/>
      <c r="V32" s="200"/>
      <c r="W32" s="190"/>
      <c r="X32" s="200"/>
      <c r="Y32" s="190"/>
      <c r="Z32" s="200"/>
      <c r="AA32" s="190"/>
      <c r="AB32" s="190">
        <v>0</v>
      </c>
      <c r="AC32" s="190">
        <v>0</v>
      </c>
    </row>
    <row r="33" spans="1:29" s="188" customFormat="1" x14ac:dyDescent="0.25">
      <c r="A33" s="84" t="s">
        <v>161</v>
      </c>
      <c r="B33" s="87" t="s">
        <v>160</v>
      </c>
      <c r="C33" s="198" t="s">
        <v>496</v>
      </c>
      <c r="D33" s="190">
        <v>6.493215808540001E-2</v>
      </c>
      <c r="E33" s="190"/>
      <c r="F33" s="190"/>
      <c r="G33" s="200"/>
      <c r="H33" s="200"/>
      <c r="I33" s="190"/>
      <c r="J33" s="200"/>
      <c r="K33" s="190"/>
      <c r="L33" s="200"/>
      <c r="M33" s="190"/>
      <c r="N33" s="200"/>
      <c r="O33" s="190"/>
      <c r="P33" s="200"/>
      <c r="Q33" s="190"/>
      <c r="R33" s="200"/>
      <c r="S33" s="190"/>
      <c r="T33" s="200"/>
      <c r="U33" s="190"/>
      <c r="V33" s="200"/>
      <c r="W33" s="190"/>
      <c r="X33" s="200"/>
      <c r="Y33" s="190"/>
      <c r="Z33" s="200"/>
      <c r="AA33" s="190"/>
      <c r="AB33" s="190">
        <v>0</v>
      </c>
      <c r="AC33" s="190">
        <v>0</v>
      </c>
    </row>
    <row r="34" spans="1:29" s="188" customFormat="1" x14ac:dyDescent="0.25">
      <c r="A34" s="84" t="s">
        <v>159</v>
      </c>
      <c r="B34" s="87" t="s">
        <v>158</v>
      </c>
      <c r="C34" s="198" t="s">
        <v>496</v>
      </c>
      <c r="D34" s="190">
        <v>1.9468769398534161E-2</v>
      </c>
      <c r="E34" s="190"/>
      <c r="F34" s="190"/>
      <c r="G34" s="200"/>
      <c r="H34" s="200"/>
      <c r="I34" s="190"/>
      <c r="J34" s="200"/>
      <c r="K34" s="190"/>
      <c r="L34" s="200"/>
      <c r="M34" s="190"/>
      <c r="N34" s="200"/>
      <c r="O34" s="190"/>
      <c r="P34" s="200"/>
      <c r="Q34" s="190"/>
      <c r="R34" s="200"/>
      <c r="S34" s="190"/>
      <c r="T34" s="200"/>
      <c r="U34" s="190"/>
      <c r="V34" s="200"/>
      <c r="W34" s="190"/>
      <c r="X34" s="200"/>
      <c r="Y34" s="190"/>
      <c r="Z34" s="200"/>
      <c r="AA34" s="190"/>
      <c r="AB34" s="190">
        <v>0</v>
      </c>
      <c r="AC34" s="190">
        <v>0</v>
      </c>
    </row>
    <row r="35" spans="1:29" s="188" customFormat="1" ht="48" customHeight="1" x14ac:dyDescent="0.25">
      <c r="A35" s="84" t="s">
        <v>62</v>
      </c>
      <c r="B35" s="85" t="s">
        <v>157</v>
      </c>
      <c r="C35" s="190"/>
      <c r="D35" s="190"/>
      <c r="E35" s="190"/>
      <c r="F35" s="190"/>
      <c r="G35" s="200"/>
      <c r="H35" s="200"/>
      <c r="I35" s="190"/>
      <c r="J35" s="200"/>
      <c r="K35" s="190"/>
      <c r="L35" s="200"/>
      <c r="M35" s="190"/>
      <c r="N35" s="200"/>
      <c r="O35" s="190"/>
      <c r="P35" s="200"/>
      <c r="Q35" s="190"/>
      <c r="R35" s="200"/>
      <c r="S35" s="190"/>
      <c r="T35" s="200"/>
      <c r="U35" s="190"/>
      <c r="V35" s="200"/>
      <c r="W35" s="190"/>
      <c r="X35" s="200"/>
      <c r="Y35" s="190"/>
      <c r="Z35" s="200"/>
      <c r="AA35" s="190"/>
      <c r="AB35" s="190"/>
      <c r="AC35" s="190"/>
    </row>
    <row r="36" spans="1:29" s="188" customFormat="1" ht="44.25" customHeight="1" x14ac:dyDescent="0.25">
      <c r="A36" s="86" t="s">
        <v>156</v>
      </c>
      <c r="B36" s="87" t="s">
        <v>509</v>
      </c>
      <c r="C36" s="190"/>
      <c r="D36" s="190"/>
      <c r="E36" s="190"/>
      <c r="F36" s="190"/>
      <c r="G36" s="200">
        <v>0</v>
      </c>
      <c r="H36" s="200" t="s">
        <v>496</v>
      </c>
      <c r="I36" s="191" t="s">
        <v>496</v>
      </c>
      <c r="J36" s="200">
        <v>0</v>
      </c>
      <c r="K36" s="190" t="s">
        <v>507</v>
      </c>
      <c r="L36" s="200" t="s">
        <v>496</v>
      </c>
      <c r="M36" s="191" t="s">
        <v>496</v>
      </c>
      <c r="N36" s="200">
        <v>0</v>
      </c>
      <c r="O36" s="190" t="s">
        <v>507</v>
      </c>
      <c r="P36" s="200" t="s">
        <v>496</v>
      </c>
      <c r="Q36" s="191" t="s">
        <v>496</v>
      </c>
      <c r="R36" s="200">
        <v>0</v>
      </c>
      <c r="S36" s="190" t="s">
        <v>507</v>
      </c>
      <c r="T36" s="200" t="s">
        <v>496</v>
      </c>
      <c r="U36" s="191" t="s">
        <v>496</v>
      </c>
      <c r="V36" s="200">
        <v>0</v>
      </c>
      <c r="W36" s="190" t="s">
        <v>507</v>
      </c>
      <c r="X36" s="200">
        <v>0</v>
      </c>
      <c r="Y36" s="191" t="s">
        <v>507</v>
      </c>
      <c r="Z36" s="200" t="s">
        <v>496</v>
      </c>
      <c r="AA36" s="190" t="s">
        <v>496</v>
      </c>
      <c r="AB36" s="190">
        <v>0</v>
      </c>
      <c r="AC36" s="190">
        <v>0</v>
      </c>
    </row>
    <row r="37" spans="1:29" s="188" customFormat="1" ht="31.5" x14ac:dyDescent="0.25">
      <c r="A37" s="86" t="s">
        <v>155</v>
      </c>
      <c r="B37" s="89" t="s">
        <v>506</v>
      </c>
      <c r="C37" s="190"/>
      <c r="D37" s="190"/>
      <c r="E37" s="190"/>
      <c r="F37" s="190"/>
      <c r="G37" s="200">
        <v>0</v>
      </c>
      <c r="H37" s="200" t="s">
        <v>496</v>
      </c>
      <c r="I37" s="191" t="s">
        <v>496</v>
      </c>
      <c r="J37" s="200">
        <v>0</v>
      </c>
      <c r="K37" s="190" t="s">
        <v>507</v>
      </c>
      <c r="L37" s="200" t="s">
        <v>496</v>
      </c>
      <c r="M37" s="191" t="s">
        <v>496</v>
      </c>
      <c r="N37" s="200">
        <v>0</v>
      </c>
      <c r="O37" s="190" t="s">
        <v>507</v>
      </c>
      <c r="P37" s="200" t="s">
        <v>496</v>
      </c>
      <c r="Q37" s="191" t="s">
        <v>496</v>
      </c>
      <c r="R37" s="200">
        <v>0</v>
      </c>
      <c r="S37" s="190" t="s">
        <v>507</v>
      </c>
      <c r="T37" s="200" t="s">
        <v>496</v>
      </c>
      <c r="U37" s="191" t="s">
        <v>496</v>
      </c>
      <c r="V37" s="200">
        <v>0</v>
      </c>
      <c r="W37" s="190" t="s">
        <v>507</v>
      </c>
      <c r="X37" s="200">
        <v>0</v>
      </c>
      <c r="Y37" s="191" t="s">
        <v>507</v>
      </c>
      <c r="Z37" s="200" t="s">
        <v>496</v>
      </c>
      <c r="AA37" s="190" t="s">
        <v>496</v>
      </c>
      <c r="AB37" s="190">
        <v>0</v>
      </c>
      <c r="AC37" s="190">
        <v>0</v>
      </c>
    </row>
    <row r="38" spans="1:29" s="188" customFormat="1" x14ac:dyDescent="0.25">
      <c r="A38" s="86" t="s">
        <v>154</v>
      </c>
      <c r="B38" s="89" t="s">
        <v>145</v>
      </c>
      <c r="C38" s="190"/>
      <c r="D38" s="190"/>
      <c r="E38" s="190"/>
      <c r="F38" s="190"/>
      <c r="G38" s="200">
        <v>0</v>
      </c>
      <c r="H38" s="200" t="s">
        <v>496</v>
      </c>
      <c r="I38" s="191" t="s">
        <v>496</v>
      </c>
      <c r="J38" s="200">
        <v>0</v>
      </c>
      <c r="K38" s="190" t="s">
        <v>507</v>
      </c>
      <c r="L38" s="200" t="s">
        <v>496</v>
      </c>
      <c r="M38" s="191" t="s">
        <v>496</v>
      </c>
      <c r="N38" s="200">
        <v>0</v>
      </c>
      <c r="O38" s="190" t="s">
        <v>507</v>
      </c>
      <c r="P38" s="200" t="s">
        <v>496</v>
      </c>
      <c r="Q38" s="191" t="s">
        <v>496</v>
      </c>
      <c r="R38" s="200">
        <v>0</v>
      </c>
      <c r="S38" s="190" t="s">
        <v>507</v>
      </c>
      <c r="T38" s="200" t="s">
        <v>496</v>
      </c>
      <c r="U38" s="191" t="s">
        <v>496</v>
      </c>
      <c r="V38" s="200">
        <v>0</v>
      </c>
      <c r="W38" s="190" t="s">
        <v>507</v>
      </c>
      <c r="X38" s="200">
        <v>0</v>
      </c>
      <c r="Y38" s="191" t="s">
        <v>507</v>
      </c>
      <c r="Z38" s="200" t="s">
        <v>496</v>
      </c>
      <c r="AA38" s="190" t="s">
        <v>496</v>
      </c>
      <c r="AB38" s="190">
        <v>0</v>
      </c>
      <c r="AC38" s="190">
        <v>0</v>
      </c>
    </row>
    <row r="39" spans="1:29" s="188" customFormat="1" x14ac:dyDescent="0.25">
      <c r="A39" s="86" t="s">
        <v>153</v>
      </c>
      <c r="B39" s="87" t="s">
        <v>508</v>
      </c>
      <c r="C39" s="190"/>
      <c r="D39" s="190"/>
      <c r="E39" s="190"/>
      <c r="F39" s="190"/>
      <c r="G39" s="200">
        <v>0</v>
      </c>
      <c r="H39" s="200" t="s">
        <v>496</v>
      </c>
      <c r="I39" s="191" t="s">
        <v>496</v>
      </c>
      <c r="J39" s="200">
        <v>0</v>
      </c>
      <c r="K39" s="190" t="s">
        <v>507</v>
      </c>
      <c r="L39" s="200" t="s">
        <v>496</v>
      </c>
      <c r="M39" s="191" t="s">
        <v>496</v>
      </c>
      <c r="N39" s="200">
        <v>0</v>
      </c>
      <c r="O39" s="190" t="s">
        <v>507</v>
      </c>
      <c r="P39" s="200" t="s">
        <v>496</v>
      </c>
      <c r="Q39" s="191" t="s">
        <v>496</v>
      </c>
      <c r="R39" s="200">
        <v>0</v>
      </c>
      <c r="S39" s="190" t="s">
        <v>507</v>
      </c>
      <c r="T39" s="200" t="s">
        <v>496</v>
      </c>
      <c r="U39" s="191" t="s">
        <v>496</v>
      </c>
      <c r="V39" s="200">
        <v>0</v>
      </c>
      <c r="W39" s="190" t="s">
        <v>507</v>
      </c>
      <c r="X39" s="200">
        <v>0</v>
      </c>
      <c r="Y39" s="191" t="s">
        <v>507</v>
      </c>
      <c r="Z39" s="200" t="s">
        <v>496</v>
      </c>
      <c r="AA39" s="190" t="s">
        <v>496</v>
      </c>
      <c r="AB39" s="190">
        <v>0</v>
      </c>
      <c r="AC39" s="190">
        <v>0</v>
      </c>
    </row>
    <row r="40" spans="1:29" s="188" customFormat="1" x14ac:dyDescent="0.25">
      <c r="A40" s="86" t="s">
        <v>152</v>
      </c>
      <c r="B40" s="87" t="s">
        <v>510</v>
      </c>
      <c r="C40" s="190"/>
      <c r="D40" s="190"/>
      <c r="E40" s="190"/>
      <c r="F40" s="190"/>
      <c r="G40" s="200">
        <v>0</v>
      </c>
      <c r="H40" s="200" t="s">
        <v>496</v>
      </c>
      <c r="I40" s="191" t="s">
        <v>496</v>
      </c>
      <c r="J40" s="200">
        <v>0</v>
      </c>
      <c r="K40" s="190" t="s">
        <v>507</v>
      </c>
      <c r="L40" s="200" t="s">
        <v>496</v>
      </c>
      <c r="M40" s="191" t="s">
        <v>496</v>
      </c>
      <c r="N40" s="200">
        <v>0</v>
      </c>
      <c r="O40" s="190" t="s">
        <v>507</v>
      </c>
      <c r="P40" s="200" t="s">
        <v>496</v>
      </c>
      <c r="Q40" s="191" t="s">
        <v>496</v>
      </c>
      <c r="R40" s="200">
        <v>0</v>
      </c>
      <c r="S40" s="190" t="s">
        <v>507</v>
      </c>
      <c r="T40" s="200" t="s">
        <v>496</v>
      </c>
      <c r="U40" s="191" t="s">
        <v>496</v>
      </c>
      <c r="V40" s="200">
        <v>0</v>
      </c>
      <c r="W40" s="190" t="s">
        <v>507</v>
      </c>
      <c r="X40" s="200">
        <v>0</v>
      </c>
      <c r="Y40" s="191" t="s">
        <v>507</v>
      </c>
      <c r="Z40" s="200" t="s">
        <v>496</v>
      </c>
      <c r="AA40" s="190" t="s">
        <v>496</v>
      </c>
      <c r="AB40" s="190">
        <v>0</v>
      </c>
      <c r="AC40" s="190">
        <v>0</v>
      </c>
    </row>
    <row r="41" spans="1:29" s="188" customFormat="1" x14ac:dyDescent="0.25">
      <c r="A41" s="86" t="s">
        <v>151</v>
      </c>
      <c r="B41" s="87" t="s">
        <v>511</v>
      </c>
      <c r="C41" s="190"/>
      <c r="D41" s="190"/>
      <c r="E41" s="190"/>
      <c r="F41" s="190"/>
      <c r="G41" s="200">
        <v>0</v>
      </c>
      <c r="H41" s="200" t="s">
        <v>496</v>
      </c>
      <c r="I41" s="191" t="s">
        <v>496</v>
      </c>
      <c r="J41" s="200">
        <v>0</v>
      </c>
      <c r="K41" s="190" t="s">
        <v>507</v>
      </c>
      <c r="L41" s="200" t="s">
        <v>496</v>
      </c>
      <c r="M41" s="191" t="s">
        <v>496</v>
      </c>
      <c r="N41" s="200">
        <v>0</v>
      </c>
      <c r="O41" s="190" t="s">
        <v>507</v>
      </c>
      <c r="P41" s="200" t="s">
        <v>496</v>
      </c>
      <c r="Q41" s="191" t="s">
        <v>496</v>
      </c>
      <c r="R41" s="200">
        <v>0</v>
      </c>
      <c r="S41" s="190" t="s">
        <v>507</v>
      </c>
      <c r="T41" s="200" t="s">
        <v>496</v>
      </c>
      <c r="U41" s="191" t="s">
        <v>496</v>
      </c>
      <c r="V41" s="200">
        <v>0</v>
      </c>
      <c r="W41" s="190" t="s">
        <v>507</v>
      </c>
      <c r="X41" s="200">
        <v>0</v>
      </c>
      <c r="Y41" s="191" t="s">
        <v>507</v>
      </c>
      <c r="Z41" s="200" t="s">
        <v>496</v>
      </c>
      <c r="AA41" s="190" t="s">
        <v>496</v>
      </c>
      <c r="AB41" s="190">
        <v>0</v>
      </c>
      <c r="AC41" s="190">
        <v>0</v>
      </c>
    </row>
    <row r="42" spans="1:29" s="188" customFormat="1" x14ac:dyDescent="0.25">
      <c r="A42" s="86" t="s">
        <v>150</v>
      </c>
      <c r="B42" s="87" t="s">
        <v>512</v>
      </c>
      <c r="C42" s="190"/>
      <c r="D42" s="190"/>
      <c r="E42" s="190"/>
      <c r="F42" s="190"/>
      <c r="G42" s="200">
        <v>0</v>
      </c>
      <c r="H42" s="200" t="s">
        <v>496</v>
      </c>
      <c r="I42" s="191" t="s">
        <v>496</v>
      </c>
      <c r="J42" s="200">
        <v>0</v>
      </c>
      <c r="K42" s="190" t="s">
        <v>507</v>
      </c>
      <c r="L42" s="200" t="s">
        <v>496</v>
      </c>
      <c r="M42" s="191" t="s">
        <v>496</v>
      </c>
      <c r="N42" s="200">
        <v>0</v>
      </c>
      <c r="O42" s="190" t="s">
        <v>507</v>
      </c>
      <c r="P42" s="200" t="s">
        <v>496</v>
      </c>
      <c r="Q42" s="191" t="s">
        <v>496</v>
      </c>
      <c r="R42" s="200">
        <v>0</v>
      </c>
      <c r="S42" s="190" t="s">
        <v>507</v>
      </c>
      <c r="T42" s="200" t="s">
        <v>496</v>
      </c>
      <c r="U42" s="191" t="s">
        <v>496</v>
      </c>
      <c r="V42" s="200">
        <v>0</v>
      </c>
      <c r="W42" s="190" t="s">
        <v>507</v>
      </c>
      <c r="X42" s="200">
        <v>0</v>
      </c>
      <c r="Y42" s="191" t="s">
        <v>507</v>
      </c>
      <c r="Z42" s="200" t="s">
        <v>496</v>
      </c>
      <c r="AA42" s="190" t="s">
        <v>496</v>
      </c>
      <c r="AB42" s="190">
        <v>0</v>
      </c>
      <c r="AC42" s="190">
        <v>0</v>
      </c>
    </row>
    <row r="43" spans="1:29" s="188" customFormat="1" x14ac:dyDescent="0.25">
      <c r="A43" s="86" t="s">
        <v>513</v>
      </c>
      <c r="B43" s="87" t="s">
        <v>514</v>
      </c>
      <c r="C43" s="190"/>
      <c r="D43" s="190"/>
      <c r="E43" s="190"/>
      <c r="F43" s="190"/>
      <c r="G43" s="200">
        <v>0</v>
      </c>
      <c r="H43" s="200" t="s">
        <v>496</v>
      </c>
      <c r="I43" s="191" t="s">
        <v>496</v>
      </c>
      <c r="J43" s="200">
        <v>0</v>
      </c>
      <c r="K43" s="190" t="s">
        <v>507</v>
      </c>
      <c r="L43" s="200" t="s">
        <v>496</v>
      </c>
      <c r="M43" s="191" t="s">
        <v>496</v>
      </c>
      <c r="N43" s="200">
        <v>0</v>
      </c>
      <c r="O43" s="190" t="s">
        <v>507</v>
      </c>
      <c r="P43" s="200" t="s">
        <v>496</v>
      </c>
      <c r="Q43" s="191" t="s">
        <v>496</v>
      </c>
      <c r="R43" s="200">
        <v>0</v>
      </c>
      <c r="S43" s="190" t="s">
        <v>507</v>
      </c>
      <c r="T43" s="200" t="s">
        <v>496</v>
      </c>
      <c r="U43" s="191" t="s">
        <v>496</v>
      </c>
      <c r="V43" s="200">
        <v>0</v>
      </c>
      <c r="W43" s="190" t="s">
        <v>507</v>
      </c>
      <c r="X43" s="200">
        <v>0</v>
      </c>
      <c r="Y43" s="191" t="s">
        <v>507</v>
      </c>
      <c r="Z43" s="200" t="s">
        <v>496</v>
      </c>
      <c r="AA43" s="190" t="s">
        <v>496</v>
      </c>
      <c r="AB43" s="190">
        <v>0</v>
      </c>
      <c r="AC43" s="190">
        <v>0</v>
      </c>
    </row>
    <row r="44" spans="1:29" s="188" customFormat="1" x14ac:dyDescent="0.25">
      <c r="A44" s="86" t="s">
        <v>515</v>
      </c>
      <c r="B44" s="87" t="s">
        <v>516</v>
      </c>
      <c r="C44" s="190"/>
      <c r="D44" s="190"/>
      <c r="E44" s="190"/>
      <c r="F44" s="190"/>
      <c r="G44" s="200">
        <v>0</v>
      </c>
      <c r="H44" s="200" t="s">
        <v>496</v>
      </c>
      <c r="I44" s="191" t="s">
        <v>496</v>
      </c>
      <c r="J44" s="200">
        <v>0</v>
      </c>
      <c r="K44" s="190" t="s">
        <v>507</v>
      </c>
      <c r="L44" s="200" t="s">
        <v>496</v>
      </c>
      <c r="M44" s="191" t="s">
        <v>496</v>
      </c>
      <c r="N44" s="200">
        <v>0</v>
      </c>
      <c r="O44" s="190" t="s">
        <v>507</v>
      </c>
      <c r="P44" s="200" t="s">
        <v>496</v>
      </c>
      <c r="Q44" s="191" t="s">
        <v>496</v>
      </c>
      <c r="R44" s="200">
        <v>0</v>
      </c>
      <c r="S44" s="190" t="s">
        <v>507</v>
      </c>
      <c r="T44" s="200" t="s">
        <v>496</v>
      </c>
      <c r="U44" s="191" t="s">
        <v>496</v>
      </c>
      <c r="V44" s="200">
        <v>0</v>
      </c>
      <c r="W44" s="190" t="s">
        <v>507</v>
      </c>
      <c r="X44" s="200">
        <v>0</v>
      </c>
      <c r="Y44" s="191" t="s">
        <v>507</v>
      </c>
      <c r="Z44" s="200" t="s">
        <v>496</v>
      </c>
      <c r="AA44" s="190" t="s">
        <v>496</v>
      </c>
      <c r="AB44" s="190">
        <v>0</v>
      </c>
      <c r="AC44" s="190">
        <v>0</v>
      </c>
    </row>
    <row r="45" spans="1:29" s="188" customFormat="1" x14ac:dyDescent="0.25">
      <c r="A45" s="86" t="s">
        <v>517</v>
      </c>
      <c r="B45" s="87" t="s">
        <v>518</v>
      </c>
      <c r="C45" s="190"/>
      <c r="D45" s="190"/>
      <c r="E45" s="190"/>
      <c r="F45" s="190"/>
      <c r="G45" s="200">
        <v>0</v>
      </c>
      <c r="H45" s="200" t="s">
        <v>496</v>
      </c>
      <c r="I45" s="191" t="s">
        <v>496</v>
      </c>
      <c r="J45" s="200">
        <v>0</v>
      </c>
      <c r="K45" s="190" t="s">
        <v>507</v>
      </c>
      <c r="L45" s="200" t="s">
        <v>496</v>
      </c>
      <c r="M45" s="191" t="s">
        <v>496</v>
      </c>
      <c r="N45" s="200">
        <v>0</v>
      </c>
      <c r="O45" s="190" t="s">
        <v>507</v>
      </c>
      <c r="P45" s="200" t="s">
        <v>496</v>
      </c>
      <c r="Q45" s="191" t="s">
        <v>496</v>
      </c>
      <c r="R45" s="200">
        <v>0</v>
      </c>
      <c r="S45" s="190" t="s">
        <v>507</v>
      </c>
      <c r="T45" s="200" t="s">
        <v>496</v>
      </c>
      <c r="U45" s="191" t="s">
        <v>496</v>
      </c>
      <c r="V45" s="200">
        <v>0</v>
      </c>
      <c r="W45" s="190" t="s">
        <v>507</v>
      </c>
      <c r="X45" s="200">
        <v>0</v>
      </c>
      <c r="Y45" s="191" t="s">
        <v>507</v>
      </c>
      <c r="Z45" s="200" t="s">
        <v>496</v>
      </c>
      <c r="AA45" s="190" t="s">
        <v>496</v>
      </c>
      <c r="AB45" s="190">
        <v>0</v>
      </c>
      <c r="AC45" s="190">
        <v>0</v>
      </c>
    </row>
    <row r="46" spans="1:29" s="188" customFormat="1" x14ac:dyDescent="0.25">
      <c r="A46" s="86" t="s">
        <v>519</v>
      </c>
      <c r="B46" s="87" t="s">
        <v>520</v>
      </c>
      <c r="C46" s="190"/>
      <c r="D46" s="190"/>
      <c r="E46" s="190"/>
      <c r="F46" s="190"/>
      <c r="G46" s="200">
        <v>0</v>
      </c>
      <c r="H46" s="200" t="s">
        <v>496</v>
      </c>
      <c r="I46" s="191" t="s">
        <v>496</v>
      </c>
      <c r="J46" s="200">
        <v>0</v>
      </c>
      <c r="K46" s="190" t="s">
        <v>507</v>
      </c>
      <c r="L46" s="200" t="s">
        <v>496</v>
      </c>
      <c r="M46" s="191" t="s">
        <v>496</v>
      </c>
      <c r="N46" s="200">
        <v>0</v>
      </c>
      <c r="O46" s="190" t="s">
        <v>507</v>
      </c>
      <c r="P46" s="200" t="s">
        <v>496</v>
      </c>
      <c r="Q46" s="191" t="s">
        <v>496</v>
      </c>
      <c r="R46" s="200">
        <v>0</v>
      </c>
      <c r="S46" s="190" t="s">
        <v>507</v>
      </c>
      <c r="T46" s="200" t="s">
        <v>496</v>
      </c>
      <c r="U46" s="191" t="s">
        <v>496</v>
      </c>
      <c r="V46" s="200">
        <v>0</v>
      </c>
      <c r="W46" s="190" t="s">
        <v>507</v>
      </c>
      <c r="X46" s="200">
        <v>0</v>
      </c>
      <c r="Y46" s="191" t="s">
        <v>507</v>
      </c>
      <c r="Z46" s="200" t="s">
        <v>496</v>
      </c>
      <c r="AA46" s="190" t="s">
        <v>496</v>
      </c>
      <c r="AB46" s="190">
        <v>0</v>
      </c>
      <c r="AC46" s="190">
        <v>0</v>
      </c>
    </row>
    <row r="47" spans="1:29" s="188" customFormat="1" x14ac:dyDescent="0.25">
      <c r="A47" s="84" t="s">
        <v>61</v>
      </c>
      <c r="B47" s="85" t="s">
        <v>149</v>
      </c>
      <c r="C47" s="190"/>
      <c r="D47" s="190"/>
      <c r="E47" s="190"/>
      <c r="F47" s="190"/>
      <c r="G47" s="200"/>
      <c r="H47" s="200"/>
      <c r="I47" s="190"/>
      <c r="J47" s="200"/>
      <c r="K47" s="190"/>
      <c r="L47" s="200"/>
      <c r="M47" s="190"/>
      <c r="N47" s="200"/>
      <c r="O47" s="190"/>
      <c r="P47" s="200"/>
      <c r="Q47" s="190"/>
      <c r="R47" s="200"/>
      <c r="S47" s="191"/>
      <c r="T47" s="200"/>
      <c r="U47" s="190"/>
      <c r="V47" s="200"/>
      <c r="W47" s="190"/>
      <c r="X47" s="200"/>
      <c r="Y47" s="190"/>
      <c r="Z47" s="200"/>
      <c r="AA47" s="190"/>
      <c r="AB47" s="190"/>
      <c r="AC47" s="190"/>
    </row>
    <row r="48" spans="1:29" s="188" customFormat="1" ht="33.75" customHeight="1" x14ac:dyDescent="0.25">
      <c r="A48" s="86" t="s">
        <v>148</v>
      </c>
      <c r="B48" s="87" t="s">
        <v>509</v>
      </c>
      <c r="C48" s="190" t="s">
        <v>496</v>
      </c>
      <c r="D48" s="190">
        <v>0</v>
      </c>
      <c r="E48" s="190"/>
      <c r="F48" s="190"/>
      <c r="G48" s="200">
        <v>0</v>
      </c>
      <c r="H48" s="200" t="s">
        <v>496</v>
      </c>
      <c r="I48" s="190"/>
      <c r="J48" s="200">
        <v>0</v>
      </c>
      <c r="K48" s="190"/>
      <c r="L48" s="200" t="s">
        <v>496</v>
      </c>
      <c r="M48" s="190"/>
      <c r="N48" s="200">
        <v>0</v>
      </c>
      <c r="O48" s="190"/>
      <c r="P48" s="200" t="s">
        <v>496</v>
      </c>
      <c r="Q48" s="190"/>
      <c r="R48" s="200">
        <v>0</v>
      </c>
      <c r="S48" s="190"/>
      <c r="T48" s="200" t="s">
        <v>496</v>
      </c>
      <c r="U48" s="190"/>
      <c r="V48" s="200">
        <v>0</v>
      </c>
      <c r="W48" s="190"/>
      <c r="X48" s="200">
        <v>0</v>
      </c>
      <c r="Y48" s="190"/>
      <c r="Z48" s="200" t="s">
        <v>496</v>
      </c>
      <c r="AA48" s="190"/>
      <c r="AB48" s="190">
        <v>0</v>
      </c>
      <c r="AC48" s="190">
        <v>0</v>
      </c>
    </row>
    <row r="49" spans="1:29" s="188" customFormat="1" ht="31.5" x14ac:dyDescent="0.25">
      <c r="A49" s="86" t="s">
        <v>147</v>
      </c>
      <c r="B49" s="89" t="s">
        <v>506</v>
      </c>
      <c r="C49" s="190" t="s">
        <v>496</v>
      </c>
      <c r="D49" s="190">
        <v>0</v>
      </c>
      <c r="E49" s="190"/>
      <c r="F49" s="190"/>
      <c r="G49" s="200">
        <v>0</v>
      </c>
      <c r="H49" s="200" t="s">
        <v>496</v>
      </c>
      <c r="I49" s="190"/>
      <c r="J49" s="200">
        <v>0</v>
      </c>
      <c r="K49" s="190"/>
      <c r="L49" s="200" t="s">
        <v>496</v>
      </c>
      <c r="M49" s="190"/>
      <c r="N49" s="200">
        <v>0</v>
      </c>
      <c r="O49" s="190"/>
      <c r="P49" s="200" t="s">
        <v>496</v>
      </c>
      <c r="Q49" s="190"/>
      <c r="R49" s="200">
        <v>0</v>
      </c>
      <c r="S49" s="190"/>
      <c r="T49" s="200" t="s">
        <v>496</v>
      </c>
      <c r="U49" s="190"/>
      <c r="V49" s="200">
        <v>0</v>
      </c>
      <c r="W49" s="190"/>
      <c r="X49" s="200">
        <v>0</v>
      </c>
      <c r="Y49" s="190"/>
      <c r="Z49" s="200" t="s">
        <v>496</v>
      </c>
      <c r="AA49" s="190"/>
      <c r="AB49" s="190">
        <v>0</v>
      </c>
      <c r="AC49" s="190">
        <v>0</v>
      </c>
    </row>
    <row r="50" spans="1:29" s="188" customFormat="1" x14ac:dyDescent="0.25">
      <c r="A50" s="86" t="s">
        <v>146</v>
      </c>
      <c r="B50" s="89" t="s">
        <v>145</v>
      </c>
      <c r="C50" s="190" t="s">
        <v>496</v>
      </c>
      <c r="D50" s="190">
        <v>0</v>
      </c>
      <c r="E50" s="190"/>
      <c r="F50" s="190"/>
      <c r="G50" s="200">
        <v>0</v>
      </c>
      <c r="H50" s="200" t="s">
        <v>496</v>
      </c>
      <c r="I50" s="190"/>
      <c r="J50" s="200">
        <v>0</v>
      </c>
      <c r="K50" s="190"/>
      <c r="L50" s="200" t="s">
        <v>496</v>
      </c>
      <c r="M50" s="190"/>
      <c r="N50" s="200">
        <v>0</v>
      </c>
      <c r="O50" s="190"/>
      <c r="P50" s="200" t="s">
        <v>496</v>
      </c>
      <c r="Q50" s="190"/>
      <c r="R50" s="200">
        <v>0</v>
      </c>
      <c r="S50" s="190"/>
      <c r="T50" s="200" t="s">
        <v>496</v>
      </c>
      <c r="U50" s="190"/>
      <c r="V50" s="200">
        <v>0</v>
      </c>
      <c r="W50" s="190"/>
      <c r="X50" s="200">
        <v>0</v>
      </c>
      <c r="Y50" s="190"/>
      <c r="Z50" s="200" t="s">
        <v>496</v>
      </c>
      <c r="AA50" s="190"/>
      <c r="AB50" s="190">
        <v>0</v>
      </c>
      <c r="AC50" s="190">
        <v>0</v>
      </c>
    </row>
    <row r="51" spans="1:29" s="188" customFormat="1" ht="31.5" x14ac:dyDescent="0.25">
      <c r="A51" s="86" t="s">
        <v>144</v>
      </c>
      <c r="B51" s="87" t="s">
        <v>143</v>
      </c>
      <c r="C51" s="190" t="s">
        <v>496</v>
      </c>
      <c r="D51" s="190">
        <v>0</v>
      </c>
      <c r="E51" s="190"/>
      <c r="F51" s="190"/>
      <c r="G51" s="200">
        <v>0</v>
      </c>
      <c r="H51" s="200" t="s">
        <v>496</v>
      </c>
      <c r="I51" s="190"/>
      <c r="J51" s="200">
        <v>0</v>
      </c>
      <c r="K51" s="190"/>
      <c r="L51" s="200" t="s">
        <v>496</v>
      </c>
      <c r="M51" s="190"/>
      <c r="N51" s="200">
        <v>0</v>
      </c>
      <c r="O51" s="190"/>
      <c r="P51" s="200" t="s">
        <v>496</v>
      </c>
      <c r="Q51" s="190"/>
      <c r="R51" s="200">
        <v>0</v>
      </c>
      <c r="S51" s="190"/>
      <c r="T51" s="200" t="s">
        <v>496</v>
      </c>
      <c r="U51" s="190"/>
      <c r="V51" s="200">
        <v>0</v>
      </c>
      <c r="W51" s="190"/>
      <c r="X51" s="200">
        <v>0</v>
      </c>
      <c r="Y51" s="190"/>
      <c r="Z51" s="200" t="s">
        <v>496</v>
      </c>
      <c r="AA51" s="190"/>
      <c r="AB51" s="190">
        <v>0</v>
      </c>
      <c r="AC51" s="190">
        <v>0</v>
      </c>
    </row>
    <row r="52" spans="1:29" s="188" customFormat="1" ht="31.5" x14ac:dyDescent="0.25">
      <c r="A52" s="86" t="s">
        <v>142</v>
      </c>
      <c r="B52" s="87" t="s">
        <v>141</v>
      </c>
      <c r="C52" s="190" t="s">
        <v>496</v>
      </c>
      <c r="D52" s="190">
        <v>0</v>
      </c>
      <c r="E52" s="190"/>
      <c r="F52" s="190"/>
      <c r="G52" s="200">
        <v>0</v>
      </c>
      <c r="H52" s="200" t="s">
        <v>496</v>
      </c>
      <c r="I52" s="190"/>
      <c r="J52" s="200">
        <v>0</v>
      </c>
      <c r="K52" s="190"/>
      <c r="L52" s="200" t="s">
        <v>496</v>
      </c>
      <c r="M52" s="190"/>
      <c r="N52" s="200">
        <v>0</v>
      </c>
      <c r="O52" s="190"/>
      <c r="P52" s="200" t="s">
        <v>496</v>
      </c>
      <c r="Q52" s="190"/>
      <c r="R52" s="200">
        <v>0</v>
      </c>
      <c r="S52" s="190"/>
      <c r="T52" s="200" t="s">
        <v>496</v>
      </c>
      <c r="U52" s="190"/>
      <c r="V52" s="200">
        <v>0</v>
      </c>
      <c r="W52" s="190"/>
      <c r="X52" s="200">
        <v>0</v>
      </c>
      <c r="Y52" s="190"/>
      <c r="Z52" s="200" t="s">
        <v>496</v>
      </c>
      <c r="AA52" s="190"/>
      <c r="AB52" s="190">
        <v>0</v>
      </c>
      <c r="AC52" s="190">
        <v>0</v>
      </c>
    </row>
    <row r="53" spans="1:29" s="188" customFormat="1" x14ac:dyDescent="0.25">
      <c r="A53" s="86" t="s">
        <v>140</v>
      </c>
      <c r="B53" s="87" t="s">
        <v>139</v>
      </c>
      <c r="C53" s="190" t="s">
        <v>496</v>
      </c>
      <c r="D53" s="190">
        <v>0</v>
      </c>
      <c r="E53" s="190"/>
      <c r="F53" s="190"/>
      <c r="G53" s="200">
        <v>0</v>
      </c>
      <c r="H53" s="200" t="s">
        <v>496</v>
      </c>
      <c r="I53" s="190"/>
      <c r="J53" s="200">
        <v>0</v>
      </c>
      <c r="K53" s="190"/>
      <c r="L53" s="200" t="s">
        <v>496</v>
      </c>
      <c r="M53" s="190"/>
      <c r="N53" s="200">
        <v>0</v>
      </c>
      <c r="O53" s="190"/>
      <c r="P53" s="200" t="s">
        <v>496</v>
      </c>
      <c r="Q53" s="190"/>
      <c r="R53" s="200">
        <v>0</v>
      </c>
      <c r="S53" s="190"/>
      <c r="T53" s="200" t="s">
        <v>496</v>
      </c>
      <c r="U53" s="190"/>
      <c r="V53" s="200">
        <v>0</v>
      </c>
      <c r="W53" s="190"/>
      <c r="X53" s="200">
        <v>0</v>
      </c>
      <c r="Y53" s="190"/>
      <c r="Z53" s="200" t="s">
        <v>496</v>
      </c>
      <c r="AA53" s="190"/>
      <c r="AB53" s="190">
        <v>0</v>
      </c>
      <c r="AC53" s="190">
        <v>0</v>
      </c>
    </row>
    <row r="54" spans="1:29" s="188" customFormat="1" x14ac:dyDescent="0.25">
      <c r="A54" s="86" t="s">
        <v>138</v>
      </c>
      <c r="B54" s="87" t="s">
        <v>510</v>
      </c>
      <c r="C54" s="190" t="s">
        <v>496</v>
      </c>
      <c r="D54" s="190">
        <v>1</v>
      </c>
      <c r="E54" s="190"/>
      <c r="F54" s="190"/>
      <c r="G54" s="200">
        <v>0</v>
      </c>
      <c r="H54" s="200" t="s">
        <v>496</v>
      </c>
      <c r="I54" s="190"/>
      <c r="J54" s="200">
        <v>1</v>
      </c>
      <c r="K54" s="190"/>
      <c r="L54" s="200" t="s">
        <v>496</v>
      </c>
      <c r="M54" s="190"/>
      <c r="N54" s="200">
        <v>0</v>
      </c>
      <c r="O54" s="190"/>
      <c r="P54" s="200" t="s">
        <v>496</v>
      </c>
      <c r="Q54" s="190"/>
      <c r="R54" s="200">
        <v>0</v>
      </c>
      <c r="S54" s="190"/>
      <c r="T54" s="200" t="s">
        <v>496</v>
      </c>
      <c r="U54" s="190"/>
      <c r="V54" s="200">
        <v>0</v>
      </c>
      <c r="W54" s="190"/>
      <c r="X54" s="200">
        <v>0</v>
      </c>
      <c r="Y54" s="190"/>
      <c r="Z54" s="200" t="s">
        <v>496</v>
      </c>
      <c r="AA54" s="190"/>
      <c r="AB54" s="190">
        <v>0</v>
      </c>
      <c r="AC54" s="190">
        <v>1</v>
      </c>
    </row>
    <row r="55" spans="1:29" s="188" customFormat="1" x14ac:dyDescent="0.25">
      <c r="A55" s="86" t="s">
        <v>521</v>
      </c>
      <c r="B55" s="87" t="s">
        <v>511</v>
      </c>
      <c r="C55" s="190" t="s">
        <v>496</v>
      </c>
      <c r="D55" s="190">
        <v>0</v>
      </c>
      <c r="E55" s="190"/>
      <c r="F55" s="190"/>
      <c r="G55" s="200">
        <v>0</v>
      </c>
      <c r="H55" s="200" t="s">
        <v>496</v>
      </c>
      <c r="I55" s="190"/>
      <c r="J55" s="200">
        <v>0</v>
      </c>
      <c r="K55" s="190"/>
      <c r="L55" s="200" t="s">
        <v>496</v>
      </c>
      <c r="M55" s="190"/>
      <c r="N55" s="200">
        <v>0</v>
      </c>
      <c r="O55" s="190"/>
      <c r="P55" s="200" t="s">
        <v>496</v>
      </c>
      <c r="Q55" s="190"/>
      <c r="R55" s="200">
        <v>0</v>
      </c>
      <c r="S55" s="190"/>
      <c r="T55" s="200" t="s">
        <v>496</v>
      </c>
      <c r="U55" s="190"/>
      <c r="V55" s="200">
        <v>0</v>
      </c>
      <c r="W55" s="190"/>
      <c r="X55" s="200">
        <v>0</v>
      </c>
      <c r="Y55" s="190"/>
      <c r="Z55" s="200" t="s">
        <v>496</v>
      </c>
      <c r="AA55" s="190"/>
      <c r="AB55" s="190">
        <v>0</v>
      </c>
      <c r="AC55" s="190">
        <v>0</v>
      </c>
    </row>
    <row r="56" spans="1:29" s="188" customFormat="1" x14ac:dyDescent="0.25">
      <c r="A56" s="86" t="s">
        <v>522</v>
      </c>
      <c r="B56" s="87" t="s">
        <v>512</v>
      </c>
      <c r="C56" s="190" t="s">
        <v>496</v>
      </c>
      <c r="D56" s="190">
        <v>0</v>
      </c>
      <c r="E56" s="190"/>
      <c r="F56" s="190"/>
      <c r="G56" s="200">
        <v>0</v>
      </c>
      <c r="H56" s="200" t="s">
        <v>496</v>
      </c>
      <c r="I56" s="190"/>
      <c r="J56" s="200">
        <v>0</v>
      </c>
      <c r="K56" s="190"/>
      <c r="L56" s="200" t="s">
        <v>496</v>
      </c>
      <c r="M56" s="190"/>
      <c r="N56" s="200">
        <v>0</v>
      </c>
      <c r="O56" s="190"/>
      <c r="P56" s="200" t="s">
        <v>496</v>
      </c>
      <c r="Q56" s="190"/>
      <c r="R56" s="200">
        <v>0</v>
      </c>
      <c r="S56" s="190"/>
      <c r="T56" s="200" t="s">
        <v>496</v>
      </c>
      <c r="U56" s="190"/>
      <c r="V56" s="200">
        <v>0</v>
      </c>
      <c r="W56" s="190"/>
      <c r="X56" s="200">
        <v>0</v>
      </c>
      <c r="Y56" s="190"/>
      <c r="Z56" s="200" t="s">
        <v>496</v>
      </c>
      <c r="AA56" s="190"/>
      <c r="AB56" s="190">
        <v>0</v>
      </c>
      <c r="AC56" s="190">
        <v>0</v>
      </c>
    </row>
    <row r="57" spans="1:29" s="188" customFormat="1" x14ac:dyDescent="0.25">
      <c r="A57" s="86" t="s">
        <v>523</v>
      </c>
      <c r="B57" s="87" t="s">
        <v>514</v>
      </c>
      <c r="C57" s="190" t="s">
        <v>496</v>
      </c>
      <c r="D57" s="190">
        <v>0</v>
      </c>
      <c r="E57" s="190"/>
      <c r="F57" s="190"/>
      <c r="G57" s="200">
        <v>0</v>
      </c>
      <c r="H57" s="200" t="s">
        <v>496</v>
      </c>
      <c r="I57" s="190"/>
      <c r="J57" s="200">
        <v>0</v>
      </c>
      <c r="K57" s="190"/>
      <c r="L57" s="200" t="s">
        <v>496</v>
      </c>
      <c r="M57" s="190"/>
      <c r="N57" s="200">
        <v>0</v>
      </c>
      <c r="O57" s="190"/>
      <c r="P57" s="200" t="s">
        <v>496</v>
      </c>
      <c r="Q57" s="190"/>
      <c r="R57" s="200">
        <v>0</v>
      </c>
      <c r="S57" s="190"/>
      <c r="T57" s="200" t="s">
        <v>496</v>
      </c>
      <c r="U57" s="190"/>
      <c r="V57" s="200">
        <v>0</v>
      </c>
      <c r="W57" s="190"/>
      <c r="X57" s="200">
        <v>0</v>
      </c>
      <c r="Y57" s="190"/>
      <c r="Z57" s="200" t="s">
        <v>496</v>
      </c>
      <c r="AA57" s="190"/>
      <c r="AB57" s="190">
        <v>0</v>
      </c>
      <c r="AC57" s="190">
        <v>0</v>
      </c>
    </row>
    <row r="58" spans="1:29" s="188" customFormat="1" x14ac:dyDescent="0.25">
      <c r="A58" s="86" t="s">
        <v>524</v>
      </c>
      <c r="B58" s="87" t="s">
        <v>516</v>
      </c>
      <c r="C58" s="190" t="s">
        <v>496</v>
      </c>
      <c r="D58" s="190">
        <v>0</v>
      </c>
      <c r="E58" s="190"/>
      <c r="F58" s="190"/>
      <c r="G58" s="200">
        <v>0</v>
      </c>
      <c r="H58" s="200" t="s">
        <v>496</v>
      </c>
      <c r="I58" s="190"/>
      <c r="J58" s="200">
        <v>0</v>
      </c>
      <c r="K58" s="190"/>
      <c r="L58" s="200" t="s">
        <v>496</v>
      </c>
      <c r="M58" s="190"/>
      <c r="N58" s="200">
        <v>0</v>
      </c>
      <c r="O58" s="190"/>
      <c r="P58" s="200" t="s">
        <v>496</v>
      </c>
      <c r="Q58" s="190"/>
      <c r="R58" s="200">
        <v>0</v>
      </c>
      <c r="S58" s="190"/>
      <c r="T58" s="200" t="s">
        <v>496</v>
      </c>
      <c r="U58" s="190"/>
      <c r="V58" s="200">
        <v>0</v>
      </c>
      <c r="W58" s="190"/>
      <c r="X58" s="200">
        <v>0</v>
      </c>
      <c r="Y58" s="190"/>
      <c r="Z58" s="200" t="s">
        <v>496</v>
      </c>
      <c r="AA58" s="190"/>
      <c r="AB58" s="190">
        <v>0</v>
      </c>
      <c r="AC58" s="190">
        <v>0</v>
      </c>
    </row>
    <row r="59" spans="1:29" s="188" customFormat="1" x14ac:dyDescent="0.25">
      <c r="A59" s="86" t="s">
        <v>525</v>
      </c>
      <c r="B59" s="87" t="s">
        <v>518</v>
      </c>
      <c r="C59" s="190" t="s">
        <v>496</v>
      </c>
      <c r="D59" s="190">
        <v>0</v>
      </c>
      <c r="E59" s="190"/>
      <c r="F59" s="190"/>
      <c r="G59" s="200">
        <v>0</v>
      </c>
      <c r="H59" s="200" t="s">
        <v>496</v>
      </c>
      <c r="I59" s="190"/>
      <c r="J59" s="200">
        <v>0</v>
      </c>
      <c r="K59" s="190"/>
      <c r="L59" s="200" t="s">
        <v>496</v>
      </c>
      <c r="M59" s="190"/>
      <c r="N59" s="200">
        <v>0</v>
      </c>
      <c r="O59" s="190"/>
      <c r="P59" s="200" t="s">
        <v>496</v>
      </c>
      <c r="Q59" s="190"/>
      <c r="R59" s="200">
        <v>0</v>
      </c>
      <c r="S59" s="190"/>
      <c r="T59" s="200" t="s">
        <v>496</v>
      </c>
      <c r="U59" s="190"/>
      <c r="V59" s="200">
        <v>0</v>
      </c>
      <c r="W59" s="190"/>
      <c r="X59" s="200">
        <v>0</v>
      </c>
      <c r="Y59" s="190"/>
      <c r="Z59" s="200" t="s">
        <v>496</v>
      </c>
      <c r="AA59" s="190"/>
      <c r="AB59" s="190">
        <v>0</v>
      </c>
      <c r="AC59" s="190">
        <v>0</v>
      </c>
    </row>
    <row r="60" spans="1:29" s="188" customFormat="1" x14ac:dyDescent="0.25">
      <c r="A60" s="86" t="s">
        <v>526</v>
      </c>
      <c r="B60" s="87" t="s">
        <v>520</v>
      </c>
      <c r="C60" s="190" t="s">
        <v>496</v>
      </c>
      <c r="D60" s="190">
        <v>0</v>
      </c>
      <c r="E60" s="190"/>
      <c r="F60" s="190"/>
      <c r="G60" s="200">
        <v>0</v>
      </c>
      <c r="H60" s="200" t="s">
        <v>496</v>
      </c>
      <c r="I60" s="190"/>
      <c r="J60" s="200">
        <v>0</v>
      </c>
      <c r="K60" s="190"/>
      <c r="L60" s="200" t="s">
        <v>496</v>
      </c>
      <c r="M60" s="190"/>
      <c r="N60" s="200">
        <v>0</v>
      </c>
      <c r="O60" s="190"/>
      <c r="P60" s="200" t="s">
        <v>496</v>
      </c>
      <c r="Q60" s="190"/>
      <c r="R60" s="200">
        <v>0</v>
      </c>
      <c r="S60" s="190"/>
      <c r="T60" s="200" t="s">
        <v>496</v>
      </c>
      <c r="U60" s="190"/>
      <c r="V60" s="200">
        <v>0</v>
      </c>
      <c r="W60" s="190"/>
      <c r="X60" s="200">
        <v>0</v>
      </c>
      <c r="Y60" s="190"/>
      <c r="Z60" s="200" t="s">
        <v>496</v>
      </c>
      <c r="AA60" s="190"/>
      <c r="AB60" s="190">
        <v>0</v>
      </c>
      <c r="AC60" s="190">
        <v>0</v>
      </c>
    </row>
    <row r="61" spans="1:29" s="188" customFormat="1" ht="35.25" customHeight="1" x14ac:dyDescent="0.25">
      <c r="A61" s="84" t="s">
        <v>59</v>
      </c>
      <c r="B61" s="85" t="s">
        <v>137</v>
      </c>
      <c r="C61" s="190"/>
      <c r="D61" s="190"/>
      <c r="E61" s="190"/>
      <c r="F61" s="190"/>
      <c r="G61" s="200"/>
      <c r="H61" s="200"/>
      <c r="I61" s="190"/>
      <c r="J61" s="200"/>
      <c r="K61" s="190"/>
      <c r="L61" s="200"/>
      <c r="M61" s="190"/>
      <c r="N61" s="200"/>
      <c r="O61" s="190"/>
      <c r="P61" s="200"/>
      <c r="Q61" s="190"/>
      <c r="R61" s="200"/>
      <c r="S61" s="190"/>
      <c r="T61" s="200"/>
      <c r="U61" s="190"/>
      <c r="V61" s="200"/>
      <c r="W61" s="190"/>
      <c r="X61" s="200"/>
      <c r="Y61" s="190"/>
      <c r="Z61" s="200"/>
      <c r="AA61" s="190"/>
      <c r="AB61" s="190"/>
      <c r="AC61" s="190"/>
    </row>
    <row r="62" spans="1:29" s="188" customFormat="1" x14ac:dyDescent="0.25">
      <c r="A62" s="86" t="s">
        <v>136</v>
      </c>
      <c r="B62" s="87" t="s">
        <v>135</v>
      </c>
      <c r="C62" s="190" t="s">
        <v>496</v>
      </c>
      <c r="D62" s="190">
        <v>8.7420904273098551E-2</v>
      </c>
      <c r="E62" s="190"/>
      <c r="F62" s="190"/>
      <c r="G62" s="200">
        <v>0</v>
      </c>
      <c r="H62" s="200" t="s">
        <v>496</v>
      </c>
      <c r="I62" s="190"/>
      <c r="J62" s="200">
        <v>8.7420904273098551E-2</v>
      </c>
      <c r="K62" s="190"/>
      <c r="L62" s="200" t="s">
        <v>496</v>
      </c>
      <c r="M62" s="190"/>
      <c r="N62" s="200">
        <v>0</v>
      </c>
      <c r="O62" s="190"/>
      <c r="P62" s="200" t="s">
        <v>496</v>
      </c>
      <c r="Q62" s="190"/>
      <c r="R62" s="200">
        <v>0</v>
      </c>
      <c r="S62" s="190"/>
      <c r="T62" s="200" t="s">
        <v>496</v>
      </c>
      <c r="U62" s="190"/>
      <c r="V62" s="200">
        <v>0</v>
      </c>
      <c r="W62" s="190"/>
      <c r="X62" s="200">
        <v>0</v>
      </c>
      <c r="Y62" s="190"/>
      <c r="Z62" s="200" t="s">
        <v>496</v>
      </c>
      <c r="AA62" s="190"/>
      <c r="AB62" s="190">
        <v>0</v>
      </c>
      <c r="AC62" s="190">
        <v>8.7420904273098551E-2</v>
      </c>
    </row>
    <row r="63" spans="1:29" s="188" customFormat="1" x14ac:dyDescent="0.25">
      <c r="A63" s="86" t="s">
        <v>134</v>
      </c>
      <c r="B63" s="89" t="s">
        <v>131</v>
      </c>
      <c r="C63" s="190"/>
      <c r="D63" s="190"/>
      <c r="E63" s="190"/>
      <c r="F63" s="190"/>
      <c r="G63" s="200">
        <v>0</v>
      </c>
      <c r="H63" s="200" t="s">
        <v>496</v>
      </c>
      <c r="I63" s="190"/>
      <c r="J63" s="200">
        <v>0</v>
      </c>
      <c r="K63" s="190"/>
      <c r="L63" s="200" t="s">
        <v>496</v>
      </c>
      <c r="M63" s="190"/>
      <c r="N63" s="200">
        <v>0</v>
      </c>
      <c r="O63" s="190"/>
      <c r="P63" s="200" t="s">
        <v>496</v>
      </c>
      <c r="Q63" s="190"/>
      <c r="R63" s="200">
        <v>0</v>
      </c>
      <c r="S63" s="190"/>
      <c r="T63" s="200" t="s">
        <v>496</v>
      </c>
      <c r="U63" s="190"/>
      <c r="V63" s="200">
        <v>0</v>
      </c>
      <c r="W63" s="190"/>
      <c r="X63" s="200">
        <v>0</v>
      </c>
      <c r="Y63" s="190"/>
      <c r="Z63" s="200" t="s">
        <v>496</v>
      </c>
      <c r="AA63" s="190"/>
      <c r="AB63" s="190">
        <v>0</v>
      </c>
      <c r="AC63" s="190">
        <v>0</v>
      </c>
    </row>
    <row r="64" spans="1:29" s="188" customFormat="1" x14ac:dyDescent="0.25">
      <c r="A64" s="86" t="s">
        <v>133</v>
      </c>
      <c r="B64" s="87" t="s">
        <v>130</v>
      </c>
      <c r="C64" s="190"/>
      <c r="D64" s="190"/>
      <c r="E64" s="190"/>
      <c r="F64" s="190"/>
      <c r="G64" s="200">
        <v>0</v>
      </c>
      <c r="H64" s="200" t="s">
        <v>496</v>
      </c>
      <c r="I64" s="190"/>
      <c r="J64" s="200">
        <v>0</v>
      </c>
      <c r="K64" s="190"/>
      <c r="L64" s="200" t="s">
        <v>496</v>
      </c>
      <c r="M64" s="190"/>
      <c r="N64" s="200">
        <v>0</v>
      </c>
      <c r="O64" s="190"/>
      <c r="P64" s="200" t="s">
        <v>496</v>
      </c>
      <c r="Q64" s="190"/>
      <c r="R64" s="200">
        <v>0</v>
      </c>
      <c r="S64" s="190"/>
      <c r="T64" s="200" t="s">
        <v>496</v>
      </c>
      <c r="U64" s="190"/>
      <c r="V64" s="200">
        <v>0</v>
      </c>
      <c r="W64" s="190"/>
      <c r="X64" s="200">
        <v>0</v>
      </c>
      <c r="Y64" s="190"/>
      <c r="Z64" s="200" t="s">
        <v>496</v>
      </c>
      <c r="AA64" s="190"/>
      <c r="AB64" s="190">
        <v>0</v>
      </c>
      <c r="AC64" s="190">
        <v>0</v>
      </c>
    </row>
    <row r="65" spans="1:29" s="188" customFormat="1" x14ac:dyDescent="0.25">
      <c r="A65" s="86" t="s">
        <v>534</v>
      </c>
      <c r="B65" s="89" t="s">
        <v>129</v>
      </c>
      <c r="C65" s="190"/>
      <c r="D65" s="190"/>
      <c r="E65" s="190"/>
      <c r="F65" s="190"/>
      <c r="G65" s="200">
        <v>0</v>
      </c>
      <c r="H65" s="200" t="s">
        <v>496</v>
      </c>
      <c r="I65" s="190"/>
      <c r="J65" s="200">
        <v>0</v>
      </c>
      <c r="K65" s="190"/>
      <c r="L65" s="200" t="s">
        <v>496</v>
      </c>
      <c r="M65" s="190"/>
      <c r="N65" s="200">
        <v>0</v>
      </c>
      <c r="O65" s="190"/>
      <c r="P65" s="200" t="s">
        <v>496</v>
      </c>
      <c r="Q65" s="190"/>
      <c r="R65" s="200">
        <v>0</v>
      </c>
      <c r="S65" s="190"/>
      <c r="T65" s="200" t="s">
        <v>496</v>
      </c>
      <c r="U65" s="190"/>
      <c r="V65" s="200">
        <v>0</v>
      </c>
      <c r="W65" s="190"/>
      <c r="X65" s="200">
        <v>0</v>
      </c>
      <c r="Y65" s="190"/>
      <c r="Z65" s="200" t="s">
        <v>496</v>
      </c>
      <c r="AA65" s="190"/>
      <c r="AB65" s="190">
        <v>0</v>
      </c>
      <c r="AC65" s="190">
        <v>0</v>
      </c>
    </row>
    <row r="66" spans="1:29" s="188" customFormat="1" x14ac:dyDescent="0.25">
      <c r="A66" s="86" t="s">
        <v>535</v>
      </c>
      <c r="B66" s="89" t="s">
        <v>128</v>
      </c>
      <c r="C66" s="190"/>
      <c r="D66" s="190"/>
      <c r="E66" s="190"/>
      <c r="F66" s="190"/>
      <c r="G66" s="200">
        <v>0</v>
      </c>
      <c r="H66" s="200" t="s">
        <v>496</v>
      </c>
      <c r="I66" s="190"/>
      <c r="J66" s="200">
        <v>0</v>
      </c>
      <c r="K66" s="190"/>
      <c r="L66" s="200" t="s">
        <v>496</v>
      </c>
      <c r="M66" s="190"/>
      <c r="N66" s="200">
        <v>0</v>
      </c>
      <c r="O66" s="190"/>
      <c r="P66" s="200" t="s">
        <v>496</v>
      </c>
      <c r="Q66" s="190"/>
      <c r="R66" s="200">
        <v>0</v>
      </c>
      <c r="S66" s="190"/>
      <c r="T66" s="200" t="s">
        <v>496</v>
      </c>
      <c r="U66" s="190"/>
      <c r="V66" s="200">
        <v>0</v>
      </c>
      <c r="W66" s="190"/>
      <c r="X66" s="200">
        <v>0</v>
      </c>
      <c r="Y66" s="190"/>
      <c r="Z66" s="200" t="s">
        <v>496</v>
      </c>
      <c r="AA66" s="190"/>
      <c r="AB66" s="190">
        <v>0</v>
      </c>
      <c r="AC66" s="190">
        <v>0</v>
      </c>
    </row>
    <row r="67" spans="1:29" s="188" customFormat="1" x14ac:dyDescent="0.25">
      <c r="A67" s="86" t="s">
        <v>536</v>
      </c>
      <c r="B67" s="89" t="s">
        <v>510</v>
      </c>
      <c r="C67" s="190"/>
      <c r="D67" s="190"/>
      <c r="E67" s="190"/>
      <c r="F67" s="190"/>
      <c r="G67" s="200">
        <v>0</v>
      </c>
      <c r="H67" s="200" t="s">
        <v>496</v>
      </c>
      <c r="I67" s="190"/>
      <c r="J67" s="200">
        <v>1</v>
      </c>
      <c r="K67" s="190"/>
      <c r="L67" s="200" t="s">
        <v>496</v>
      </c>
      <c r="M67" s="190"/>
      <c r="N67" s="200">
        <v>0</v>
      </c>
      <c r="O67" s="190"/>
      <c r="P67" s="200" t="s">
        <v>496</v>
      </c>
      <c r="Q67" s="190"/>
      <c r="R67" s="200">
        <v>0</v>
      </c>
      <c r="S67" s="190"/>
      <c r="T67" s="200" t="s">
        <v>496</v>
      </c>
      <c r="U67" s="190"/>
      <c r="V67" s="200">
        <v>0</v>
      </c>
      <c r="W67" s="190"/>
      <c r="X67" s="200">
        <v>0</v>
      </c>
      <c r="Y67" s="190"/>
      <c r="Z67" s="200" t="s">
        <v>496</v>
      </c>
      <c r="AA67" s="190"/>
      <c r="AB67" s="190">
        <v>0</v>
      </c>
      <c r="AC67" s="190">
        <v>1</v>
      </c>
    </row>
    <row r="68" spans="1:29" s="188" customFormat="1" x14ac:dyDescent="0.25">
      <c r="A68" s="86" t="s">
        <v>537</v>
      </c>
      <c r="B68" s="89" t="s">
        <v>511</v>
      </c>
      <c r="C68" s="190"/>
      <c r="D68" s="190"/>
      <c r="E68" s="190"/>
      <c r="F68" s="190"/>
      <c r="G68" s="200">
        <v>0</v>
      </c>
      <c r="H68" s="200" t="s">
        <v>496</v>
      </c>
      <c r="I68" s="190"/>
      <c r="J68" s="200">
        <v>0</v>
      </c>
      <c r="K68" s="190"/>
      <c r="L68" s="200" t="s">
        <v>496</v>
      </c>
      <c r="M68" s="190"/>
      <c r="N68" s="200">
        <v>0</v>
      </c>
      <c r="O68" s="190"/>
      <c r="P68" s="200" t="s">
        <v>496</v>
      </c>
      <c r="Q68" s="190"/>
      <c r="R68" s="200">
        <v>0</v>
      </c>
      <c r="S68" s="190"/>
      <c r="T68" s="200" t="s">
        <v>496</v>
      </c>
      <c r="U68" s="190"/>
      <c r="V68" s="200">
        <v>0</v>
      </c>
      <c r="W68" s="190"/>
      <c r="X68" s="200">
        <v>0</v>
      </c>
      <c r="Y68" s="190"/>
      <c r="Z68" s="200" t="s">
        <v>496</v>
      </c>
      <c r="AA68" s="190"/>
      <c r="AB68" s="190">
        <v>0</v>
      </c>
      <c r="AC68" s="190">
        <v>0</v>
      </c>
    </row>
    <row r="69" spans="1:29" s="188" customFormat="1" x14ac:dyDescent="0.25">
      <c r="A69" s="86" t="s">
        <v>538</v>
      </c>
      <c r="B69" s="89" t="s">
        <v>512</v>
      </c>
      <c r="C69" s="190"/>
      <c r="D69" s="190"/>
      <c r="E69" s="190"/>
      <c r="F69" s="190"/>
      <c r="G69" s="200">
        <v>0</v>
      </c>
      <c r="H69" s="200" t="s">
        <v>496</v>
      </c>
      <c r="I69" s="190"/>
      <c r="J69" s="200">
        <v>0</v>
      </c>
      <c r="K69" s="190"/>
      <c r="L69" s="200" t="s">
        <v>496</v>
      </c>
      <c r="M69" s="190"/>
      <c r="N69" s="200">
        <v>0</v>
      </c>
      <c r="O69" s="190"/>
      <c r="P69" s="200" t="s">
        <v>496</v>
      </c>
      <c r="Q69" s="190"/>
      <c r="R69" s="200">
        <v>0</v>
      </c>
      <c r="S69" s="190"/>
      <c r="T69" s="200" t="s">
        <v>496</v>
      </c>
      <c r="U69" s="190"/>
      <c r="V69" s="200">
        <v>0</v>
      </c>
      <c r="W69" s="190"/>
      <c r="X69" s="200">
        <v>0</v>
      </c>
      <c r="Y69" s="190"/>
      <c r="Z69" s="200" t="s">
        <v>496</v>
      </c>
      <c r="AA69" s="190"/>
      <c r="AB69" s="190">
        <v>0</v>
      </c>
      <c r="AC69" s="190">
        <v>0</v>
      </c>
    </row>
    <row r="70" spans="1:29" s="188" customFormat="1" x14ac:dyDescent="0.25">
      <c r="A70" s="86" t="s">
        <v>539</v>
      </c>
      <c r="B70" s="89" t="s">
        <v>514</v>
      </c>
      <c r="C70" s="190"/>
      <c r="D70" s="190"/>
      <c r="E70" s="190"/>
      <c r="F70" s="190"/>
      <c r="G70" s="200">
        <v>0</v>
      </c>
      <c r="H70" s="200" t="s">
        <v>496</v>
      </c>
      <c r="I70" s="190"/>
      <c r="J70" s="200">
        <v>0</v>
      </c>
      <c r="K70" s="190"/>
      <c r="L70" s="200" t="s">
        <v>496</v>
      </c>
      <c r="M70" s="190"/>
      <c r="N70" s="200">
        <v>0</v>
      </c>
      <c r="O70" s="190"/>
      <c r="P70" s="200" t="s">
        <v>496</v>
      </c>
      <c r="Q70" s="190"/>
      <c r="R70" s="200">
        <v>0</v>
      </c>
      <c r="S70" s="190"/>
      <c r="T70" s="200" t="s">
        <v>496</v>
      </c>
      <c r="U70" s="190"/>
      <c r="V70" s="200">
        <v>0</v>
      </c>
      <c r="W70" s="190"/>
      <c r="X70" s="200">
        <v>0</v>
      </c>
      <c r="Y70" s="190"/>
      <c r="Z70" s="200" t="s">
        <v>496</v>
      </c>
      <c r="AA70" s="190"/>
      <c r="AB70" s="190">
        <v>0</v>
      </c>
      <c r="AC70" s="190">
        <v>0</v>
      </c>
    </row>
    <row r="71" spans="1:29" s="188" customFormat="1" x14ac:dyDescent="0.25">
      <c r="A71" s="86" t="s">
        <v>540</v>
      </c>
      <c r="B71" s="89" t="s">
        <v>516</v>
      </c>
      <c r="C71" s="190"/>
      <c r="D71" s="190"/>
      <c r="E71" s="190"/>
      <c r="F71" s="190"/>
      <c r="G71" s="200">
        <v>0</v>
      </c>
      <c r="H71" s="200" t="s">
        <v>496</v>
      </c>
      <c r="I71" s="190"/>
      <c r="J71" s="200">
        <v>0</v>
      </c>
      <c r="K71" s="190"/>
      <c r="L71" s="200" t="s">
        <v>496</v>
      </c>
      <c r="M71" s="190"/>
      <c r="N71" s="200">
        <v>0</v>
      </c>
      <c r="O71" s="190"/>
      <c r="P71" s="200" t="s">
        <v>496</v>
      </c>
      <c r="Q71" s="190"/>
      <c r="R71" s="200">
        <v>0</v>
      </c>
      <c r="S71" s="190"/>
      <c r="T71" s="200" t="s">
        <v>496</v>
      </c>
      <c r="U71" s="190"/>
      <c r="V71" s="200">
        <v>0</v>
      </c>
      <c r="W71" s="190"/>
      <c r="X71" s="200">
        <v>0</v>
      </c>
      <c r="Y71" s="190"/>
      <c r="Z71" s="200" t="s">
        <v>496</v>
      </c>
      <c r="AA71" s="190"/>
      <c r="AB71" s="190">
        <v>0</v>
      </c>
      <c r="AC71" s="190">
        <v>0</v>
      </c>
    </row>
    <row r="72" spans="1:29" s="188" customFormat="1" x14ac:dyDescent="0.25">
      <c r="A72" s="86" t="s">
        <v>541</v>
      </c>
      <c r="B72" s="89" t="s">
        <v>518</v>
      </c>
      <c r="C72" s="190"/>
      <c r="D72" s="190"/>
      <c r="E72" s="190"/>
      <c r="F72" s="190"/>
      <c r="G72" s="200">
        <v>0</v>
      </c>
      <c r="H72" s="200" t="s">
        <v>496</v>
      </c>
      <c r="I72" s="190"/>
      <c r="J72" s="200">
        <v>0</v>
      </c>
      <c r="K72" s="190"/>
      <c r="L72" s="200" t="s">
        <v>496</v>
      </c>
      <c r="M72" s="190"/>
      <c r="N72" s="200">
        <v>0</v>
      </c>
      <c r="O72" s="190"/>
      <c r="P72" s="200" t="s">
        <v>496</v>
      </c>
      <c r="Q72" s="190"/>
      <c r="R72" s="200">
        <v>0</v>
      </c>
      <c r="S72" s="190"/>
      <c r="T72" s="200" t="s">
        <v>496</v>
      </c>
      <c r="U72" s="190"/>
      <c r="V72" s="200">
        <v>0</v>
      </c>
      <c r="W72" s="190"/>
      <c r="X72" s="200">
        <v>0</v>
      </c>
      <c r="Y72" s="190"/>
      <c r="Z72" s="200" t="s">
        <v>496</v>
      </c>
      <c r="AA72" s="190"/>
      <c r="AB72" s="190">
        <v>0</v>
      </c>
      <c r="AC72" s="190">
        <v>0</v>
      </c>
    </row>
    <row r="73" spans="1:29" s="188" customFormat="1" x14ac:dyDescent="0.25">
      <c r="A73" s="86" t="s">
        <v>542</v>
      </c>
      <c r="B73" s="89" t="s">
        <v>520</v>
      </c>
      <c r="C73" s="190"/>
      <c r="D73" s="190"/>
      <c r="E73" s="190"/>
      <c r="F73" s="190"/>
      <c r="G73" s="200">
        <v>0</v>
      </c>
      <c r="H73" s="200" t="s">
        <v>496</v>
      </c>
      <c r="I73" s="190"/>
      <c r="J73" s="200">
        <v>0</v>
      </c>
      <c r="K73" s="190"/>
      <c r="L73" s="200" t="s">
        <v>496</v>
      </c>
      <c r="M73" s="190"/>
      <c r="N73" s="200">
        <v>0</v>
      </c>
      <c r="O73" s="190"/>
      <c r="P73" s="200" t="s">
        <v>496</v>
      </c>
      <c r="Q73" s="190"/>
      <c r="R73" s="200">
        <v>0</v>
      </c>
      <c r="S73" s="190"/>
      <c r="T73" s="200" t="s">
        <v>496</v>
      </c>
      <c r="U73" s="190"/>
      <c r="V73" s="200">
        <v>0</v>
      </c>
      <c r="W73" s="190"/>
      <c r="X73" s="200">
        <v>0</v>
      </c>
      <c r="Y73" s="190"/>
      <c r="Z73" s="200" t="s">
        <v>496</v>
      </c>
      <c r="AA73" s="190"/>
      <c r="AB73" s="190">
        <v>0</v>
      </c>
      <c r="AC73" s="190">
        <v>0</v>
      </c>
    </row>
    <row r="74" spans="1:29" s="188" customFormat="1" ht="36.75" customHeight="1" x14ac:dyDescent="0.25">
      <c r="A74" s="84" t="s">
        <v>58</v>
      </c>
      <c r="B74" s="90" t="s">
        <v>219</v>
      </c>
      <c r="C74" s="190"/>
      <c r="D74" s="190"/>
      <c r="E74" s="190"/>
      <c r="F74" s="190"/>
      <c r="G74" s="200">
        <v>0</v>
      </c>
      <c r="H74" s="200" t="s">
        <v>496</v>
      </c>
      <c r="I74" s="190"/>
      <c r="J74" s="200">
        <v>0</v>
      </c>
      <c r="K74" s="190"/>
      <c r="L74" s="200" t="s">
        <v>496</v>
      </c>
      <c r="M74" s="190"/>
      <c r="N74" s="200">
        <v>0</v>
      </c>
      <c r="O74" s="190"/>
      <c r="P74" s="200" t="s">
        <v>496</v>
      </c>
      <c r="Q74" s="190"/>
      <c r="R74" s="200">
        <v>0</v>
      </c>
      <c r="S74" s="190"/>
      <c r="T74" s="200" t="s">
        <v>496</v>
      </c>
      <c r="U74" s="190"/>
      <c r="V74" s="200">
        <v>0</v>
      </c>
      <c r="W74" s="190"/>
      <c r="X74" s="200">
        <v>0</v>
      </c>
      <c r="Y74" s="190"/>
      <c r="Z74" s="200" t="s">
        <v>496</v>
      </c>
      <c r="AA74" s="190"/>
      <c r="AB74" s="190">
        <v>0</v>
      </c>
      <c r="AC74" s="190">
        <v>0</v>
      </c>
    </row>
    <row r="75" spans="1:29" s="188" customFormat="1" x14ac:dyDescent="0.25">
      <c r="A75" s="84" t="s">
        <v>56</v>
      </c>
      <c r="B75" s="85" t="s">
        <v>132</v>
      </c>
      <c r="C75" s="190"/>
      <c r="D75" s="190"/>
      <c r="E75" s="190"/>
      <c r="F75" s="190"/>
      <c r="G75" s="200"/>
      <c r="H75" s="200"/>
      <c r="I75" s="190"/>
      <c r="J75" s="200"/>
      <c r="K75" s="190"/>
      <c r="L75" s="200"/>
      <c r="M75" s="190"/>
      <c r="N75" s="200"/>
      <c r="O75" s="190"/>
      <c r="P75" s="200"/>
      <c r="Q75" s="190"/>
      <c r="R75" s="200"/>
      <c r="S75" s="190"/>
      <c r="T75" s="200"/>
      <c r="U75" s="190"/>
      <c r="V75" s="200"/>
      <c r="W75" s="190"/>
      <c r="X75" s="200"/>
      <c r="Y75" s="190"/>
      <c r="Z75" s="200"/>
      <c r="AA75" s="190"/>
      <c r="AB75" s="190"/>
      <c r="AC75" s="190"/>
    </row>
    <row r="76" spans="1:29" s="188" customFormat="1" ht="45" customHeight="1" x14ac:dyDescent="0.25">
      <c r="A76" s="86" t="s">
        <v>543</v>
      </c>
      <c r="B76" s="87" t="s">
        <v>509</v>
      </c>
      <c r="C76" s="192"/>
      <c r="D76" s="193"/>
      <c r="E76" s="194"/>
      <c r="F76" s="194"/>
      <c r="G76" s="200">
        <v>0</v>
      </c>
      <c r="H76" s="200" t="s">
        <v>496</v>
      </c>
      <c r="I76" s="194"/>
      <c r="J76" s="200">
        <v>0</v>
      </c>
      <c r="K76" s="193"/>
      <c r="L76" s="200" t="s">
        <v>496</v>
      </c>
      <c r="M76" s="193"/>
      <c r="N76" s="200">
        <v>0</v>
      </c>
      <c r="O76" s="193"/>
      <c r="P76" s="200" t="s">
        <v>496</v>
      </c>
      <c r="Q76" s="193"/>
      <c r="R76" s="200">
        <v>0</v>
      </c>
      <c r="S76" s="193"/>
      <c r="T76" s="200" t="s">
        <v>496</v>
      </c>
      <c r="U76" s="193"/>
      <c r="V76" s="200">
        <v>0</v>
      </c>
      <c r="W76" s="193"/>
      <c r="X76" s="200">
        <v>0</v>
      </c>
      <c r="Y76" s="193"/>
      <c r="Z76" s="200" t="s">
        <v>496</v>
      </c>
      <c r="AA76" s="193"/>
      <c r="AB76" s="190">
        <v>0</v>
      </c>
      <c r="AC76" s="190">
        <v>0</v>
      </c>
    </row>
    <row r="77" spans="1:29" s="188" customFormat="1" ht="39.75" customHeight="1" x14ac:dyDescent="0.25">
      <c r="A77" s="86" t="s">
        <v>544</v>
      </c>
      <c r="B77" s="89" t="s">
        <v>506</v>
      </c>
      <c r="C77" s="190"/>
      <c r="D77" s="190"/>
      <c r="E77" s="190"/>
      <c r="F77" s="190"/>
      <c r="G77" s="200">
        <v>0</v>
      </c>
      <c r="H77" s="200" t="s">
        <v>496</v>
      </c>
      <c r="I77" s="190"/>
      <c r="J77" s="200">
        <v>0</v>
      </c>
      <c r="K77" s="190"/>
      <c r="L77" s="200" t="s">
        <v>496</v>
      </c>
      <c r="M77" s="190"/>
      <c r="N77" s="200">
        <v>0</v>
      </c>
      <c r="O77" s="190"/>
      <c r="P77" s="200" t="s">
        <v>496</v>
      </c>
      <c r="Q77" s="190"/>
      <c r="R77" s="200">
        <v>0</v>
      </c>
      <c r="S77" s="190"/>
      <c r="T77" s="200" t="s">
        <v>496</v>
      </c>
      <c r="U77" s="190"/>
      <c r="V77" s="200">
        <v>0</v>
      </c>
      <c r="W77" s="190"/>
      <c r="X77" s="200">
        <v>0</v>
      </c>
      <c r="Y77" s="190"/>
      <c r="Z77" s="200" t="s">
        <v>496</v>
      </c>
      <c r="AA77" s="190"/>
      <c r="AB77" s="190">
        <v>0</v>
      </c>
      <c r="AC77" s="190">
        <v>0</v>
      </c>
    </row>
    <row r="78" spans="1:29" s="188" customFormat="1" x14ac:dyDescent="0.25">
      <c r="A78" s="86" t="s">
        <v>545</v>
      </c>
      <c r="B78" s="89" t="s">
        <v>145</v>
      </c>
      <c r="C78" s="190"/>
      <c r="D78" s="190"/>
      <c r="E78" s="190"/>
      <c r="F78" s="190"/>
      <c r="G78" s="200">
        <v>0</v>
      </c>
      <c r="H78" s="200" t="s">
        <v>496</v>
      </c>
      <c r="I78" s="190"/>
      <c r="J78" s="200">
        <v>0</v>
      </c>
      <c r="K78" s="190"/>
      <c r="L78" s="200" t="s">
        <v>496</v>
      </c>
      <c r="M78" s="190"/>
      <c r="N78" s="200">
        <v>0</v>
      </c>
      <c r="O78" s="190"/>
      <c r="P78" s="200" t="s">
        <v>496</v>
      </c>
      <c r="Q78" s="190"/>
      <c r="R78" s="200">
        <v>0</v>
      </c>
      <c r="S78" s="190"/>
      <c r="T78" s="200" t="s">
        <v>496</v>
      </c>
      <c r="U78" s="190"/>
      <c r="V78" s="200">
        <v>0</v>
      </c>
      <c r="W78" s="190"/>
      <c r="X78" s="200">
        <v>0</v>
      </c>
      <c r="Y78" s="190"/>
      <c r="Z78" s="200" t="s">
        <v>496</v>
      </c>
      <c r="AA78" s="190"/>
      <c r="AB78" s="190">
        <v>0</v>
      </c>
      <c r="AC78" s="190">
        <v>0</v>
      </c>
    </row>
    <row r="79" spans="1:29" s="188" customFormat="1" x14ac:dyDescent="0.25">
      <c r="A79" s="86" t="s">
        <v>546</v>
      </c>
      <c r="B79" s="87" t="s">
        <v>527</v>
      </c>
      <c r="C79" s="190"/>
      <c r="D79" s="190"/>
      <c r="E79" s="190"/>
      <c r="F79" s="190"/>
      <c r="G79" s="200">
        <v>0</v>
      </c>
      <c r="H79" s="200" t="s">
        <v>496</v>
      </c>
      <c r="I79" s="190"/>
      <c r="J79" s="200">
        <v>0</v>
      </c>
      <c r="K79" s="190"/>
      <c r="L79" s="200" t="s">
        <v>496</v>
      </c>
      <c r="M79" s="190"/>
      <c r="N79" s="200">
        <v>0</v>
      </c>
      <c r="O79" s="190"/>
      <c r="P79" s="200" t="s">
        <v>496</v>
      </c>
      <c r="Q79" s="190"/>
      <c r="R79" s="200">
        <v>0</v>
      </c>
      <c r="S79" s="190"/>
      <c r="T79" s="200" t="s">
        <v>496</v>
      </c>
      <c r="U79" s="190"/>
      <c r="V79" s="200">
        <v>0</v>
      </c>
      <c r="W79" s="190"/>
      <c r="X79" s="200">
        <v>0</v>
      </c>
      <c r="Y79" s="190"/>
      <c r="Z79" s="200" t="s">
        <v>496</v>
      </c>
      <c r="AA79" s="190"/>
      <c r="AB79" s="190">
        <v>0</v>
      </c>
      <c r="AC79" s="190">
        <v>0</v>
      </c>
    </row>
    <row r="80" spans="1:29" s="188" customFormat="1" x14ac:dyDescent="0.25">
      <c r="A80" s="86" t="s">
        <v>547</v>
      </c>
      <c r="B80" s="87" t="s">
        <v>510</v>
      </c>
      <c r="C80" s="192"/>
      <c r="D80" s="193"/>
      <c r="E80" s="194"/>
      <c r="F80" s="194"/>
      <c r="G80" s="200">
        <v>0</v>
      </c>
      <c r="H80" s="200" t="s">
        <v>496</v>
      </c>
      <c r="I80" s="194"/>
      <c r="J80" s="200">
        <v>0</v>
      </c>
      <c r="K80" s="193"/>
      <c r="L80" s="200" t="s">
        <v>496</v>
      </c>
      <c r="M80" s="193"/>
      <c r="N80" s="200">
        <v>0</v>
      </c>
      <c r="O80" s="193"/>
      <c r="P80" s="200" t="s">
        <v>496</v>
      </c>
      <c r="Q80" s="193"/>
      <c r="R80" s="200">
        <v>0</v>
      </c>
      <c r="S80" s="193"/>
      <c r="T80" s="200" t="s">
        <v>496</v>
      </c>
      <c r="U80" s="193"/>
      <c r="V80" s="200">
        <v>0</v>
      </c>
      <c r="W80" s="193"/>
      <c r="X80" s="200">
        <v>0</v>
      </c>
      <c r="Y80" s="193"/>
      <c r="Z80" s="200" t="s">
        <v>496</v>
      </c>
      <c r="AA80" s="193"/>
      <c r="AB80" s="190">
        <v>0</v>
      </c>
      <c r="AC80" s="190">
        <v>0</v>
      </c>
    </row>
    <row r="81" spans="1:29" s="188" customFormat="1" x14ac:dyDescent="0.25">
      <c r="A81" s="86" t="s">
        <v>548</v>
      </c>
      <c r="B81" s="87" t="s">
        <v>511</v>
      </c>
      <c r="C81" s="192"/>
      <c r="D81" s="193"/>
      <c r="E81" s="194"/>
      <c r="F81" s="194"/>
      <c r="G81" s="200">
        <v>0</v>
      </c>
      <c r="H81" s="200" t="s">
        <v>496</v>
      </c>
      <c r="I81" s="194"/>
      <c r="J81" s="200">
        <v>0</v>
      </c>
      <c r="K81" s="193"/>
      <c r="L81" s="200" t="s">
        <v>496</v>
      </c>
      <c r="M81" s="193"/>
      <c r="N81" s="200">
        <v>0</v>
      </c>
      <c r="O81" s="193"/>
      <c r="P81" s="200" t="s">
        <v>496</v>
      </c>
      <c r="Q81" s="193"/>
      <c r="R81" s="200">
        <v>0</v>
      </c>
      <c r="S81" s="193"/>
      <c r="T81" s="200" t="s">
        <v>496</v>
      </c>
      <c r="U81" s="193"/>
      <c r="V81" s="200">
        <v>0</v>
      </c>
      <c r="W81" s="193"/>
      <c r="X81" s="200">
        <v>0</v>
      </c>
      <c r="Y81" s="193"/>
      <c r="Z81" s="200" t="s">
        <v>496</v>
      </c>
      <c r="AA81" s="193"/>
      <c r="AB81" s="190">
        <v>0</v>
      </c>
      <c r="AC81" s="190">
        <v>0</v>
      </c>
    </row>
    <row r="82" spans="1:29" s="188" customFormat="1" x14ac:dyDescent="0.25">
      <c r="A82" s="86" t="s">
        <v>549</v>
      </c>
      <c r="B82" s="87" t="s">
        <v>512</v>
      </c>
      <c r="C82" s="192"/>
      <c r="D82" s="193"/>
      <c r="E82" s="194"/>
      <c r="F82" s="194"/>
      <c r="G82" s="200">
        <v>0</v>
      </c>
      <c r="H82" s="200" t="s">
        <v>496</v>
      </c>
      <c r="I82" s="194"/>
      <c r="J82" s="200">
        <v>0</v>
      </c>
      <c r="K82" s="193"/>
      <c r="L82" s="200" t="s">
        <v>496</v>
      </c>
      <c r="M82" s="193"/>
      <c r="N82" s="200">
        <v>0</v>
      </c>
      <c r="O82" s="193"/>
      <c r="P82" s="200" t="s">
        <v>496</v>
      </c>
      <c r="Q82" s="193"/>
      <c r="R82" s="200">
        <v>0</v>
      </c>
      <c r="S82" s="193"/>
      <c r="T82" s="200" t="s">
        <v>496</v>
      </c>
      <c r="U82" s="193"/>
      <c r="V82" s="200">
        <v>0</v>
      </c>
      <c r="W82" s="193"/>
      <c r="X82" s="200">
        <v>0</v>
      </c>
      <c r="Y82" s="193"/>
      <c r="Z82" s="200" t="s">
        <v>496</v>
      </c>
      <c r="AA82" s="193"/>
      <c r="AB82" s="190">
        <v>0</v>
      </c>
      <c r="AC82" s="190">
        <v>0</v>
      </c>
    </row>
    <row r="83" spans="1:29" s="188" customFormat="1" x14ac:dyDescent="0.25">
      <c r="A83" s="86" t="s">
        <v>550</v>
      </c>
      <c r="B83" s="87" t="s">
        <v>514</v>
      </c>
      <c r="C83" s="192"/>
      <c r="D83" s="193"/>
      <c r="E83" s="194"/>
      <c r="F83" s="194"/>
      <c r="G83" s="200">
        <v>0</v>
      </c>
      <c r="H83" s="200" t="s">
        <v>496</v>
      </c>
      <c r="I83" s="194"/>
      <c r="J83" s="200">
        <v>0</v>
      </c>
      <c r="K83" s="193"/>
      <c r="L83" s="200" t="s">
        <v>496</v>
      </c>
      <c r="M83" s="193"/>
      <c r="N83" s="200">
        <v>0</v>
      </c>
      <c r="O83" s="193"/>
      <c r="P83" s="200" t="s">
        <v>496</v>
      </c>
      <c r="Q83" s="193"/>
      <c r="R83" s="200">
        <v>0</v>
      </c>
      <c r="S83" s="193"/>
      <c r="T83" s="200" t="s">
        <v>496</v>
      </c>
      <c r="U83" s="193"/>
      <c r="V83" s="200">
        <v>0</v>
      </c>
      <c r="W83" s="193"/>
      <c r="X83" s="200">
        <v>0</v>
      </c>
      <c r="Y83" s="193"/>
      <c r="Z83" s="200" t="s">
        <v>496</v>
      </c>
      <c r="AA83" s="193"/>
      <c r="AB83" s="190">
        <v>0</v>
      </c>
      <c r="AC83" s="190">
        <v>0</v>
      </c>
    </row>
    <row r="84" spans="1:29" s="188" customFormat="1" x14ac:dyDescent="0.25">
      <c r="A84" s="86" t="s">
        <v>551</v>
      </c>
      <c r="B84" s="87" t="s">
        <v>516</v>
      </c>
      <c r="C84" s="192"/>
      <c r="D84" s="193"/>
      <c r="E84" s="194"/>
      <c r="F84" s="194"/>
      <c r="G84" s="200">
        <v>0</v>
      </c>
      <c r="H84" s="200" t="s">
        <v>496</v>
      </c>
      <c r="I84" s="194"/>
      <c r="J84" s="200">
        <v>0</v>
      </c>
      <c r="K84" s="193"/>
      <c r="L84" s="200" t="s">
        <v>496</v>
      </c>
      <c r="M84" s="193"/>
      <c r="N84" s="200">
        <v>0</v>
      </c>
      <c r="O84" s="193"/>
      <c r="P84" s="200" t="s">
        <v>496</v>
      </c>
      <c r="Q84" s="193"/>
      <c r="R84" s="200">
        <v>0</v>
      </c>
      <c r="S84" s="193"/>
      <c r="T84" s="200" t="s">
        <v>496</v>
      </c>
      <c r="U84" s="193"/>
      <c r="V84" s="200">
        <v>0</v>
      </c>
      <c r="W84" s="193"/>
      <c r="X84" s="200">
        <v>0</v>
      </c>
      <c r="Y84" s="193"/>
      <c r="Z84" s="200" t="s">
        <v>496</v>
      </c>
      <c r="AA84" s="193"/>
      <c r="AB84" s="190">
        <v>0</v>
      </c>
      <c r="AC84" s="190">
        <v>0</v>
      </c>
    </row>
    <row r="85" spans="1:29" s="188" customFormat="1" x14ac:dyDescent="0.25">
      <c r="A85" s="86" t="s">
        <v>552</v>
      </c>
      <c r="B85" s="87" t="s">
        <v>518</v>
      </c>
      <c r="C85" s="192"/>
      <c r="D85" s="193"/>
      <c r="E85" s="194"/>
      <c r="F85" s="194"/>
      <c r="G85" s="200">
        <v>0</v>
      </c>
      <c r="H85" s="200" t="s">
        <v>496</v>
      </c>
      <c r="I85" s="194"/>
      <c r="J85" s="200">
        <v>0</v>
      </c>
      <c r="K85" s="193"/>
      <c r="L85" s="200" t="s">
        <v>496</v>
      </c>
      <c r="M85" s="193"/>
      <c r="N85" s="200">
        <v>0</v>
      </c>
      <c r="O85" s="193"/>
      <c r="P85" s="200" t="s">
        <v>496</v>
      </c>
      <c r="Q85" s="193"/>
      <c r="R85" s="200">
        <v>0</v>
      </c>
      <c r="S85" s="193"/>
      <c r="T85" s="200" t="s">
        <v>496</v>
      </c>
      <c r="U85" s="193"/>
      <c r="V85" s="200">
        <v>0</v>
      </c>
      <c r="W85" s="193"/>
      <c r="X85" s="200">
        <v>0</v>
      </c>
      <c r="Y85" s="193"/>
      <c r="Z85" s="200" t="s">
        <v>496</v>
      </c>
      <c r="AA85" s="193"/>
      <c r="AB85" s="190">
        <v>0</v>
      </c>
      <c r="AC85" s="190">
        <v>0</v>
      </c>
    </row>
    <row r="86" spans="1:29" s="188" customFormat="1" x14ac:dyDescent="0.25">
      <c r="A86" s="86" t="s">
        <v>553</v>
      </c>
      <c r="B86" s="87" t="s">
        <v>520</v>
      </c>
      <c r="C86" s="195"/>
      <c r="D86" s="193"/>
      <c r="E86" s="194"/>
      <c r="F86" s="194"/>
      <c r="G86" s="200">
        <v>0</v>
      </c>
      <c r="H86" s="200" t="s">
        <v>496</v>
      </c>
      <c r="I86" s="194"/>
      <c r="J86" s="200">
        <v>0</v>
      </c>
      <c r="K86" s="193"/>
      <c r="L86" s="200" t="s">
        <v>496</v>
      </c>
      <c r="M86" s="193"/>
      <c r="N86" s="200">
        <v>0</v>
      </c>
      <c r="O86" s="193"/>
      <c r="P86" s="200" t="s">
        <v>496</v>
      </c>
      <c r="Q86" s="193"/>
      <c r="R86" s="200">
        <v>0</v>
      </c>
      <c r="S86" s="193"/>
      <c r="T86" s="200" t="s">
        <v>496</v>
      </c>
      <c r="U86" s="193"/>
      <c r="V86" s="200">
        <v>0</v>
      </c>
      <c r="W86" s="193"/>
      <c r="X86" s="200">
        <v>0</v>
      </c>
      <c r="Y86" s="193"/>
      <c r="Z86" s="200" t="s">
        <v>496</v>
      </c>
      <c r="AA86" s="193"/>
      <c r="AB86" s="190">
        <v>0</v>
      </c>
      <c r="AC86" s="190">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90" t="str">
        <f>'6.2. Паспорт фин осв ввод'!A4:Y4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10"/>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P_NS1800.AS.0004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464" t="s">
        <v>475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52</v>
      </c>
      <c r="B22" s="468" t="s">
        <v>24</v>
      </c>
      <c r="C22" s="465" t="s">
        <v>51</v>
      </c>
      <c r="D22" s="465" t="s">
        <v>50</v>
      </c>
      <c r="E22" s="471" t="s">
        <v>486</v>
      </c>
      <c r="F22" s="472"/>
      <c r="G22" s="472"/>
      <c r="H22" s="472"/>
      <c r="I22" s="472"/>
      <c r="J22" s="472"/>
      <c r="K22" s="472"/>
      <c r="L22" s="473"/>
      <c r="M22" s="465" t="s">
        <v>49</v>
      </c>
      <c r="N22" s="465" t="s">
        <v>48</v>
      </c>
      <c r="O22" s="465" t="s">
        <v>47</v>
      </c>
      <c r="P22" s="474" t="s">
        <v>249</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ht="64.5" customHeight="1" x14ac:dyDescent="0.25">
      <c r="A23" s="466"/>
      <c r="B23" s="469"/>
      <c r="C23" s="466"/>
      <c r="D23" s="466"/>
      <c r="E23" s="480" t="s">
        <v>23</v>
      </c>
      <c r="F23" s="482" t="s">
        <v>131</v>
      </c>
      <c r="G23" s="482" t="s">
        <v>130</v>
      </c>
      <c r="H23" s="482" t="s">
        <v>129</v>
      </c>
      <c r="I23" s="486" t="s">
        <v>399</v>
      </c>
      <c r="J23" s="486" t="s">
        <v>400</v>
      </c>
      <c r="K23" s="486" t="s">
        <v>401</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6" t="s">
        <v>13</v>
      </c>
      <c r="AG24" s="106" t="s">
        <v>12</v>
      </c>
      <c r="AH24" s="56" t="s">
        <v>2</v>
      </c>
      <c r="AI24" s="56" t="s">
        <v>11</v>
      </c>
      <c r="AJ24" s="467"/>
      <c r="AK24" s="467"/>
      <c r="AL24" s="467"/>
      <c r="AM24" s="467"/>
      <c r="AN24" s="467"/>
      <c r="AO24" s="467"/>
      <c r="AP24" s="467"/>
      <c r="AQ24" s="477"/>
      <c r="AR24" s="474"/>
      <c r="AS24" s="474"/>
      <c r="AT24" s="474"/>
      <c r="AU24" s="474"/>
      <c r="AV24" s="479"/>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8"/>
      <c r="C26" s="99"/>
      <c r="D26" s="133"/>
      <c r="E26" s="132"/>
      <c r="F26" s="132"/>
      <c r="G26" s="132"/>
      <c r="H26" s="132"/>
      <c r="I26" s="132"/>
      <c r="J26" s="132"/>
      <c r="K26" s="132"/>
      <c r="L26" s="132"/>
      <c r="M26" s="134"/>
      <c r="N26" s="135"/>
      <c r="O26" s="98"/>
      <c r="P26" s="96"/>
      <c r="Q26" s="99"/>
      <c r="R26" s="96"/>
      <c r="S26" s="96"/>
      <c r="T26" s="96"/>
      <c r="U26" s="97"/>
      <c r="V26" s="99"/>
      <c r="W26" s="96"/>
      <c r="X26" s="97"/>
      <c r="Y26" s="96"/>
      <c r="Z26" s="96"/>
      <c r="AA26" s="97"/>
      <c r="AB26" s="97"/>
      <c r="AC26" s="96"/>
      <c r="AD26" s="136"/>
      <c r="AE26" s="136"/>
      <c r="AF26" s="96"/>
      <c r="AG26" s="96"/>
      <c r="AH26" s="96"/>
      <c r="AI26" s="96"/>
      <c r="AJ26" s="96"/>
      <c r="AK26" s="96"/>
      <c r="AL26" s="96"/>
      <c r="AM26" s="96"/>
      <c r="AN26" s="96"/>
      <c r="AO26" s="96"/>
      <c r="AP26" s="96"/>
      <c r="AQ26" s="137"/>
      <c r="AR26" s="96"/>
      <c r="AS26" s="137"/>
      <c r="AT26" s="137"/>
      <c r="AU26" s="134"/>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494" t="str">
        <f>'7. Паспорт отчет о закупке'!A5:AV5</f>
        <v>Год раскрытия информации: 2025 год</v>
      </c>
      <c r="B5" s="494"/>
      <c r="C5" s="14"/>
      <c r="D5" s="14"/>
    </row>
    <row r="6" spans="1:4" ht="18.75" x14ac:dyDescent="0.3">
      <c r="A6" s="107"/>
      <c r="B6" s="107"/>
      <c r="C6" s="107"/>
      <c r="D6" s="107"/>
    </row>
    <row r="7" spans="1:4" ht="18.75" x14ac:dyDescent="0.25">
      <c r="A7" s="294" t="s">
        <v>9</v>
      </c>
      <c r="B7" s="294"/>
      <c r="C7" s="112"/>
      <c r="D7" s="112"/>
    </row>
    <row r="8" spans="1:4" ht="18.75" x14ac:dyDescent="0.25">
      <c r="A8" s="112"/>
      <c r="B8" s="112"/>
      <c r="C8" s="112"/>
      <c r="D8" s="112"/>
    </row>
    <row r="9" spans="1:4" x14ac:dyDescent="0.25">
      <c r="A9" s="297" t="str">
        <f>'1. паспорт местоположение'!A9:C9</f>
        <v>АО "Россети Тюмень"</v>
      </c>
      <c r="B9" s="297"/>
      <c r="C9" s="114"/>
      <c r="D9" s="114"/>
    </row>
    <row r="10" spans="1:4" x14ac:dyDescent="0.25">
      <c r="A10" s="291" t="s">
        <v>8</v>
      </c>
      <c r="B10" s="291"/>
      <c r="C10" s="115"/>
      <c r="D10" s="115"/>
    </row>
    <row r="11" spans="1:4" ht="18.75" x14ac:dyDescent="0.25">
      <c r="A11" s="112"/>
      <c r="B11" s="112"/>
      <c r="C11" s="112"/>
      <c r="D11" s="112"/>
    </row>
    <row r="12" spans="1:4" ht="30.75" customHeight="1" x14ac:dyDescent="0.25">
      <c r="A12" s="297" t="str">
        <f>'1. паспорт местоположение'!A12:C12</f>
        <v>P_NS1800.AS.0004</v>
      </c>
      <c r="B12" s="297"/>
      <c r="C12" s="114"/>
      <c r="D12" s="114"/>
    </row>
    <row r="13" spans="1:4" x14ac:dyDescent="0.25">
      <c r="A13" s="291" t="s">
        <v>7</v>
      </c>
      <c r="B13" s="291"/>
      <c r="C13" s="115"/>
      <c r="D13" s="115"/>
    </row>
    <row r="14" spans="1:4" ht="18.75" x14ac:dyDescent="0.25">
      <c r="A14" s="1"/>
      <c r="B14" s="1"/>
      <c r="C14" s="1"/>
      <c r="D14" s="1"/>
    </row>
    <row r="15" spans="1:4" ht="50.25" customHeight="1" x14ac:dyDescent="0.25">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114"/>
      <c r="D15" s="114"/>
    </row>
    <row r="16" spans="1:4" x14ac:dyDescent="0.25">
      <c r="A16" s="291" t="s">
        <v>6</v>
      </c>
      <c r="B16" s="291"/>
      <c r="C16" s="115"/>
      <c r="D16" s="115"/>
    </row>
    <row r="17" spans="1:2" x14ac:dyDescent="0.25">
      <c r="B17" s="28"/>
    </row>
    <row r="18" spans="1:2" ht="33.75" customHeight="1" x14ac:dyDescent="0.25">
      <c r="A18" s="489" t="s">
        <v>476</v>
      </c>
      <c r="B18" s="490"/>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ячейки 6 кВ № СК-15 ПС 35 кВ Северный Купол для подключения энергопринимающих устройств АО «НК «Янгпур» (ПУ - 1 шт.)</v>
      </c>
    </row>
    <row r="22" spans="1:2" ht="45.75" thickBot="1" x14ac:dyDescent="0.3">
      <c r="A22" s="30" t="s">
        <v>356</v>
      </c>
      <c r="B22" s="31" t="s">
        <v>602</v>
      </c>
    </row>
    <row r="23" spans="1:2" ht="22.5" customHeight="1" thickBot="1" x14ac:dyDescent="0.3">
      <c r="A23" s="30" t="s">
        <v>322</v>
      </c>
      <c r="B23" s="63" t="s">
        <v>572</v>
      </c>
    </row>
    <row r="24" spans="1:2" ht="24.75" customHeight="1" thickBot="1" x14ac:dyDescent="0.3">
      <c r="A24" s="30" t="s">
        <v>357</v>
      </c>
      <c r="B24" s="32" t="s">
        <v>596</v>
      </c>
    </row>
    <row r="25" spans="1:2" ht="28.5" customHeight="1" thickBot="1" x14ac:dyDescent="0.3">
      <c r="A25" s="33" t="s">
        <v>358</v>
      </c>
      <c r="B25" s="31">
        <v>2025</v>
      </c>
    </row>
    <row r="26" spans="1:2" ht="37.5" customHeight="1" thickBot="1" x14ac:dyDescent="0.3">
      <c r="A26" s="34" t="s">
        <v>359</v>
      </c>
      <c r="B26" s="35" t="s">
        <v>560</v>
      </c>
    </row>
    <row r="27" spans="1:2" ht="29.25" thickBot="1" x14ac:dyDescent="0.3">
      <c r="A27" s="42" t="s">
        <v>613</v>
      </c>
      <c r="B27" s="286">
        <v>0.10421969448699143</v>
      </c>
    </row>
    <row r="28" spans="1:2" ht="16.5" thickBot="1" x14ac:dyDescent="0.3">
      <c r="A28" s="37" t="s">
        <v>360</v>
      </c>
      <c r="B28" s="37" t="s">
        <v>561</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498</v>
      </c>
    </row>
    <row r="35" spans="1:2" ht="16.5" thickBot="1" x14ac:dyDescent="0.3">
      <c r="A35" s="37" t="s">
        <v>368</v>
      </c>
      <c r="B35" s="64" t="s">
        <v>498</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499</v>
      </c>
      <c r="B56" s="31" t="s">
        <v>505</v>
      </c>
    </row>
    <row r="57" spans="1:2" ht="23.25" customHeight="1" thickBot="1" x14ac:dyDescent="0.3">
      <c r="A57" s="40" t="s">
        <v>500</v>
      </c>
      <c r="B57" s="40"/>
    </row>
    <row r="58" spans="1:2" ht="16.5" thickBot="1" x14ac:dyDescent="0.3">
      <c r="A58" s="40" t="s">
        <v>501</v>
      </c>
      <c r="B58" s="39" t="s">
        <v>495</v>
      </c>
    </row>
    <row r="59" spans="1:2" ht="16.5" thickBot="1" x14ac:dyDescent="0.3">
      <c r="A59" s="40" t="s">
        <v>502</v>
      </c>
      <c r="B59" s="82" t="s">
        <v>555</v>
      </c>
    </row>
    <row r="60" spans="1:2" ht="16.5" thickBot="1" x14ac:dyDescent="0.3">
      <c r="A60" s="41" t="s">
        <v>503</v>
      </c>
      <c r="B60" s="41" t="str">
        <f>B59</f>
        <v>не подошел срок</v>
      </c>
    </row>
    <row r="61" spans="1:2" ht="30.75" thickBot="1" x14ac:dyDescent="0.3">
      <c r="A61" s="38" t="s">
        <v>380</v>
      </c>
      <c r="B61" s="39" t="s">
        <v>495</v>
      </c>
    </row>
    <row r="62" spans="1:2" ht="29.25" thickBot="1" x14ac:dyDescent="0.3">
      <c r="A62" s="33" t="s">
        <v>381</v>
      </c>
      <c r="B62" s="82" t="s">
        <v>555</v>
      </c>
    </row>
    <row r="63" spans="1:2" ht="16.5" thickBot="1" x14ac:dyDescent="0.3">
      <c r="A63" s="38" t="s">
        <v>363</v>
      </c>
      <c r="B63" s="83"/>
    </row>
    <row r="64" spans="1:2" ht="16.5" thickBot="1" x14ac:dyDescent="0.3">
      <c r="A64" s="38" t="s">
        <v>382</v>
      </c>
      <c r="B64" s="82"/>
    </row>
    <row r="65" spans="1:2" ht="16.5" thickBot="1" x14ac:dyDescent="0.3">
      <c r="A65" s="38" t="s">
        <v>383</v>
      </c>
      <c r="B65" s="83"/>
    </row>
    <row r="66" spans="1:2" ht="16.5" thickBot="1" x14ac:dyDescent="0.3">
      <c r="A66" s="46" t="s">
        <v>384</v>
      </c>
      <c r="B66" s="71"/>
    </row>
    <row r="67" spans="1:2" ht="16.5" thickBot="1" x14ac:dyDescent="0.3">
      <c r="A67" s="33" t="s">
        <v>385</v>
      </c>
      <c r="B67" s="82" t="s">
        <v>555</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556</v>
      </c>
    </row>
    <row r="72" spans="1:2" ht="29.25" customHeight="1" x14ac:dyDescent="0.25">
      <c r="A72" s="36" t="s">
        <v>390</v>
      </c>
      <c r="B72" s="491" t="s">
        <v>557</v>
      </c>
    </row>
    <row r="73" spans="1:2" x14ac:dyDescent="0.25">
      <c r="A73" s="40" t="s">
        <v>391</v>
      </c>
      <c r="B73" s="492"/>
    </row>
    <row r="74" spans="1:2" x14ac:dyDescent="0.25">
      <c r="A74" s="40" t="s">
        <v>392</v>
      </c>
      <c r="B74" s="492"/>
    </row>
    <row r="75" spans="1:2" x14ac:dyDescent="0.25">
      <c r="A75" s="40" t="s">
        <v>393</v>
      </c>
      <c r="B75" s="492"/>
    </row>
    <row r="76" spans="1:2" x14ac:dyDescent="0.25">
      <c r="A76" s="40" t="s">
        <v>394</v>
      </c>
      <c r="B76" s="492"/>
    </row>
    <row r="77" spans="1:2" ht="16.5" thickBot="1" x14ac:dyDescent="0.3">
      <c r="A77" s="49" t="s">
        <v>395</v>
      </c>
      <c r="B77" s="493"/>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2025-11-04T09:36:15Z</dcterms:modified>
</cp:coreProperties>
</file>