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NS1900.PS.0006\"/>
    </mc:Choice>
  </mc:AlternateContent>
  <bookViews>
    <workbookView xWindow="0" yWindow="0" windowWidth="28800" windowHeight="11700" tabRatio="78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5. анализ эконом эфф6" sheetId="29" state="hidden" r:id="rId9"/>
    <sheet name="5. анализ эконом эфф+" sheetId="26" state="hidden" r:id="rId10"/>
    <sheet name="6.1. Паспорт сетевой график" sheetId="23" r:id="rId11"/>
    <sheet name="6.2. Паспорт фин осв ввод" sheetId="25" r:id="rId12"/>
    <sheet name="7. Паспорт отчет о закупке" sheetId="5" r:id="rId13"/>
    <sheet name="8. Общие сведения" sheetId="22" r:id="rId14"/>
  </sheets>
  <externalReferences>
    <externalReference r:id="rId15"/>
    <externalReference r:id="rId16"/>
    <externalReference r:id="rId17"/>
    <externalReference r:id="rId18"/>
    <externalReference r:id="rId19"/>
  </externalReferences>
  <definedNames>
    <definedName name="CalcMethod">[1]Проект!$B$77</definedName>
    <definedName name="CurName1" localSheetId="7">[2]Параметры!$B$52</definedName>
    <definedName name="CurName1" localSheetId="8">[3]Параметры!$B$52</definedName>
    <definedName name="CurName1">[4]Параметры!$B$52</definedName>
    <definedName name="CurName2" localSheetId="7">[2]Параметры!$B$62</definedName>
    <definedName name="CurName2" localSheetId="8">[3]Параметры!$B$62</definedName>
    <definedName name="CurName2">[4]Параметры!$B$62</definedName>
    <definedName name="CurName3" localSheetId="7">[2]Параметры!$B$68</definedName>
    <definedName name="CurName3" localSheetId="8">[3]Параметры!$B$68</definedName>
    <definedName name="CurName3">[4]Параметры!$B$68</definedName>
    <definedName name="CurReport" localSheetId="7">[2]Параметры!$C$74</definedName>
    <definedName name="CurReport" localSheetId="8">[3]Параметры!$C$74</definedName>
    <definedName name="CurReport">[4]Параметры!$C$74</definedName>
    <definedName name="Opt_IsDemo" localSheetId="7">[2]Options!$B$15</definedName>
    <definedName name="Opt_IsDemo" localSheetId="8">[3]Options!$B$15</definedName>
    <definedName name="Opt_IsDemo">[4]Options!$B$15</definedName>
    <definedName name="Opt_Version" localSheetId="7">[2]Options!$B$8</definedName>
    <definedName name="Opt_Version" localSheetId="8">[3]Options!$B$8</definedName>
    <definedName name="Opt_Version">[4]Options!$B$8</definedName>
    <definedName name="Prj_CurReport" localSheetId="7">[2]Параметры!$B$74</definedName>
    <definedName name="Prj_CurReport" localSheetId="8">[3]Параметры!$B$74</definedName>
    <definedName name="Prj_CurReport">[4]Параметры!$B$74</definedName>
    <definedName name="Prj_Inflation" localSheetId="7">[2]Параметры!$B$50</definedName>
    <definedName name="Prj_Inflation" localSheetId="8">[3]Параметры!$B$50</definedName>
    <definedName name="Prj_Inflation">[4]Параметры!$B$50</definedName>
    <definedName name="Prj_Invest" localSheetId="7">[2]Параметры!$D$28</definedName>
    <definedName name="Prj_Invest" localSheetId="8">[3]Параметры!$D$28</definedName>
    <definedName name="Prj_Invest">[4]Параметры!$D$28</definedName>
    <definedName name="Prj_Language" localSheetId="7">[2]Параметры!$D$11</definedName>
    <definedName name="Prj_Language" localSheetId="8">[3]Параметры!$D$11</definedName>
    <definedName name="Prj_Language">[4]Параметры!$D$11</definedName>
    <definedName name="Prj_Len" localSheetId="7">[2]Параметры!$D$27</definedName>
    <definedName name="Prj_Len" localSheetId="8">[3]Параметры!$D$27</definedName>
    <definedName name="Prj_Len">[4]Параметры!$D$27</definedName>
    <definedName name="Prj_Name" localSheetId="7">[2]Параметры!$A$4</definedName>
    <definedName name="Prj_Name" localSheetId="8">[3]Параметры!$A$4</definedName>
    <definedName name="Prj_Name">[4]Параметры!$A$4</definedName>
    <definedName name="Prj_Period" localSheetId="7">[2]Параметры!$D$29</definedName>
    <definedName name="Prj_Period" localSheetId="8">[3]Параметры!$D$29</definedName>
    <definedName name="Prj_Period">[4]Параметры!$D$29</definedName>
    <definedName name="Prj_Protect" localSheetId="7">[2]Параметры!$D$12</definedName>
    <definedName name="Prj_Protect" localSheetId="8">[3]Параметры!$D$12</definedName>
    <definedName name="Prj_Protect">[4]Параметры!$D$12</definedName>
    <definedName name="Prj_Start" localSheetId="7">[2]Параметры!$D$16</definedName>
    <definedName name="Prj_Start" localSheetId="8">[3]Параметры!$D$16</definedName>
    <definedName name="Prj_Start">[5]Параметры!$D$16</definedName>
    <definedName name="Prj_StartDate" localSheetId="7">[2]Параметры!$B$26</definedName>
    <definedName name="Prj_StartDate" localSheetId="8">[3]Параметры!$B$26</definedName>
    <definedName name="Prj_StartDate">[4]Параметры!$B$26</definedName>
    <definedName name="Prj_StartMonth" localSheetId="7">[2]Параметры!$B$33</definedName>
    <definedName name="Prj_StartMonth" localSheetId="8">[3]Параметры!$B$33</definedName>
    <definedName name="Prj_StartMonth">[4]Параметры!$B$33</definedName>
    <definedName name="Prj_StartYear" localSheetId="7">[2]Параметры!$B$32</definedName>
    <definedName name="Prj_StartYear" localSheetId="8">[3]Параметры!$B$32</definedName>
    <definedName name="Prj_StartYear">[4]Параметры!$B$32</definedName>
    <definedName name="Prj_Step" localSheetId="7">[2]Параметры!$D$31</definedName>
    <definedName name="Prj_Step" localSheetId="8">[3]Параметры!$D$31</definedName>
    <definedName name="Prj_Step">[4]Параметры!$D$31</definedName>
    <definedName name="Prj_Style" localSheetId="7">[2]Параметры!$D$13</definedName>
    <definedName name="Prj_Style" localSheetId="8">[3]Параметры!$D$13</definedName>
    <definedName name="Prj_Style">[4]Параметры!$D$13</definedName>
    <definedName name="Prj_VAT" localSheetId="7">[2]Параметры!$B$84</definedName>
    <definedName name="Prj_VAT" localSheetId="8">[3]Параметры!$B$84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'5. анализ эконом эфф+'!$A$1:$BJ$100</definedName>
    <definedName name="_xlnm.Print_Area" localSheetId="10">'6.1. Паспорт сетевой график'!$A$1:$L$54</definedName>
    <definedName name="_xlnm.Print_Area" localSheetId="11">'6.2. Паспорт фин осв ввод'!$A$1:$AC$86</definedName>
    <definedName name="_xlnm.Print_Area" localSheetId="13">'8. Общие сведения'!$A$1:$B$77</definedName>
  </definedNames>
  <calcPr calcId="162913"/>
</workbook>
</file>

<file path=xl/calcChain.xml><?xml version="1.0" encoding="utf-8"?>
<calcChain xmlns="http://schemas.openxmlformats.org/spreadsheetml/2006/main">
  <c r="G53" i="23" l="1"/>
  <c r="H53" i="23" l="1"/>
  <c r="G52" i="23"/>
  <c r="G51" i="23"/>
  <c r="G50" i="23"/>
  <c r="H49" i="23"/>
  <c r="G49" i="23"/>
  <c r="H47" i="23"/>
  <c r="G47" i="23"/>
  <c r="H45" i="23"/>
  <c r="G45" i="23"/>
  <c r="H44" i="23"/>
  <c r="G44" i="23"/>
  <c r="G43" i="23"/>
  <c r="H43" i="23" s="1"/>
  <c r="AK92" i="30" l="1"/>
  <c r="CQ89" i="30"/>
  <c r="CP89" i="30"/>
  <c r="CO89" i="30"/>
  <c r="CN89" i="30"/>
  <c r="CM89" i="30"/>
  <c r="CL89" i="30"/>
  <c r="CK89" i="30"/>
  <c r="CJ89" i="30"/>
  <c r="CI89" i="30"/>
  <c r="CH89" i="30"/>
  <c r="CG89" i="30"/>
  <c r="CF89" i="30"/>
  <c r="CE89" i="30"/>
  <c r="CD89" i="30"/>
  <c r="CC89" i="30"/>
  <c r="CB89" i="30"/>
  <c r="CA89" i="30"/>
  <c r="BZ89" i="30"/>
  <c r="BY89" i="30"/>
  <c r="BX89" i="30"/>
  <c r="BW89" i="30"/>
  <c r="BV89" i="30"/>
  <c r="BU89" i="30"/>
  <c r="BT89" i="30"/>
  <c r="BS89" i="30"/>
  <c r="BR89" i="30"/>
  <c r="BQ89" i="30"/>
  <c r="BP89" i="30"/>
  <c r="BO89" i="30"/>
  <c r="BN89" i="30"/>
  <c r="BM89" i="30"/>
  <c r="BL89" i="30"/>
  <c r="BK89" i="30"/>
  <c r="BJ89" i="30"/>
  <c r="BI89" i="30"/>
  <c r="BH89" i="30"/>
  <c r="BG89" i="30"/>
  <c r="BF89" i="30"/>
  <c r="BE89" i="30"/>
  <c r="BD89" i="30"/>
  <c r="BC89" i="30"/>
  <c r="BB89" i="30"/>
  <c r="BA89" i="30"/>
  <c r="AZ89" i="30"/>
  <c r="AY89" i="30"/>
  <c r="AX89" i="30"/>
  <c r="AW89" i="30"/>
  <c r="AV89" i="30"/>
  <c r="AU89" i="30"/>
  <c r="AT89" i="30"/>
  <c r="AS89" i="30"/>
  <c r="AR89" i="30"/>
  <c r="AQ89" i="30"/>
  <c r="AP89" i="30"/>
  <c r="AO89" i="30"/>
  <c r="AN89" i="30"/>
  <c r="AK89" i="30"/>
  <c r="AK85" i="30"/>
  <c r="CO84" i="30"/>
  <c r="CK84" i="30"/>
  <c r="CG84" i="30"/>
  <c r="CC84" i="30"/>
  <c r="BY84" i="30"/>
  <c r="BU84" i="30"/>
  <c r="BQ84" i="30"/>
  <c r="BM84" i="30"/>
  <c r="BI84" i="30"/>
  <c r="BE84" i="30"/>
  <c r="BA84" i="30"/>
  <c r="AW84" i="30"/>
  <c r="AS84" i="30"/>
  <c r="AO84" i="30"/>
  <c r="AK83" i="30"/>
  <c r="AN80" i="30"/>
  <c r="AO80" i="30" s="1"/>
  <c r="AP80" i="30" s="1"/>
  <c r="AQ80" i="30" s="1"/>
  <c r="AR80" i="30" s="1"/>
  <c r="AS80" i="30" s="1"/>
  <c r="AT80" i="30" s="1"/>
  <c r="AU80" i="30" s="1"/>
  <c r="AV80" i="30" s="1"/>
  <c r="AW80" i="30" s="1"/>
  <c r="AX80" i="30" s="1"/>
  <c r="AY80" i="30" s="1"/>
  <c r="AZ80" i="30" s="1"/>
  <c r="BA80" i="30" s="1"/>
  <c r="BB80" i="30" s="1"/>
  <c r="BC80" i="30" s="1"/>
  <c r="BD80" i="30" s="1"/>
  <c r="BE80" i="30" s="1"/>
  <c r="BF80" i="30" s="1"/>
  <c r="BG80" i="30" s="1"/>
  <c r="BH80" i="30" s="1"/>
  <c r="BI80" i="30" s="1"/>
  <c r="BJ80" i="30" s="1"/>
  <c r="BK80" i="30" s="1"/>
  <c r="BL80" i="30" s="1"/>
  <c r="BM80" i="30" s="1"/>
  <c r="BN80" i="30" s="1"/>
  <c r="BO80" i="30" s="1"/>
  <c r="BP80" i="30" s="1"/>
  <c r="BQ80" i="30" s="1"/>
  <c r="BR80" i="30" s="1"/>
  <c r="BS80" i="30" s="1"/>
  <c r="BT80" i="30" s="1"/>
  <c r="BU80" i="30" s="1"/>
  <c r="BV80" i="30" s="1"/>
  <c r="BW80" i="30" s="1"/>
  <c r="BX80" i="30" s="1"/>
  <c r="BY80" i="30" s="1"/>
  <c r="BZ80" i="30" s="1"/>
  <c r="CA80" i="30" s="1"/>
  <c r="CB80" i="30" s="1"/>
  <c r="CC80" i="30" s="1"/>
  <c r="CD80" i="30" s="1"/>
  <c r="CE80" i="30" s="1"/>
  <c r="CF80" i="30" s="1"/>
  <c r="CG80" i="30" s="1"/>
  <c r="CH80" i="30" s="1"/>
  <c r="CI80" i="30" s="1"/>
  <c r="CJ80" i="30" s="1"/>
  <c r="CK80" i="30" s="1"/>
  <c r="CL80" i="30" s="1"/>
  <c r="CM80" i="30" s="1"/>
  <c r="CN80" i="30" s="1"/>
  <c r="CO80" i="30" s="1"/>
  <c r="CP80" i="30" s="1"/>
  <c r="CQ80" i="30" s="1"/>
  <c r="CQ76" i="30"/>
  <c r="CQ84" i="30" s="1"/>
  <c r="CP76" i="30"/>
  <c r="CP84" i="30" s="1"/>
  <c r="CO76" i="30"/>
  <c r="CN76" i="30"/>
  <c r="CN84" i="30" s="1"/>
  <c r="CM76" i="30"/>
  <c r="CM84" i="30" s="1"/>
  <c r="CL76" i="30"/>
  <c r="CL84" i="30" s="1"/>
  <c r="CK76" i="30"/>
  <c r="CJ76" i="30"/>
  <c r="CJ84" i="30" s="1"/>
  <c r="CI76" i="30"/>
  <c r="CI84" i="30" s="1"/>
  <c r="CH76" i="30"/>
  <c r="CH84" i="30" s="1"/>
  <c r="CG76" i="30"/>
  <c r="CF76" i="30"/>
  <c r="CF84" i="30" s="1"/>
  <c r="CE76" i="30"/>
  <c r="CE84" i="30" s="1"/>
  <c r="CD76" i="30"/>
  <c r="CD84" i="30" s="1"/>
  <c r="CC76" i="30"/>
  <c r="CB76" i="30"/>
  <c r="CB84" i="30" s="1"/>
  <c r="CA76" i="30"/>
  <c r="CA84" i="30" s="1"/>
  <c r="BZ76" i="30"/>
  <c r="BZ84" i="30" s="1"/>
  <c r="BY76" i="30"/>
  <c r="BX76" i="30"/>
  <c r="BX84" i="30" s="1"/>
  <c r="BW76" i="30"/>
  <c r="BW84" i="30" s="1"/>
  <c r="BV76" i="30"/>
  <c r="BV84" i="30" s="1"/>
  <c r="BU76" i="30"/>
  <c r="BT76" i="30"/>
  <c r="BT84" i="30" s="1"/>
  <c r="BS76" i="30"/>
  <c r="BS84" i="30" s="1"/>
  <c r="BR76" i="30"/>
  <c r="BR84" i="30" s="1"/>
  <c r="BQ76" i="30"/>
  <c r="BP76" i="30"/>
  <c r="BP84" i="30" s="1"/>
  <c r="BO76" i="30"/>
  <c r="BO84" i="30" s="1"/>
  <c r="BN76" i="30"/>
  <c r="BN84" i="30" s="1"/>
  <c r="BM76" i="30"/>
  <c r="BL76" i="30"/>
  <c r="BL84" i="30" s="1"/>
  <c r="BK76" i="30"/>
  <c r="BK84" i="30" s="1"/>
  <c r="BJ76" i="30"/>
  <c r="BJ84" i="30" s="1"/>
  <c r="BI76" i="30"/>
  <c r="BH76" i="30"/>
  <c r="BH84" i="30" s="1"/>
  <c r="BG76" i="30"/>
  <c r="BG84" i="30" s="1"/>
  <c r="BF76" i="30"/>
  <c r="BF84" i="30" s="1"/>
  <c r="BE76" i="30"/>
  <c r="BD76" i="30"/>
  <c r="BD84" i="30" s="1"/>
  <c r="BC76" i="30"/>
  <c r="BC84" i="30" s="1"/>
  <c r="BB76" i="30"/>
  <c r="BB84" i="30" s="1"/>
  <c r="BA76" i="30"/>
  <c r="AZ76" i="30"/>
  <c r="AZ84" i="30" s="1"/>
  <c r="AY76" i="30"/>
  <c r="AY84" i="30" s="1"/>
  <c r="AX76" i="30"/>
  <c r="AX84" i="30" s="1"/>
  <c r="AW76" i="30"/>
  <c r="AV76" i="30"/>
  <c r="AV84" i="30" s="1"/>
  <c r="AU76" i="30"/>
  <c r="AU84" i="30" s="1"/>
  <c r="AT76" i="30"/>
  <c r="AT84" i="30" s="1"/>
  <c r="AS76" i="30"/>
  <c r="AR76" i="30"/>
  <c r="AR84" i="30" s="1"/>
  <c r="AQ76" i="30"/>
  <c r="AQ84" i="30" s="1"/>
  <c r="AP76" i="30"/>
  <c r="AP84" i="30" s="1"/>
  <c r="AO76" i="30"/>
  <c r="AN76" i="30"/>
  <c r="AN84" i="30" s="1"/>
  <c r="AM76" i="30"/>
  <c r="AM84" i="30" s="1"/>
  <c r="AK76" i="30"/>
  <c r="AK84" i="30" s="1"/>
  <c r="A69" i="30"/>
  <c r="AK68" i="30"/>
  <c r="AK54" i="30"/>
  <c r="AK69" i="30" s="1"/>
  <c r="AK52" i="30"/>
  <c r="AK51" i="30" s="1"/>
  <c r="AK66" i="30" s="1"/>
  <c r="AK48" i="30"/>
  <c r="AK46" i="30"/>
  <c r="AK47" i="30" s="1"/>
  <c r="AK28" i="30"/>
  <c r="AK88" i="30"/>
  <c r="A15" i="30"/>
  <c r="A12" i="30"/>
  <c r="CR2" i="30"/>
  <c r="CS2" i="30" s="1"/>
  <c r="CT2" i="30" s="1"/>
  <c r="CU2" i="30" s="1"/>
  <c r="CV2" i="30" s="1"/>
  <c r="CW2" i="30" s="1"/>
  <c r="CX2" i="30" s="1"/>
  <c r="CY2" i="30" s="1"/>
  <c r="CZ2" i="30" s="1"/>
  <c r="DA2" i="30" s="1"/>
  <c r="DB2" i="30" s="1"/>
  <c r="DC2" i="30" s="1"/>
  <c r="DD2" i="30" s="1"/>
  <c r="DE2" i="30" s="1"/>
  <c r="DF2" i="30" s="1"/>
  <c r="DG2" i="30" s="1"/>
  <c r="AM2" i="30"/>
  <c r="AL2" i="30"/>
  <c r="CR1" i="30"/>
  <c r="CS1" i="30" s="1"/>
  <c r="CT1" i="30" s="1"/>
  <c r="CU1" i="30" s="1"/>
  <c r="CV1" i="30" s="1"/>
  <c r="CW1" i="30" s="1"/>
  <c r="CX1" i="30" s="1"/>
  <c r="CY1" i="30" s="1"/>
  <c r="CZ1" i="30" s="1"/>
  <c r="DA1" i="30" s="1"/>
  <c r="DB1" i="30" s="1"/>
  <c r="DC1" i="30" s="1"/>
  <c r="DD1" i="30" s="1"/>
  <c r="DE1" i="30" s="1"/>
  <c r="DF1" i="30" s="1"/>
  <c r="DG1" i="30" s="1"/>
  <c r="AL1" i="30"/>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J1" i="30" s="1"/>
  <c r="BK1" i="30" s="1"/>
  <c r="BL1" i="30" s="1"/>
  <c r="BM1" i="30" s="1"/>
  <c r="BN1" i="30" s="1"/>
  <c r="BO1" i="30" s="1"/>
  <c r="BP1" i="30" s="1"/>
  <c r="BQ1" i="30" s="1"/>
  <c r="BR1" i="30" s="1"/>
  <c r="BS1" i="30" s="1"/>
  <c r="BT1" i="30" s="1"/>
  <c r="BU1" i="30" s="1"/>
  <c r="BV1" i="30" s="1"/>
  <c r="BW1" i="30" s="1"/>
  <c r="BX1" i="30" s="1"/>
  <c r="BY1" i="30" s="1"/>
  <c r="BZ1" i="30" s="1"/>
  <c r="CA1" i="30" s="1"/>
  <c r="CB1" i="30" s="1"/>
  <c r="CC1" i="30" s="1"/>
  <c r="CD1" i="30" s="1"/>
  <c r="CE1" i="30" s="1"/>
  <c r="CF1" i="30" s="1"/>
  <c r="CG1" i="30" s="1"/>
  <c r="CH1" i="30" s="1"/>
  <c r="CI1" i="30" s="1"/>
  <c r="CJ1" i="30" s="1"/>
  <c r="CK1" i="30" s="1"/>
  <c r="CL1" i="30" s="1"/>
  <c r="CM1" i="30" s="1"/>
  <c r="CN1" i="30" s="1"/>
  <c r="CO1" i="30" s="1"/>
  <c r="CP1" i="30" s="1"/>
  <c r="CQ1" i="30" s="1"/>
  <c r="AK81" i="30" l="1"/>
  <c r="AK65" i="30"/>
  <c r="AK59" i="30"/>
  <c r="AK86" i="30"/>
  <c r="AK87" i="30"/>
  <c r="AM92" i="30"/>
  <c r="AM89" i="30"/>
  <c r="AM74" i="30"/>
  <c r="AM83" i="30" s="1"/>
  <c r="AM48" i="30"/>
  <c r="AN2" i="30"/>
  <c r="AN80" i="29"/>
  <c r="AO80" i="29" s="1"/>
  <c r="AP80" i="29" s="1"/>
  <c r="AQ80" i="29" s="1"/>
  <c r="AR80" i="29" s="1"/>
  <c r="AS80" i="29" s="1"/>
  <c r="AT80" i="29" s="1"/>
  <c r="AU80" i="29" s="1"/>
  <c r="AV80" i="29" s="1"/>
  <c r="AW80" i="29" s="1"/>
  <c r="AX80" i="29" s="1"/>
  <c r="AY80" i="29" s="1"/>
  <c r="AZ80" i="29" s="1"/>
  <c r="BA80" i="29" s="1"/>
  <c r="BB80" i="29" s="1"/>
  <c r="BC80" i="29" s="1"/>
  <c r="BD80" i="29" s="1"/>
  <c r="BE80" i="29" s="1"/>
  <c r="BF80" i="29" s="1"/>
  <c r="BG80" i="29" s="1"/>
  <c r="BH80" i="29" s="1"/>
  <c r="BI80" i="29" s="1"/>
  <c r="BJ80" i="29" s="1"/>
  <c r="BK80" i="29" s="1"/>
  <c r="BL80" i="29" s="1"/>
  <c r="BM80" i="29" s="1"/>
  <c r="BN80" i="29" s="1"/>
  <c r="BO80" i="29" s="1"/>
  <c r="BP80" i="29" s="1"/>
  <c r="BQ80" i="29" s="1"/>
  <c r="BR80" i="29" s="1"/>
  <c r="BS80" i="29" s="1"/>
  <c r="BT80" i="29" s="1"/>
  <c r="BU80" i="29" s="1"/>
  <c r="BV80" i="29" s="1"/>
  <c r="BW80" i="29" s="1"/>
  <c r="BX80" i="29" s="1"/>
  <c r="BY80" i="29" s="1"/>
  <c r="BZ80" i="29" s="1"/>
  <c r="CA80" i="29" s="1"/>
  <c r="CB80" i="29" s="1"/>
  <c r="CC80" i="29" s="1"/>
  <c r="CD80" i="29" s="1"/>
  <c r="CE80" i="29" s="1"/>
  <c r="CF80" i="29" s="1"/>
  <c r="CG80" i="29" s="1"/>
  <c r="CH80" i="29" s="1"/>
  <c r="CI80" i="29" s="1"/>
  <c r="CJ80" i="29" s="1"/>
  <c r="CK80" i="29" s="1"/>
  <c r="CL80" i="29" s="1"/>
  <c r="CM80" i="29" s="1"/>
  <c r="CN80" i="29" s="1"/>
  <c r="CO80" i="29" s="1"/>
  <c r="CP80" i="29" s="1"/>
  <c r="CQ80" i="29" s="1"/>
  <c r="AK46" i="29"/>
  <c r="AK47" i="29" s="1"/>
  <c r="AK33" i="29"/>
  <c r="AP30" i="29"/>
  <c r="AK30" i="29"/>
  <c r="AP29" i="29"/>
  <c r="AP28" i="29"/>
  <c r="AK28" i="29"/>
  <c r="AP27" i="29"/>
  <c r="A15" i="29"/>
  <c r="A12" i="29"/>
  <c r="AN92" i="30" l="1"/>
  <c r="AN74" i="30"/>
  <c r="AN83" i="30" s="1"/>
  <c r="AO2" i="30"/>
  <c r="AN48" i="30"/>
  <c r="AM81" i="30"/>
  <c r="AM59" i="30"/>
  <c r="AM65" i="30"/>
  <c r="AO92" i="30" l="1"/>
  <c r="AO74" i="30"/>
  <c r="AO83" i="30" s="1"/>
  <c r="AO48" i="30"/>
  <c r="AP2" i="30"/>
  <c r="AN81" i="30"/>
  <c r="AN65" i="30"/>
  <c r="AN59" i="30"/>
  <c r="AO81" i="30" l="1"/>
  <c r="AO65" i="30"/>
  <c r="AO59" i="30"/>
  <c r="AP92" i="30"/>
  <c r="AP74" i="30"/>
  <c r="AP83" i="30" s="1"/>
  <c r="AP48" i="30"/>
  <c r="AQ2" i="30"/>
  <c r="AP81" i="30" l="1"/>
  <c r="AP65" i="30"/>
  <c r="AP59" i="30"/>
  <c r="AQ92" i="30"/>
  <c r="AQ74" i="30"/>
  <c r="AQ83" i="30" s="1"/>
  <c r="AQ48" i="30"/>
  <c r="AR2" i="30"/>
  <c r="AR74" i="30" l="1"/>
  <c r="AR83" i="30" s="1"/>
  <c r="AR92" i="30"/>
  <c r="AS2" i="30"/>
  <c r="AR48" i="30"/>
  <c r="AQ81" i="30"/>
  <c r="AQ65" i="30"/>
  <c r="AQ59" i="30"/>
  <c r="H51" i="23"/>
  <c r="AR81" i="30" l="1"/>
  <c r="AR65" i="30"/>
  <c r="AR59" i="30"/>
  <c r="AS92" i="30"/>
  <c r="AS74" i="30"/>
  <c r="AS83" i="30" s="1"/>
  <c r="AS48" i="30"/>
  <c r="AT2" i="30"/>
  <c r="AS81" i="30" l="1"/>
  <c r="AS59" i="30"/>
  <c r="AS65" i="30"/>
  <c r="AT92" i="30"/>
  <c r="AT74" i="30"/>
  <c r="AT83" i="30" s="1"/>
  <c r="AU2" i="30"/>
  <c r="AT48" i="30"/>
  <c r="AA26" i="5"/>
  <c r="AD26" i="5" s="1"/>
  <c r="AU92" i="30" l="1"/>
  <c r="AU48" i="30"/>
  <c r="AV2" i="30"/>
  <c r="AU74" i="30"/>
  <c r="AU83" i="30" s="1"/>
  <c r="AT81" i="30"/>
  <c r="AT65" i="30"/>
  <c r="AT59" i="30"/>
  <c r="AB26" i="5"/>
  <c r="AE26" i="5" s="1"/>
  <c r="B30" i="22"/>
  <c r="AU81" i="30" l="1"/>
  <c r="AU65" i="30"/>
  <c r="AU59" i="30"/>
  <c r="AV92" i="30"/>
  <c r="AV74" i="30"/>
  <c r="AV83" i="30" s="1"/>
  <c r="AV48" i="30"/>
  <c r="AW2" i="30"/>
  <c r="AK27" i="26"/>
  <c r="AW92" i="30" l="1"/>
  <c r="AW74" i="30"/>
  <c r="AW83" i="30" s="1"/>
  <c r="AW48" i="30"/>
  <c r="AX2" i="30"/>
  <c r="AV81" i="30"/>
  <c r="AV65" i="30"/>
  <c r="AV59" i="30"/>
  <c r="C40" i="7"/>
  <c r="AW81" i="30" l="1"/>
  <c r="AW65" i="30"/>
  <c r="AW59" i="30"/>
  <c r="AX92" i="30"/>
  <c r="AX74" i="30"/>
  <c r="AX83" i="30" s="1"/>
  <c r="AX48" i="30"/>
  <c r="AY2" i="30"/>
  <c r="B29" i="22"/>
  <c r="AY92" i="30" l="1"/>
  <c r="AY74" i="30"/>
  <c r="AY83" i="30" s="1"/>
  <c r="AY48" i="30"/>
  <c r="AZ2" i="30"/>
  <c r="AX81" i="30"/>
  <c r="AX59" i="30"/>
  <c r="AX65" i="30"/>
  <c r="B27" i="22"/>
  <c r="AY81" i="30" l="1"/>
  <c r="AY59" i="30"/>
  <c r="AY65" i="30"/>
  <c r="AZ92" i="30"/>
  <c r="AZ74" i="30"/>
  <c r="AZ83" i="30" s="1"/>
  <c r="AZ48" i="30"/>
  <c r="BA2" i="30"/>
  <c r="B50" i="22"/>
  <c r="B33" i="22"/>
  <c r="A12" i="23"/>
  <c r="BA92" i="30" l="1"/>
  <c r="BA74" i="30"/>
  <c r="BA83" i="30" s="1"/>
  <c r="BA48" i="30"/>
  <c r="BB2" i="30"/>
  <c r="AZ81" i="30"/>
  <c r="AZ65" i="30"/>
  <c r="AZ59" i="30"/>
  <c r="A5" i="23"/>
  <c r="A4" i="25" s="1"/>
  <c r="BA81" i="30" l="1"/>
  <c r="BA65" i="30"/>
  <c r="BA59" i="30"/>
  <c r="BB92" i="30"/>
  <c r="BB74" i="30"/>
  <c r="BB83" i="30" s="1"/>
  <c r="BB48" i="30"/>
  <c r="BC2" i="30"/>
  <c r="B26" i="22"/>
  <c r="BC92" i="30" l="1"/>
  <c r="BC74" i="30"/>
  <c r="BC83" i="30" s="1"/>
  <c r="BC48" i="30"/>
  <c r="BD2" i="30"/>
  <c r="BB81" i="30"/>
  <c r="BB65" i="30"/>
  <c r="BB59" i="30"/>
  <c r="A5" i="5"/>
  <c r="A5" i="22" s="1"/>
  <c r="BD92" i="30" l="1"/>
  <c r="BD74" i="30"/>
  <c r="BD83" i="30" s="1"/>
  <c r="BD48" i="30"/>
  <c r="BE2" i="30"/>
  <c r="BC81" i="30"/>
  <c r="BC59" i="30"/>
  <c r="BC65" i="30"/>
  <c r="A11" i="25"/>
  <c r="BD81" i="30" l="1"/>
  <c r="BD65" i="30"/>
  <c r="BD59" i="30"/>
  <c r="BE92" i="30"/>
  <c r="BE74" i="30"/>
  <c r="BE83" i="30" s="1"/>
  <c r="BE48" i="30"/>
  <c r="BF2" i="30"/>
  <c r="A14" i="23"/>
  <c r="A14" i="25" s="1"/>
  <c r="BE81" i="30" l="1"/>
  <c r="BE65" i="30"/>
  <c r="BE59" i="30"/>
  <c r="BF92" i="30"/>
  <c r="BF74" i="30"/>
  <c r="BF83" i="30" s="1"/>
  <c r="BG2" i="30"/>
  <c r="BF48" i="30"/>
  <c r="A4" i="17"/>
  <c r="A5" i="10" s="1"/>
  <c r="A6" i="26" s="1"/>
  <c r="A5" i="6"/>
  <c r="A5" i="14"/>
  <c r="A6" i="13"/>
  <c r="A4" i="12"/>
  <c r="BG92" i="30" l="1"/>
  <c r="BG74" i="30"/>
  <c r="BG83" i="30" s="1"/>
  <c r="BG48" i="30"/>
  <c r="BH2" i="30"/>
  <c r="BF81" i="30"/>
  <c r="BF65" i="30"/>
  <c r="BF59" i="30"/>
  <c r="A15" i="5"/>
  <c r="BH92" i="30" l="1"/>
  <c r="BH74" i="30"/>
  <c r="BH83" i="30" s="1"/>
  <c r="BH48" i="30"/>
  <c r="BI2" i="30"/>
  <c r="BG81" i="30"/>
  <c r="BG65" i="30"/>
  <c r="BG59" i="30"/>
  <c r="A15" i="22"/>
  <c r="B21" i="22" s="1"/>
  <c r="A12" i="22"/>
  <c r="A9" i="22"/>
  <c r="B56" i="22" s="1"/>
  <c r="A12" i="5"/>
  <c r="A9" i="5"/>
  <c r="A15" i="10"/>
  <c r="A16" i="26" s="1"/>
  <c r="A12" i="10"/>
  <c r="A13" i="26" s="1"/>
  <c r="A9" i="10"/>
  <c r="A14" i="17"/>
  <c r="A11" i="17"/>
  <c r="A8" i="17"/>
  <c r="A15" i="6"/>
  <c r="A12" i="6"/>
  <c r="A9" i="6"/>
  <c r="A15" i="14"/>
  <c r="E9" i="14"/>
  <c r="E12" i="14"/>
  <c r="A16" i="13"/>
  <c r="A13" i="13"/>
  <c r="A10" i="13"/>
  <c r="A14" i="12"/>
  <c r="A11" i="12"/>
  <c r="A8" i="12"/>
  <c r="BH81" i="30" l="1"/>
  <c r="BH65" i="30"/>
  <c r="BH59" i="30"/>
  <c r="BI92" i="30"/>
  <c r="BI74" i="30"/>
  <c r="BI83" i="30" s="1"/>
  <c r="BI48" i="30"/>
  <c r="BJ2"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81" i="30" l="1"/>
  <c r="BI65" i="30"/>
  <c r="BI59" i="30"/>
  <c r="BJ92" i="30"/>
  <c r="BJ74" i="30"/>
  <c r="BJ83" i="30" s="1"/>
  <c r="BK2" i="30"/>
  <c r="BJ48" i="30"/>
  <c r="BK92" i="30" l="1"/>
  <c r="BK48" i="30"/>
  <c r="BL2" i="30"/>
  <c r="BK74" i="30"/>
  <c r="BK83" i="30" s="1"/>
  <c r="BJ81" i="30"/>
  <c r="BJ65" i="30"/>
  <c r="BJ59" i="30"/>
  <c r="BK81" i="30" l="1"/>
  <c r="BK59" i="30"/>
  <c r="BK65" i="30"/>
  <c r="BL92" i="30"/>
  <c r="BL74" i="30"/>
  <c r="BL83" i="30" s="1"/>
  <c r="BL48" i="30"/>
  <c r="BM2" i="30"/>
  <c r="BM92" i="30" l="1"/>
  <c r="BM74" i="30"/>
  <c r="BM83" i="30" s="1"/>
  <c r="BM48" i="30"/>
  <c r="BN2" i="30"/>
  <c r="BL81" i="30"/>
  <c r="BL65" i="30"/>
  <c r="BL59" i="30"/>
  <c r="BM81" i="30" l="1"/>
  <c r="BM65" i="30"/>
  <c r="BM59" i="30"/>
  <c r="BN92" i="30"/>
  <c r="BN74" i="30"/>
  <c r="BN83" i="30" s="1"/>
  <c r="BO2" i="30"/>
  <c r="BN48" i="30"/>
  <c r="BN81" i="30" l="1"/>
  <c r="BN65" i="30"/>
  <c r="BN59" i="30"/>
  <c r="BO92" i="30"/>
  <c r="BO74" i="30"/>
  <c r="BO83" i="30" s="1"/>
  <c r="BO48" i="30"/>
  <c r="BP2" i="30"/>
  <c r="BP92" i="30" l="1"/>
  <c r="BP74" i="30"/>
  <c r="BP83" i="30" s="1"/>
  <c r="BP48" i="30"/>
  <c r="BQ2" i="30"/>
  <c r="BO59" i="30"/>
  <c r="BO65" i="30"/>
  <c r="BO81" i="30"/>
  <c r="BQ92" i="30" l="1"/>
  <c r="BQ74" i="30"/>
  <c r="BQ83" i="30" s="1"/>
  <c r="BQ48" i="30"/>
  <c r="BR2" i="30"/>
  <c r="BP81" i="30"/>
  <c r="BP65" i="30"/>
  <c r="BP59" i="30"/>
  <c r="BQ81" i="30" l="1"/>
  <c r="BQ65" i="30"/>
  <c r="BQ59" i="30"/>
  <c r="BR92" i="30"/>
  <c r="BR74" i="30"/>
  <c r="BR83" i="30" s="1"/>
  <c r="BR48" i="30"/>
  <c r="BS2" i="30"/>
  <c r="BS92" i="30" l="1"/>
  <c r="BS74" i="30"/>
  <c r="BS83" i="30" s="1"/>
  <c r="BS48" i="30"/>
  <c r="BT2" i="30"/>
  <c r="BR81" i="30"/>
  <c r="BR65" i="30"/>
  <c r="BR59" i="30"/>
  <c r="BS81" i="30" l="1"/>
  <c r="BS65" i="30"/>
  <c r="BS59" i="30"/>
  <c r="BT92" i="30"/>
  <c r="BT74" i="30"/>
  <c r="BT83" i="30" s="1"/>
  <c r="BT48" i="30"/>
  <c r="BU2" i="30"/>
  <c r="BU92" i="30" l="1"/>
  <c r="BU74" i="30"/>
  <c r="BU83" i="30" s="1"/>
  <c r="BU48" i="30"/>
  <c r="BV2" i="30"/>
  <c r="BT81" i="30"/>
  <c r="BT65" i="30"/>
  <c r="BT59" i="30"/>
  <c r="BV92" i="30" l="1"/>
  <c r="BV74" i="30"/>
  <c r="BV83" i="30" s="1"/>
  <c r="BW2" i="30"/>
  <c r="BV48" i="30"/>
  <c r="BU81" i="30"/>
  <c r="BU65" i="30"/>
  <c r="BU59" i="30"/>
  <c r="BV81" i="30" l="1"/>
  <c r="BV65" i="30"/>
  <c r="BV59" i="30"/>
  <c r="BW92" i="30"/>
  <c r="BW74" i="30"/>
  <c r="BW83" i="30" s="1"/>
  <c r="BW48" i="30"/>
  <c r="BX2" i="30"/>
  <c r="BX92" i="30" l="1"/>
  <c r="BX74" i="30"/>
  <c r="BX83" i="30" s="1"/>
  <c r="BX48" i="30"/>
  <c r="BY2" i="30"/>
  <c r="BW81" i="30"/>
  <c r="BW65" i="30"/>
  <c r="BW59" i="30"/>
  <c r="BY92" i="30" l="1"/>
  <c r="BY74" i="30"/>
  <c r="BY83" i="30" s="1"/>
  <c r="BY48" i="30"/>
  <c r="BZ2" i="30"/>
  <c r="BX81" i="30"/>
  <c r="BX65" i="30"/>
  <c r="BX59" i="30"/>
  <c r="BY81" i="30" l="1"/>
  <c r="BY65" i="30"/>
  <c r="BY59" i="30"/>
  <c r="BZ92" i="30"/>
  <c r="BZ74" i="30"/>
  <c r="BZ83" i="30" s="1"/>
  <c r="CA2" i="30"/>
  <c r="BZ48" i="30"/>
  <c r="CA92" i="30" l="1"/>
  <c r="CA74" i="30"/>
  <c r="CA83" i="30" s="1"/>
  <c r="CA48" i="30"/>
  <c r="CB2" i="30"/>
  <c r="BZ81" i="30"/>
  <c r="BZ65" i="30"/>
  <c r="BZ59" i="30"/>
  <c r="CB92" i="30" l="1"/>
  <c r="CB74" i="30"/>
  <c r="CB83" i="30" s="1"/>
  <c r="CB48" i="30"/>
  <c r="CC2" i="30"/>
  <c r="CA81" i="30"/>
  <c r="CA59" i="30"/>
  <c r="CA65" i="30"/>
  <c r="CB81" i="30" l="1"/>
  <c r="CB65" i="30"/>
  <c r="CB59" i="30"/>
  <c r="CC92" i="30"/>
  <c r="CC74" i="30"/>
  <c r="CC83" i="30" s="1"/>
  <c r="CC48" i="30"/>
  <c r="CD2" i="30"/>
  <c r="CC81" i="30" l="1"/>
  <c r="CC65" i="30"/>
  <c r="CC59" i="30"/>
  <c r="CD92" i="30"/>
  <c r="CD74" i="30"/>
  <c r="CD83" i="30" s="1"/>
  <c r="CE2" i="30"/>
  <c r="CD48" i="30"/>
  <c r="CD81" i="30" l="1"/>
  <c r="CD65" i="30"/>
  <c r="CD59" i="30"/>
  <c r="CE92" i="30"/>
  <c r="CE74" i="30"/>
  <c r="CE83" i="30"/>
  <c r="CE48" i="30"/>
  <c r="CF2" i="30"/>
  <c r="CF92" i="30" l="1"/>
  <c r="CF74" i="30"/>
  <c r="CF83" i="30" s="1"/>
  <c r="CF48" i="30"/>
  <c r="CG2" i="30"/>
  <c r="CE81" i="30"/>
  <c r="CE65" i="30"/>
  <c r="CE59" i="30"/>
  <c r="CG92" i="30" l="1"/>
  <c r="CG74" i="30"/>
  <c r="CG83" i="30" s="1"/>
  <c r="CG48" i="30"/>
  <c r="CH2" i="30"/>
  <c r="CF81" i="30"/>
  <c r="CF65" i="30"/>
  <c r="CF59" i="30"/>
  <c r="CG81" i="30" l="1"/>
  <c r="CG65" i="30"/>
  <c r="CG59" i="30"/>
  <c r="CH92" i="30"/>
  <c r="CH74" i="30"/>
  <c r="CH83" i="30" s="1"/>
  <c r="CH48" i="30"/>
  <c r="CI2" i="30"/>
  <c r="CI97" i="30" l="1"/>
  <c r="CI95" i="30"/>
  <c r="CI93" i="30"/>
  <c r="CI96" i="30"/>
  <c r="CI92" i="30"/>
  <c r="CI90" i="30"/>
  <c r="CI87" i="30"/>
  <c r="CI91" i="30"/>
  <c r="CI75" i="30"/>
  <c r="CI82" i="30" s="1"/>
  <c r="CI79" i="30"/>
  <c r="CI74" i="30"/>
  <c r="CI83" i="30"/>
  <c r="CI73" i="30"/>
  <c r="CI70" i="30"/>
  <c r="CI68" i="30"/>
  <c r="CI66" i="30"/>
  <c r="CI69" i="30"/>
  <c r="CI71" i="30"/>
  <c r="CI67" i="30"/>
  <c r="CI51" i="30"/>
  <c r="CI53" i="30"/>
  <c r="CI52" i="30"/>
  <c r="CI48" i="30"/>
  <c r="CI54" i="30"/>
  <c r="CJ2" i="30"/>
  <c r="CH81" i="30"/>
  <c r="CH65" i="30"/>
  <c r="CH59" i="30"/>
  <c r="CI81" i="30" l="1"/>
  <c r="CI65" i="30"/>
  <c r="CI59" i="30"/>
  <c r="CJ96" i="30"/>
  <c r="CJ92" i="30"/>
  <c r="CJ87" i="30"/>
  <c r="CJ97" i="30"/>
  <c r="CJ91" i="30"/>
  <c r="CJ95" i="30"/>
  <c r="CJ79" i="30"/>
  <c r="CJ74" i="30"/>
  <c r="CJ93" i="30"/>
  <c r="CJ90" i="30"/>
  <c r="CJ83" i="30"/>
  <c r="CJ75" i="30"/>
  <c r="CJ82" i="30" s="1"/>
  <c r="CJ68" i="30"/>
  <c r="CJ66" i="30"/>
  <c r="CJ69" i="30"/>
  <c r="CJ71" i="30"/>
  <c r="CJ67" i="30"/>
  <c r="CJ53" i="30"/>
  <c r="CJ52" i="30"/>
  <c r="CJ48" i="30"/>
  <c r="CJ70" i="30"/>
  <c r="CJ54" i="30"/>
  <c r="CJ51" i="30"/>
  <c r="CK2" i="30"/>
  <c r="CJ73" i="30"/>
  <c r="CK96" i="30" l="1"/>
  <c r="CK92" i="30"/>
  <c r="CK97" i="30"/>
  <c r="CK95" i="30"/>
  <c r="CK93" i="30"/>
  <c r="CK91" i="30"/>
  <c r="CK90" i="30"/>
  <c r="CK74" i="30"/>
  <c r="CK87" i="30"/>
  <c r="CK83" i="30"/>
  <c r="CK75" i="30"/>
  <c r="CK82" i="30" s="1"/>
  <c r="CK69" i="30"/>
  <c r="CK71" i="30"/>
  <c r="CK67" i="30"/>
  <c r="CK73" i="30"/>
  <c r="CK70" i="30"/>
  <c r="CK68" i="30"/>
  <c r="CK52" i="30"/>
  <c r="CK48" i="30"/>
  <c r="CK54" i="30"/>
  <c r="CK66" i="30"/>
  <c r="CK51" i="30"/>
  <c r="CK79" i="30"/>
  <c r="CK53" i="30"/>
  <c r="CL2" i="30"/>
  <c r="CJ81" i="30"/>
  <c r="CJ65" i="30"/>
  <c r="CJ59" i="30"/>
  <c r="CK81" i="30" l="1"/>
  <c r="CK65" i="30"/>
  <c r="CK59" i="30"/>
  <c r="CL97" i="30"/>
  <c r="CL95" i="30"/>
  <c r="CL90" i="30"/>
  <c r="CL93" i="30"/>
  <c r="CL87" i="30"/>
  <c r="CL83" i="30"/>
  <c r="CL92" i="30"/>
  <c r="CL75" i="30"/>
  <c r="CL82" i="30" s="1"/>
  <c r="CL79" i="30"/>
  <c r="CL96" i="30"/>
  <c r="CL71" i="30"/>
  <c r="CL67" i="30"/>
  <c r="CL91" i="30"/>
  <c r="CL73" i="30"/>
  <c r="CL70" i="30"/>
  <c r="CL74" i="30"/>
  <c r="CL68" i="30"/>
  <c r="CL66" i="30"/>
  <c r="CL69" i="30"/>
  <c r="CL54" i="30"/>
  <c r="CL51" i="30"/>
  <c r="CL53" i="30"/>
  <c r="CM2" i="30"/>
  <c r="CL52" i="30"/>
  <c r="CL48" i="30"/>
  <c r="CL81" i="30" l="1"/>
  <c r="CL65" i="30"/>
  <c r="CL59" i="30"/>
  <c r="CM97" i="30"/>
  <c r="CM95" i="30"/>
  <c r="CM93" i="30"/>
  <c r="CM96" i="30"/>
  <c r="CM92" i="30"/>
  <c r="CM90" i="30"/>
  <c r="CM87" i="30"/>
  <c r="CM91" i="30"/>
  <c r="CM75" i="30"/>
  <c r="CM82" i="30" s="1"/>
  <c r="CM79" i="30"/>
  <c r="CM74" i="30"/>
  <c r="CM73" i="30"/>
  <c r="CM70" i="30"/>
  <c r="CM68" i="30"/>
  <c r="CM66" i="30"/>
  <c r="CM69" i="30"/>
  <c r="CM51" i="30"/>
  <c r="CM83" i="30"/>
  <c r="CM53" i="30"/>
  <c r="CM52" i="30"/>
  <c r="CM48" i="30"/>
  <c r="CN2" i="30"/>
  <c r="CM71" i="30"/>
  <c r="CM67" i="30"/>
  <c r="CM54" i="30"/>
  <c r="CN96" i="30" l="1"/>
  <c r="CN97" i="30"/>
  <c r="CN87" i="30"/>
  <c r="CN95" i="30"/>
  <c r="CN93" i="30"/>
  <c r="CN91" i="30"/>
  <c r="CN92" i="30"/>
  <c r="CN79" i="30"/>
  <c r="CN90" i="30"/>
  <c r="CN74" i="30"/>
  <c r="CN83" i="30"/>
  <c r="CN68" i="30"/>
  <c r="CN66" i="30"/>
  <c r="CN69" i="30"/>
  <c r="CN71" i="30"/>
  <c r="CN67" i="30"/>
  <c r="CN75" i="30"/>
  <c r="CN82" i="30" s="1"/>
  <c r="CN53" i="30"/>
  <c r="CN70" i="30"/>
  <c r="CN52" i="30"/>
  <c r="CN48" i="30"/>
  <c r="CN73" i="30"/>
  <c r="CN54" i="30"/>
  <c r="CO2" i="30"/>
  <c r="CN51" i="30"/>
  <c r="CM81" i="30"/>
  <c r="CM65" i="30"/>
  <c r="CM59" i="30"/>
  <c r="CO96" i="30" l="1"/>
  <c r="CO92" i="30"/>
  <c r="CO97" i="30"/>
  <c r="CO95" i="30"/>
  <c r="CO93" i="30"/>
  <c r="CO91" i="30"/>
  <c r="CO90" i="30"/>
  <c r="CO87" i="30"/>
  <c r="CO74" i="30"/>
  <c r="CO83" i="30"/>
  <c r="CO75" i="30"/>
  <c r="CO82" i="30" s="1"/>
  <c r="CO69" i="30"/>
  <c r="CO71" i="30"/>
  <c r="CO67" i="30"/>
  <c r="CO79" i="30"/>
  <c r="CO73" i="30"/>
  <c r="CO70" i="30"/>
  <c r="CO52" i="30"/>
  <c r="CO48" i="30"/>
  <c r="CO66" i="30"/>
  <c r="CO54" i="30"/>
  <c r="CO51" i="30"/>
  <c r="CO68" i="30"/>
  <c r="CO53" i="30"/>
  <c r="CP2" i="30"/>
  <c r="CN81" i="30"/>
  <c r="CN65" i="30"/>
  <c r="CN59" i="30"/>
  <c r="CO81" i="30" l="1"/>
  <c r="CO65" i="30"/>
  <c r="CO59" i="30"/>
  <c r="CP97" i="30"/>
  <c r="CP95" i="30"/>
  <c r="CP93" i="30"/>
  <c r="CP92" i="30"/>
  <c r="CP90" i="30"/>
  <c r="CP96" i="30"/>
  <c r="CP87" i="30"/>
  <c r="CP83" i="30"/>
  <c r="CP75" i="30"/>
  <c r="CP82" i="30" s="1"/>
  <c r="CP91" i="30"/>
  <c r="CP79" i="30"/>
  <c r="CP71" i="30"/>
  <c r="CP67" i="30"/>
  <c r="CP74" i="30"/>
  <c r="CP73" i="30"/>
  <c r="CP70" i="30"/>
  <c r="CP68" i="30"/>
  <c r="CP66" i="30"/>
  <c r="CP54" i="30"/>
  <c r="CQ2" i="30"/>
  <c r="CP51" i="30"/>
  <c r="CP53" i="30"/>
  <c r="CP52" i="30"/>
  <c r="CP69" i="30"/>
  <c r="CP48" i="30"/>
  <c r="CQ97" i="30" l="1"/>
  <c r="CQ95" i="30"/>
  <c r="CQ93" i="30"/>
  <c r="CQ96" i="30"/>
  <c r="CQ92" i="30"/>
  <c r="CQ90" i="30"/>
  <c r="CQ87" i="30"/>
  <c r="CQ91" i="30"/>
  <c r="CQ75" i="30"/>
  <c r="CQ82" i="30" s="1"/>
  <c r="CQ79" i="30"/>
  <c r="CQ74" i="30"/>
  <c r="CQ73" i="30"/>
  <c r="CQ70" i="30"/>
  <c r="CQ68" i="30"/>
  <c r="CQ66" i="30"/>
  <c r="CQ83" i="30"/>
  <c r="CQ69" i="30"/>
  <c r="CQ51" i="30"/>
  <c r="CQ53" i="30"/>
  <c r="CQ71" i="30"/>
  <c r="CQ67" i="30"/>
  <c r="CQ52" i="30"/>
  <c r="CQ48" i="30"/>
  <c r="CQ54" i="30"/>
  <c r="CP81" i="30"/>
  <c r="CP65" i="30"/>
  <c r="CP59" i="30"/>
  <c r="CQ81" i="30" l="1"/>
  <c r="CQ59" i="30"/>
  <c r="CQ65" i="30"/>
  <c r="AK49" i="30" l="1"/>
  <c r="AK50" i="30" s="1"/>
  <c r="AK70" i="30" l="1"/>
  <c r="AK67" i="30" s="1"/>
  <c r="AK73" i="30" s="1"/>
  <c r="AK75" i="30" s="1"/>
  <c r="AK82" i="30" s="1"/>
  <c r="AK90" i="30" s="1"/>
  <c r="AM49" i="30"/>
  <c r="AM50" i="30" s="1"/>
  <c r="AM70" i="30" l="1"/>
  <c r="AM71" i="30"/>
  <c r="AN49" i="30"/>
  <c r="AN50" i="30" s="1"/>
  <c r="AK91" i="30"/>
  <c r="AK96" i="30" s="1"/>
  <c r="AK93" i="30"/>
  <c r="AK95" i="30"/>
  <c r="AN71" i="30" l="1"/>
  <c r="AN70" i="30"/>
  <c r="AK94" i="30"/>
  <c r="AK97" i="30" s="1"/>
  <c r="AO49" i="30"/>
  <c r="AO50" i="30" s="1"/>
  <c r="AO71" i="30" l="1"/>
  <c r="AO70" i="30"/>
  <c r="AP49" i="30"/>
  <c r="AP50" i="30" s="1"/>
  <c r="AQ49" i="30"/>
  <c r="AQ50" i="30" l="1"/>
  <c r="AQ71" i="30" s="1"/>
  <c r="AP70" i="30"/>
  <c r="AP71" i="30"/>
  <c r="AR49" i="30"/>
  <c r="AR50" i="30" l="1"/>
  <c r="AR70" i="30" s="1"/>
  <c r="AQ70" i="30"/>
  <c r="AR71" i="30" l="1"/>
  <c r="AS49" i="30"/>
  <c r="AS50" i="30" s="1"/>
  <c r="AT49" i="30" l="1"/>
  <c r="AT50" i="30" s="1"/>
  <c r="AS70" i="30"/>
  <c r="AS71" i="30"/>
  <c r="AT71" i="30" l="1"/>
  <c r="AT70" i="30"/>
  <c r="AU49" i="30"/>
  <c r="AU50" i="30" s="1"/>
  <c r="AU70" i="30" l="1"/>
  <c r="AU71" i="30"/>
  <c r="AV49" i="30"/>
  <c r="AV50" i="30" s="1"/>
  <c r="AV70" i="30" l="1"/>
  <c r="AV71" i="30"/>
  <c r="AW49" i="30"/>
  <c r="AW50" i="30" s="1"/>
  <c r="AW71" i="30" l="1"/>
  <c r="AW70" i="30"/>
  <c r="AX49" i="30"/>
  <c r="AX50" i="30" s="1"/>
  <c r="AY49" i="30"/>
  <c r="AX71" i="30" l="1"/>
  <c r="AY50" i="30"/>
  <c r="AX70" i="30"/>
  <c r="AY70" i="30" l="1"/>
  <c r="AY71" i="30"/>
  <c r="AZ49" i="30"/>
  <c r="AZ50" i="30" s="1"/>
  <c r="BA49" i="30"/>
  <c r="BA50" i="30" l="1"/>
  <c r="AZ71" i="30"/>
  <c r="AZ70" i="30"/>
  <c r="BB49" i="30" l="1"/>
  <c r="BB50" i="30" s="1"/>
  <c r="BA70" i="30"/>
  <c r="BA71" i="30"/>
  <c r="BC49" i="30"/>
  <c r="BC50" i="30" l="1"/>
  <c r="BB70" i="30"/>
  <c r="BB71" i="30"/>
  <c r="BC70" i="30" l="1"/>
  <c r="BC71" i="30"/>
  <c r="BD49" i="30"/>
  <c r="BD50" i="30" s="1"/>
  <c r="BE49" i="30" l="1"/>
  <c r="BE50" i="30" s="1"/>
  <c r="BD70" i="30"/>
  <c r="BD71" i="30"/>
  <c r="BF49" i="30"/>
  <c r="BF50" i="30" l="1"/>
  <c r="BF70" i="30" s="1"/>
  <c r="BE71" i="30"/>
  <c r="BE70" i="30"/>
  <c r="BG49" i="30"/>
  <c r="BG50" i="30" l="1"/>
  <c r="BG71" i="30" s="1"/>
  <c r="BF71" i="30"/>
  <c r="BG70" i="30" l="1"/>
  <c r="BH49" i="30"/>
  <c r="BH50" i="30" s="1"/>
  <c r="BI49" i="30" l="1"/>
  <c r="BI50" i="30" s="1"/>
  <c r="BH70" i="30"/>
  <c r="BH71" i="30"/>
  <c r="BI71" i="30" l="1"/>
  <c r="BI70" i="30"/>
  <c r="BJ49" i="30"/>
  <c r="BJ50" i="30" s="1"/>
  <c r="BK49" i="30" l="1"/>
  <c r="BK50" i="30" s="1"/>
  <c r="BJ71" i="30"/>
  <c r="BJ70" i="30"/>
  <c r="BL49" i="30"/>
  <c r="BL50" i="30" l="1"/>
  <c r="BL70" i="30" s="1"/>
  <c r="BK70" i="30"/>
  <c r="BK71" i="30"/>
  <c r="BL71" i="30" l="1"/>
  <c r="BM49" i="30"/>
  <c r="BM50" i="30" s="1"/>
  <c r="BM71" i="30" l="1"/>
  <c r="BM70" i="30"/>
  <c r="BN49" i="30"/>
  <c r="BN50" i="30" s="1"/>
  <c r="BO49" i="30" l="1"/>
  <c r="BO50" i="30" s="1"/>
  <c r="BN70" i="30"/>
  <c r="BN71" i="30"/>
  <c r="BP49" i="30"/>
  <c r="BP50" i="30" l="1"/>
  <c r="BP70" i="30" s="1"/>
  <c r="BO71" i="30"/>
  <c r="BO70" i="30"/>
  <c r="BQ49" i="30"/>
  <c r="BQ50" i="30" l="1"/>
  <c r="BQ71" i="30" s="1"/>
  <c r="BP71" i="30"/>
  <c r="BR49" i="30"/>
  <c r="BR50" i="30" l="1"/>
  <c r="BQ70" i="30"/>
  <c r="BR71" i="30"/>
  <c r="BR70" i="30"/>
  <c r="BS49" i="30"/>
  <c r="BS50" i="30" s="1"/>
  <c r="BS70" i="30" l="1"/>
  <c r="BS71" i="30"/>
  <c r="BT49" i="30" l="1"/>
  <c r="BT50" i="30" s="1"/>
  <c r="BU49" i="30" l="1"/>
  <c r="BU50" i="30" s="1"/>
  <c r="BT71" i="30"/>
  <c r="BT70" i="30"/>
  <c r="BV49" i="30"/>
  <c r="BV50" i="30" l="1"/>
  <c r="BU70" i="30"/>
  <c r="BU71" i="30"/>
  <c r="BW49" i="30" l="1"/>
  <c r="BW50" i="30" s="1"/>
  <c r="BV71" i="30"/>
  <c r="BV70" i="30"/>
  <c r="BW71" i="30" l="1"/>
  <c r="BW70" i="30"/>
  <c r="BX49" i="30"/>
  <c r="BX50" i="30" s="1"/>
  <c r="BY49" i="30"/>
  <c r="BY50" i="30" l="1"/>
  <c r="BY71" i="30" s="1"/>
  <c r="BX71" i="30"/>
  <c r="BX70" i="30"/>
  <c r="BY70" i="30" l="1"/>
  <c r="BZ49" i="30"/>
  <c r="BZ50" i="30" s="1"/>
  <c r="CA49" i="30" l="1"/>
  <c r="CA50" i="30" s="1"/>
  <c r="BZ71" i="30"/>
  <c r="BZ70" i="30"/>
  <c r="CA71" i="30" l="1"/>
  <c r="CA70" i="30"/>
  <c r="CB49" i="30"/>
  <c r="CB50" i="30" s="1"/>
  <c r="CC49" i="30"/>
  <c r="CC50" i="30" l="1"/>
  <c r="CC71" i="30" s="1"/>
  <c r="CB70" i="30"/>
  <c r="CB71" i="30"/>
  <c r="CC70" i="30" l="1"/>
  <c r="CD49" i="30"/>
  <c r="CD50" i="30" s="1"/>
  <c r="CD70" i="30" l="1"/>
  <c r="CD71" i="30"/>
  <c r="CE49" i="30"/>
  <c r="CE50" i="30" s="1"/>
  <c r="CE71" i="30" l="1"/>
  <c r="CE70" i="30"/>
  <c r="CF49" i="30"/>
  <c r="CF50" i="30" s="1"/>
  <c r="CF70" i="30" l="1"/>
  <c r="CF71" i="30"/>
  <c r="CG49" i="30"/>
  <c r="CG50" i="30" s="1"/>
  <c r="CH49" i="30"/>
  <c r="CH50" i="30" l="1"/>
  <c r="CG70" i="30"/>
  <c r="CG71" i="30"/>
  <c r="CI49" i="30" l="1"/>
  <c r="CI50" i="30" s="1"/>
  <c r="CH70" i="30"/>
  <c r="CH71" i="30"/>
  <c r="CJ49" i="30" l="1"/>
  <c r="CJ50" i="30" s="1"/>
  <c r="CK49" i="30" l="1"/>
  <c r="CK50" i="30" s="1"/>
  <c r="CL49" i="30" l="1"/>
  <c r="CL50" i="30" s="1"/>
  <c r="CM49" i="30" l="1"/>
  <c r="CM50" i="30" s="1"/>
  <c r="CN49" i="30" l="1"/>
  <c r="CN50" i="30" s="1"/>
  <c r="CO49" i="30" l="1"/>
  <c r="CO50" i="30" s="1"/>
  <c r="CP49" i="30" l="1"/>
  <c r="CP50" i="30" s="1"/>
  <c r="CQ49" i="30" l="1"/>
  <c r="CQ50" i="30" s="1"/>
  <c r="A1" i="30" l="1"/>
  <c r="CI77" i="30" l="1"/>
  <c r="CI78" i="30" s="1"/>
  <c r="CO77" i="30"/>
  <c r="CK72" i="30"/>
  <c r="BU72" i="30"/>
  <c r="BE72" i="30"/>
  <c r="AO72" i="30"/>
  <c r="CB72" i="30"/>
  <c r="BL72" i="30"/>
  <c r="AV72" i="30"/>
  <c r="CM72" i="30"/>
  <c r="BW72" i="30"/>
  <c r="BG72" i="30"/>
  <c r="AQ72" i="30"/>
  <c r="BJ72" i="30"/>
  <c r="BF72" i="30"/>
  <c r="BR72" i="30"/>
  <c r="CD72" i="30"/>
  <c r="CP77" i="30"/>
  <c r="CK77" i="30"/>
  <c r="CK78" i="30" s="1"/>
  <c r="CG72" i="30"/>
  <c r="BQ72" i="30"/>
  <c r="BA72" i="30"/>
  <c r="CN72" i="30"/>
  <c r="BX72" i="30"/>
  <c r="BH72" i="30"/>
  <c r="AR72" i="30"/>
  <c r="CI72" i="30"/>
  <c r="BS72" i="30"/>
  <c r="BC72" i="30"/>
  <c r="AM72" i="30"/>
  <c r="AT72" i="30"/>
  <c r="AP72" i="30"/>
  <c r="BB72" i="30"/>
  <c r="CQ77" i="30"/>
  <c r="CL77" i="30"/>
  <c r="CL78" i="30" s="1"/>
  <c r="CJ77" i="30"/>
  <c r="CJ78" i="30" s="1"/>
  <c r="CC72" i="30"/>
  <c r="BM72" i="30"/>
  <c r="AW72" i="30"/>
  <c r="CJ72" i="30"/>
  <c r="BT72" i="30"/>
  <c r="BD72" i="30"/>
  <c r="AN72" i="30"/>
  <c r="CE72" i="30"/>
  <c r="BO72" i="30"/>
  <c r="AY72" i="30"/>
  <c r="CP72" i="30"/>
  <c r="CL72" i="30"/>
  <c r="CN77" i="30"/>
  <c r="CN78" i="30" s="1"/>
  <c r="BN72" i="30"/>
  <c r="CM77" i="30"/>
  <c r="CM78" i="30" s="1"/>
  <c r="AK77" i="30"/>
  <c r="AK79" i="30" s="1"/>
  <c r="CO72" i="30"/>
  <c r="BY72" i="30"/>
  <c r="BI72" i="30"/>
  <c r="AS72" i="30"/>
  <c r="CF72" i="30"/>
  <c r="BP72" i="30"/>
  <c r="AZ72" i="30"/>
  <c r="CQ72" i="30"/>
  <c r="CA72" i="30"/>
  <c r="BK72" i="30"/>
  <c r="AU72" i="30"/>
  <c r="BZ72" i="30"/>
  <c r="BV72" i="30"/>
  <c r="CH72" i="30"/>
  <c r="AX72" i="30"/>
  <c r="CO78" i="30"/>
  <c r="CP78" i="30" l="1"/>
  <c r="CQ78" i="30" l="1"/>
  <c r="AN53" i="30" l="1"/>
  <c r="AN68" i="30" s="1"/>
  <c r="AM53" i="30"/>
  <c r="AK30" i="30" l="1"/>
  <c r="AM68" i="30"/>
  <c r="AM54" i="30"/>
  <c r="AM69" i="30" s="1"/>
  <c r="AK33" i="30" s="1"/>
  <c r="AO53" i="30"/>
  <c r="AO68" i="30" s="1"/>
  <c r="AM67" i="30" l="1"/>
  <c r="AN54" i="30"/>
  <c r="AN69" i="30" s="1"/>
  <c r="AN67" i="30" s="1"/>
  <c r="AP53" i="30"/>
  <c r="AP68" i="30" s="1"/>
  <c r="AO54" i="30"/>
  <c r="AO69" i="30" s="1"/>
  <c r="AO67" i="30" s="1"/>
  <c r="AQ53" i="30" l="1"/>
  <c r="AQ68" i="30" s="1"/>
  <c r="AQ54" i="30" l="1"/>
  <c r="AQ69" i="30" s="1"/>
  <c r="AQ67" i="30" s="1"/>
  <c r="AP54" i="30"/>
  <c r="AP69" i="30" s="1"/>
  <c r="AP67" i="30" s="1"/>
  <c r="AR53" i="30"/>
  <c r="AR68" i="30" s="1"/>
  <c r="AR54" i="30" l="1"/>
  <c r="AR69" i="30" s="1"/>
  <c r="AR67" i="30" s="1"/>
  <c r="AS53" i="30"/>
  <c r="AS68" i="30" s="1"/>
  <c r="AS54" i="30" l="1"/>
  <c r="AS69" i="30" s="1"/>
  <c r="AS67" i="30" s="1"/>
  <c r="AT53" i="30"/>
  <c r="AT68" i="30" s="1"/>
  <c r="AT54" i="30" l="1"/>
  <c r="AT69" i="30" s="1"/>
  <c r="AT67" i="30" s="1"/>
  <c r="AU53" i="30"/>
  <c r="AU68" i="30" s="1"/>
  <c r="AU54" i="30" l="1"/>
  <c r="AU69" i="30" s="1"/>
  <c r="AU67" i="30" s="1"/>
  <c r="AV53" i="30"/>
  <c r="AV68" i="30" s="1"/>
  <c r="AV54" i="30" l="1"/>
  <c r="AV69" i="30" s="1"/>
  <c r="AV67" i="30" s="1"/>
  <c r="AW53" i="30"/>
  <c r="AW68" i="30" s="1"/>
  <c r="AW54" i="30" l="1"/>
  <c r="AW69" i="30" s="1"/>
  <c r="AW67" i="30" s="1"/>
  <c r="BA52" i="30"/>
  <c r="BA51" i="30" s="1"/>
  <c r="BA66" i="30" s="1"/>
  <c r="BB52" i="30"/>
  <c r="BB51" i="30" s="1"/>
  <c r="BB66" i="30" s="1"/>
  <c r="CG52" i="30"/>
  <c r="CG51" i="30" s="1"/>
  <c r="CG66" i="30" s="1"/>
  <c r="CF52" i="30"/>
  <c r="CF51" i="30" s="1"/>
  <c r="CF66" i="30" s="1"/>
  <c r="BR52" i="30"/>
  <c r="BR51" i="30" s="1"/>
  <c r="BR66" i="30" s="1"/>
  <c r="BI52" i="30"/>
  <c r="BI51" i="30" s="1"/>
  <c r="BI66" i="30" s="1"/>
  <c r="BY52" i="30"/>
  <c r="BY51" i="30" s="1"/>
  <c r="BY66" i="30" s="1"/>
  <c r="BT52" i="30"/>
  <c r="BT51" i="30" s="1"/>
  <c r="BT66" i="30" s="1"/>
  <c r="BF52" i="30"/>
  <c r="BF51" i="30" s="1"/>
  <c r="BF66" i="30" s="1"/>
  <c r="BZ52" i="30"/>
  <c r="BZ51" i="30" s="1"/>
  <c r="BZ66" i="30" s="1"/>
  <c r="BG52" i="30"/>
  <c r="BG51" i="30" s="1"/>
  <c r="BG66" i="30" s="1"/>
  <c r="CE52" i="30"/>
  <c r="CE51" i="30" s="1"/>
  <c r="CE66" i="30" s="1"/>
  <c r="BU52" i="30"/>
  <c r="BU51" i="30" s="1"/>
  <c r="BU66" i="30" s="1"/>
  <c r="CB52" i="30"/>
  <c r="CB51" i="30" s="1"/>
  <c r="CB66" i="30" s="1"/>
  <c r="BJ52" i="30"/>
  <c r="BJ51" i="30" s="1"/>
  <c r="BJ66" i="30" s="1"/>
  <c r="CC52" i="30"/>
  <c r="CC51" i="30" s="1"/>
  <c r="CC66" i="30" s="1"/>
  <c r="CH52" i="30"/>
  <c r="CH51" i="30" s="1"/>
  <c r="CH66" i="30" s="1"/>
  <c r="CA52" i="30"/>
  <c r="CA51" i="30" s="1"/>
  <c r="CA66" i="30" s="1"/>
  <c r="BL52" i="30"/>
  <c r="BL51" i="30" s="1"/>
  <c r="BL66" i="30" s="1"/>
  <c r="BV52" i="30"/>
  <c r="BV51" i="30" s="1"/>
  <c r="BV66" i="30" s="1"/>
  <c r="BP52" i="30"/>
  <c r="BP51" i="30" s="1"/>
  <c r="BP66" i="30" s="1"/>
  <c r="CD52" i="30"/>
  <c r="CD51" i="30" s="1"/>
  <c r="CD66" i="30" s="1"/>
  <c r="BK52" i="30"/>
  <c r="BK51" i="30" s="1"/>
  <c r="BK66" i="30" s="1"/>
  <c r="BQ52" i="30"/>
  <c r="BQ51" i="30" s="1"/>
  <c r="BQ66" i="30" s="1"/>
  <c r="BS52" i="30"/>
  <c r="BS51" i="30" s="1"/>
  <c r="BS66" i="30" s="1"/>
  <c r="BO52" i="30"/>
  <c r="BO51" i="30" s="1"/>
  <c r="BO66" i="30" s="1"/>
  <c r="BM52" i="30"/>
  <c r="BM51" i="30" s="1"/>
  <c r="BM66" i="30" s="1"/>
  <c r="BW52" i="30"/>
  <c r="BW51" i="30" s="1"/>
  <c r="BW66" i="30" s="1"/>
  <c r="BX52" i="30"/>
  <c r="BX51" i="30" s="1"/>
  <c r="BX66" i="30" s="1"/>
  <c r="BN52" i="30"/>
  <c r="BN51" i="30" s="1"/>
  <c r="BN66" i="30" s="1"/>
  <c r="BH52" i="30"/>
  <c r="BH51" i="30" s="1"/>
  <c r="BH66" i="30" s="1"/>
  <c r="BH87" i="30" s="1"/>
  <c r="AX53" i="30"/>
  <c r="AX68" i="30" s="1"/>
  <c r="CA87" i="30" l="1"/>
  <c r="BS87" i="30"/>
  <c r="BJ87" i="30"/>
  <c r="BG87" i="30"/>
  <c r="BK87" i="30"/>
  <c r="CD87" i="30"/>
  <c r="BW87" i="30"/>
  <c r="BM87" i="30"/>
  <c r="BB87" i="30"/>
  <c r="CH87" i="30"/>
  <c r="BU87" i="30"/>
  <c r="CF87" i="30"/>
  <c r="AX54" i="30"/>
  <c r="AX69" i="30" s="1"/>
  <c r="AX67" i="30" s="1"/>
  <c r="BP87" i="30"/>
  <c r="BY87" i="30"/>
  <c r="BQ87" i="30"/>
  <c r="BZ87" i="30"/>
  <c r="BT87" i="30"/>
  <c r="BX87" i="30"/>
  <c r="BO87" i="30"/>
  <c r="BL87" i="30"/>
  <c r="BR87" i="30"/>
  <c r="CG87" i="30"/>
  <c r="CB87" i="30"/>
  <c r="BN87" i="30"/>
  <c r="BV87" i="30"/>
  <c r="CC87" i="30"/>
  <c r="CE87" i="30"/>
  <c r="BI87" i="30"/>
  <c r="AZ53" i="30" l="1"/>
  <c r="AZ68" i="30" s="1"/>
  <c r="AZ54" i="30"/>
  <c r="AZ69" i="30" s="1"/>
  <c r="AY54" i="30"/>
  <c r="AY69" i="30" s="1"/>
  <c r="AY53" i="30"/>
  <c r="AY68" i="30" s="1"/>
  <c r="AZ67" i="30" l="1"/>
  <c r="AY67" i="30"/>
  <c r="BA54" i="30"/>
  <c r="BA69" i="30" s="1"/>
  <c r="BA53" i="30"/>
  <c r="BA68" i="30" s="1"/>
  <c r="BA67" i="30" s="1"/>
  <c r="BA73" i="30" s="1"/>
  <c r="BA75" i="30" s="1"/>
  <c r="BA82" i="30" l="1"/>
  <c r="BA77" i="30"/>
  <c r="BA78" i="30" s="1"/>
  <c r="BA79" i="30" s="1"/>
  <c r="BB54" i="30"/>
  <c r="BB69" i="30" s="1"/>
  <c r="BB53" i="30"/>
  <c r="BB68" i="30" s="1"/>
  <c r="BC53" i="30"/>
  <c r="BC68" i="30" s="1"/>
  <c r="BB67" i="30" l="1"/>
  <c r="BB73" i="30" s="1"/>
  <c r="BB75" i="30" s="1"/>
  <c r="BB82" i="30" s="1"/>
  <c r="BC54" i="30"/>
  <c r="BC69" i="30" s="1"/>
  <c r="BC67" i="30" s="1"/>
  <c r="BD53" i="30"/>
  <c r="BD68" i="30" s="1"/>
  <c r="BB77" i="30" l="1"/>
  <c r="BB78" i="30" s="1"/>
  <c r="BB79" i="30" s="1"/>
  <c r="BD54" i="30"/>
  <c r="BD69" i="30" s="1"/>
  <c r="BD67" i="30" s="1"/>
  <c r="BE54" i="30" l="1"/>
  <c r="BE69" i="30" s="1"/>
  <c r="BE53" i="30"/>
  <c r="BE68" i="30" s="1"/>
  <c r="BE67" i="30" s="1"/>
  <c r="BF54" i="30" l="1"/>
  <c r="BF69" i="30" s="1"/>
  <c r="BF53" i="30"/>
  <c r="BF68" i="30" s="1"/>
  <c r="BF67" i="30" l="1"/>
  <c r="BF73" i="30" s="1"/>
  <c r="BF75" i="30" s="1"/>
  <c r="BG54" i="30"/>
  <c r="BG69" i="30" s="1"/>
  <c r="BG53" i="30"/>
  <c r="BG68" i="30" s="1"/>
  <c r="BG67" i="30" s="1"/>
  <c r="BG73" i="30" s="1"/>
  <c r="BG75" i="30" s="1"/>
  <c r="BG82" i="30" l="1"/>
  <c r="BG77" i="30"/>
  <c r="BG78" i="30" s="1"/>
  <c r="BG79" i="30" s="1"/>
  <c r="BF82" i="30"/>
  <c r="BF77" i="30"/>
  <c r="BF78" i="30" s="1"/>
  <c r="BF79" i="30" s="1"/>
  <c r="BH53" i="30"/>
  <c r="BH68" i="30" s="1"/>
  <c r="BH67" i="30" s="1"/>
  <c r="BH73" i="30" s="1"/>
  <c r="BH75" i="30" s="1"/>
  <c r="BH54" i="30"/>
  <c r="BH69" i="30" s="1"/>
  <c r="BH82" i="30" l="1"/>
  <c r="BH77" i="30"/>
  <c r="BH78" i="30" s="1"/>
  <c r="BH79" i="30" s="1"/>
  <c r="BI54" i="30"/>
  <c r="BI69" i="30" s="1"/>
  <c r="BI53" i="30"/>
  <c r="BI68" i="30" s="1"/>
  <c r="BI67" i="30" l="1"/>
  <c r="BI73" i="30" s="1"/>
  <c r="BI75" i="30" s="1"/>
  <c r="BJ54" i="30"/>
  <c r="BJ69" i="30" s="1"/>
  <c r="BJ53" i="30"/>
  <c r="BJ68" i="30" s="1"/>
  <c r="BJ67" i="30" s="1"/>
  <c r="BJ73" i="30" s="1"/>
  <c r="BJ75" i="30" s="1"/>
  <c r="BJ82" i="30" l="1"/>
  <c r="BJ77" i="30"/>
  <c r="BJ78" i="30" s="1"/>
  <c r="BJ79" i="30" s="1"/>
  <c r="BI82" i="30"/>
  <c r="BI77" i="30"/>
  <c r="BI78" i="30" s="1"/>
  <c r="BI79" i="30" s="1"/>
  <c r="BK53" i="30"/>
  <c r="BK68" i="30" s="1"/>
  <c r="BK54" i="30"/>
  <c r="BK69" i="30" s="1"/>
  <c r="BK67" i="30" l="1"/>
  <c r="BK73" i="30" s="1"/>
  <c r="BK75" i="30" s="1"/>
  <c r="BL53" i="30"/>
  <c r="BL68" i="30" s="1"/>
  <c r="BL67" i="30" s="1"/>
  <c r="BL73" i="30" s="1"/>
  <c r="BL75" i="30" s="1"/>
  <c r="BL54" i="30"/>
  <c r="BL69" i="30" s="1"/>
  <c r="BL82" i="30" l="1"/>
  <c r="BL77" i="30"/>
  <c r="BL78" i="30" s="1"/>
  <c r="BL79" i="30" s="1"/>
  <c r="BK82" i="30"/>
  <c r="BK77" i="30"/>
  <c r="BK78" i="30" s="1"/>
  <c r="BK79" i="30" s="1"/>
  <c r="BM54" i="30"/>
  <c r="BM69" i="30" s="1"/>
  <c r="BM53" i="30"/>
  <c r="BM68" i="30" s="1"/>
  <c r="BM67" i="30" l="1"/>
  <c r="BM73" i="30" s="1"/>
  <c r="BM75" i="30" s="1"/>
  <c r="BM82" i="30" s="1"/>
  <c r="BN53" i="30"/>
  <c r="BN68" i="30" s="1"/>
  <c r="BN67" i="30" s="1"/>
  <c r="BN73" i="30" s="1"/>
  <c r="BN75" i="30" s="1"/>
  <c r="BN54" i="30"/>
  <c r="BN69" i="30" s="1"/>
  <c r="BM77" i="30" l="1"/>
  <c r="BM78" i="30" s="1"/>
  <c r="BM79" i="30" s="1"/>
  <c r="BN82" i="30"/>
  <c r="BN77" i="30"/>
  <c r="BN78" i="30" s="1"/>
  <c r="BN79" i="30" s="1"/>
  <c r="BO53" i="30"/>
  <c r="BO68" i="30" s="1"/>
  <c r="BO67" i="30" s="1"/>
  <c r="BO73" i="30" s="1"/>
  <c r="BO75" i="30" s="1"/>
  <c r="BO54" i="30"/>
  <c r="BO69" i="30" s="1"/>
  <c r="BO82" i="30" l="1"/>
  <c r="BO77" i="30"/>
  <c r="BO78" i="30" s="1"/>
  <c r="BO79" i="30" s="1"/>
  <c r="BP53" i="30"/>
  <c r="BP68" i="30" s="1"/>
  <c r="BP54" i="30"/>
  <c r="BP69" i="30" s="1"/>
  <c r="BP67" i="30" l="1"/>
  <c r="BP73" i="30" s="1"/>
  <c r="BP75" i="30" s="1"/>
  <c r="BP77" i="30" s="1"/>
  <c r="BP78" i="30" s="1"/>
  <c r="BP79" i="30" s="1"/>
  <c r="BQ54" i="30"/>
  <c r="BQ69" i="30" s="1"/>
  <c r="BQ53" i="30"/>
  <c r="BQ68" i="30" s="1"/>
  <c r="BQ67" i="30" s="1"/>
  <c r="BQ73" i="30" s="1"/>
  <c r="BQ75" i="30" s="1"/>
  <c r="BP82" i="30" l="1"/>
  <c r="BQ82" i="30"/>
  <c r="BQ77" i="30"/>
  <c r="BQ78" i="30" s="1"/>
  <c r="BQ79" i="30" s="1"/>
  <c r="BR54" i="30"/>
  <c r="BR69" i="30" s="1"/>
  <c r="BR53" i="30"/>
  <c r="BR68" i="30" s="1"/>
  <c r="BR67" i="30" l="1"/>
  <c r="BR73" i="30" s="1"/>
  <c r="BR75" i="30" s="1"/>
  <c r="BS54" i="30"/>
  <c r="BS69" i="30" s="1"/>
  <c r="BS53" i="30"/>
  <c r="BS68" i="30" s="1"/>
  <c r="BS67" i="30" l="1"/>
  <c r="BS73" i="30" s="1"/>
  <c r="BS75" i="30" s="1"/>
  <c r="BS82" i="30" s="1"/>
  <c r="BR82" i="30"/>
  <c r="BR77" i="30"/>
  <c r="BR78" i="30" s="1"/>
  <c r="BR79" i="30" s="1"/>
  <c r="BT53" i="30"/>
  <c r="BT68" i="30" s="1"/>
  <c r="BT54" i="30"/>
  <c r="BT69" i="30" s="1"/>
  <c r="BS77" i="30" l="1"/>
  <c r="BS78" i="30" s="1"/>
  <c r="BS79" i="30" s="1"/>
  <c r="BT67" i="30"/>
  <c r="BT73" i="30" s="1"/>
  <c r="BT75" i="30" s="1"/>
  <c r="BT82" i="30" s="1"/>
  <c r="BU54" i="30"/>
  <c r="BU69" i="30" s="1"/>
  <c r="BU53" i="30"/>
  <c r="BU68" i="30" s="1"/>
  <c r="BU67" i="30" l="1"/>
  <c r="BU73" i="30" s="1"/>
  <c r="BU75" i="30" s="1"/>
  <c r="BU82" i="30" s="1"/>
  <c r="BT77" i="30"/>
  <c r="BT78" i="30" s="1"/>
  <c r="BT79" i="30" s="1"/>
  <c r="BV53" i="30"/>
  <c r="BV68" i="30" s="1"/>
  <c r="BV67" i="30" s="1"/>
  <c r="BV73" i="30" s="1"/>
  <c r="BV75" i="30" s="1"/>
  <c r="BV54" i="30"/>
  <c r="BV69" i="30" s="1"/>
  <c r="BU77" i="30" l="1"/>
  <c r="BU78" i="30" s="1"/>
  <c r="BU79" i="30" s="1"/>
  <c r="BV82" i="30"/>
  <c r="BV77" i="30"/>
  <c r="BV78" i="30" s="1"/>
  <c r="BV79" i="30" s="1"/>
  <c r="BW54" i="30"/>
  <c r="BW69" i="30" s="1"/>
  <c r="BW53" i="30"/>
  <c r="BW68" i="30" s="1"/>
  <c r="BW67" i="30" l="1"/>
  <c r="BW73" i="30" s="1"/>
  <c r="BW75" i="30" s="1"/>
  <c r="BX53" i="30"/>
  <c r="BX68" i="30" s="1"/>
  <c r="BX54" i="30"/>
  <c r="BX69" i="30" s="1"/>
  <c r="BX67" i="30" l="1"/>
  <c r="BX73" i="30" s="1"/>
  <c r="BX75" i="30" s="1"/>
  <c r="BX82" i="30" s="1"/>
  <c r="BW82" i="30"/>
  <c r="BW77" i="30"/>
  <c r="BW78" i="30" s="1"/>
  <c r="BW79" i="30" s="1"/>
  <c r="BY53" i="30"/>
  <c r="BY68" i="30" s="1"/>
  <c r="BY54" i="30"/>
  <c r="BY69" i="30" s="1"/>
  <c r="BX77" i="30" l="1"/>
  <c r="BX78" i="30" s="1"/>
  <c r="BX79" i="30" s="1"/>
  <c r="BY67" i="30"/>
  <c r="BY73" i="30" s="1"/>
  <c r="BY75" i="30" s="1"/>
  <c r="BZ54" i="30"/>
  <c r="BZ69" i="30" s="1"/>
  <c r="BZ53" i="30"/>
  <c r="BZ68" i="30" s="1"/>
  <c r="BZ67" i="30" l="1"/>
  <c r="BZ73" i="30" s="1"/>
  <c r="BZ75" i="30" s="1"/>
  <c r="BZ82" i="30" s="1"/>
  <c r="BY77" i="30"/>
  <c r="BY78" i="30" s="1"/>
  <c r="BY79" i="30" s="1"/>
  <c r="BY82" i="30"/>
  <c r="CA53" i="30"/>
  <c r="CA68" i="30" s="1"/>
  <c r="CA54" i="30"/>
  <c r="CA69" i="30" s="1"/>
  <c r="BZ77" i="30" l="1"/>
  <c r="BZ78" i="30" s="1"/>
  <c r="BZ79" i="30" s="1"/>
  <c r="CA67" i="30"/>
  <c r="CA73" i="30" s="1"/>
  <c r="CA75" i="30" s="1"/>
  <c r="CB54" i="30"/>
  <c r="CB69" i="30" s="1"/>
  <c r="CB53" i="30"/>
  <c r="CB68" i="30" s="1"/>
  <c r="CB67" i="30" l="1"/>
  <c r="CB73" i="30" s="1"/>
  <c r="CB75" i="30" s="1"/>
  <c r="CA82" i="30"/>
  <c r="CA77" i="30"/>
  <c r="CA78" i="30" s="1"/>
  <c r="CA79" i="30" s="1"/>
  <c r="CC54" i="30"/>
  <c r="CC69" i="30" s="1"/>
  <c r="CC53" i="30"/>
  <c r="CC68" i="30" s="1"/>
  <c r="CC67" i="30" l="1"/>
  <c r="CC73" i="30" s="1"/>
  <c r="CC75" i="30" s="1"/>
  <c r="CB82" i="30"/>
  <c r="CB77" i="30"/>
  <c r="CB78" i="30" s="1"/>
  <c r="CB79" i="30" s="1"/>
  <c r="CD53" i="30"/>
  <c r="CD68" i="30" s="1"/>
  <c r="CD54" i="30"/>
  <c r="CD69" i="30" s="1"/>
  <c r="CD67" i="30" l="1"/>
  <c r="CD73" i="30" s="1"/>
  <c r="CD75" i="30" s="1"/>
  <c r="CC82" i="30"/>
  <c r="CC77" i="30"/>
  <c r="CC78" i="30" s="1"/>
  <c r="CC79" i="30" s="1"/>
  <c r="CE53" i="30"/>
  <c r="CE68" i="30" s="1"/>
  <c r="CE54" i="30"/>
  <c r="CE69" i="30" s="1"/>
  <c r="CE67" i="30" l="1"/>
  <c r="CE73" i="30" s="1"/>
  <c r="CE75" i="30" s="1"/>
  <c r="CE82" i="30" s="1"/>
  <c r="CD82" i="30"/>
  <c r="CD77" i="30"/>
  <c r="CD78" i="30" s="1"/>
  <c r="CD79" i="30" s="1"/>
  <c r="CF53" i="30"/>
  <c r="CF68" i="30" s="1"/>
  <c r="CF54" i="30"/>
  <c r="CF69" i="30" s="1"/>
  <c r="CE77" i="30" l="1"/>
  <c r="CE78" i="30" s="1"/>
  <c r="CE79" i="30" s="1"/>
  <c r="CF67" i="30"/>
  <c r="CF73" i="30" s="1"/>
  <c r="CF75" i="30" s="1"/>
  <c r="CG53" i="30"/>
  <c r="CG68" i="30" s="1"/>
  <c r="CG54" i="30"/>
  <c r="CG69" i="30" s="1"/>
  <c r="CG67" i="30" l="1"/>
  <c r="CG73" i="30" s="1"/>
  <c r="CG75" i="30" s="1"/>
  <c r="CF82" i="30"/>
  <c r="CF77" i="30"/>
  <c r="CF78" i="30" s="1"/>
  <c r="CF79" i="30" s="1"/>
  <c r="CH54" i="30"/>
  <c r="CH69" i="30" s="1"/>
  <c r="CH53" i="30"/>
  <c r="CH68" i="30" s="1"/>
  <c r="CH67" i="30" l="1"/>
  <c r="CH73" i="30" s="1"/>
  <c r="CH75" i="30" s="1"/>
  <c r="CG82" i="30"/>
  <c r="CG77" i="30"/>
  <c r="CG78" i="30" s="1"/>
  <c r="CG79" i="30" s="1"/>
  <c r="CH82" i="30" l="1"/>
  <c r="CH77" i="30"/>
  <c r="CH78" i="30" s="1"/>
  <c r="CH79" i="30" s="1"/>
  <c r="AM52" i="30" l="1"/>
  <c r="AM51" i="30" s="1"/>
  <c r="AM66" i="30" s="1"/>
  <c r="AM86" i="30" l="1"/>
  <c r="AM73" i="30"/>
  <c r="AM75" i="30" s="1"/>
  <c r="AM87" i="30"/>
  <c r="AM82" i="30" l="1"/>
  <c r="AM77" i="30"/>
  <c r="AM78" i="30" s="1"/>
  <c r="AM79" i="30" l="1"/>
  <c r="AM85" i="30"/>
  <c r="AM90" i="30" s="1"/>
  <c r="AM93" i="30" l="1"/>
  <c r="AM95" i="30"/>
  <c r="AM91" i="30"/>
  <c r="AM96" i="30" s="1"/>
  <c r="AM94" i="30" l="1"/>
  <c r="AM97" i="30" s="1"/>
  <c r="AN52" i="30" l="1"/>
  <c r="AN51" i="30" s="1"/>
  <c r="AN66" i="30" s="1"/>
  <c r="AN73" i="30" l="1"/>
  <c r="AN75" i="30" s="1"/>
  <c r="AN87" i="30"/>
  <c r="AN86" i="30"/>
  <c r="AN82" i="30" l="1"/>
  <c r="AN77" i="30"/>
  <c r="AN78" i="30" s="1"/>
  <c r="AN79" i="30" l="1"/>
  <c r="AN85" i="30"/>
  <c r="AN90" i="30" s="1"/>
  <c r="AN93" i="30" l="1"/>
  <c r="AN91" i="30"/>
  <c r="AN96" i="30" s="1"/>
  <c r="AN95" i="30"/>
  <c r="AN94" i="30" l="1"/>
  <c r="AN97" i="30" s="1"/>
  <c r="AO52" i="30" l="1"/>
  <c r="AO51" i="30" s="1"/>
  <c r="AO66" i="30" s="1"/>
  <c r="AO73" i="30" l="1"/>
  <c r="AO75" i="30" s="1"/>
  <c r="AO87" i="30"/>
  <c r="AO86" i="30"/>
  <c r="AO82" i="30" l="1"/>
  <c r="AO77" i="30"/>
  <c r="AO78" i="30" s="1"/>
  <c r="AO79" i="30" l="1"/>
  <c r="AO85" i="30"/>
  <c r="AO90" i="30" s="1"/>
  <c r="AO93" i="30" l="1"/>
  <c r="AO91" i="30"/>
  <c r="AO96" i="30" s="1"/>
  <c r="AO95" i="30"/>
  <c r="AO94" i="30" l="1"/>
  <c r="AO97" i="30" s="1"/>
  <c r="AP52" i="30" l="1"/>
  <c r="AP51" i="30" s="1"/>
  <c r="AP66" i="30" s="1"/>
  <c r="AP87" i="30" l="1"/>
  <c r="AP73" i="30"/>
  <c r="AP75" i="30" s="1"/>
  <c r="AP86" i="30"/>
  <c r="AP82" i="30" l="1"/>
  <c r="AP77" i="30"/>
  <c r="AP78" i="30" s="1"/>
  <c r="AP79" i="30" l="1"/>
  <c r="AP85" i="30"/>
  <c r="AP90" i="30" s="1"/>
  <c r="AP93" i="30" l="1"/>
  <c r="AP95" i="30"/>
  <c r="AP91" i="30"/>
  <c r="AP96" i="30" s="1"/>
  <c r="AP94" i="30" l="1"/>
  <c r="AP97" i="30" s="1"/>
  <c r="AQ52" i="30" l="1"/>
  <c r="AQ51" i="30" s="1"/>
  <c r="AQ66" i="30" s="1"/>
  <c r="AQ87" i="30" l="1"/>
  <c r="AQ73" i="30"/>
  <c r="AQ75" i="30" s="1"/>
  <c r="AQ86" i="30"/>
  <c r="AQ82" i="30" l="1"/>
  <c r="AQ77" i="30"/>
  <c r="AQ78" i="30" l="1"/>
  <c r="AQ85" i="30" l="1"/>
  <c r="AQ90" i="30" s="1"/>
  <c r="AQ79" i="30"/>
  <c r="AQ93" i="30" l="1"/>
  <c r="AQ94" i="30" s="1"/>
  <c r="AQ97" i="30" s="1"/>
  <c r="AQ95" i="30"/>
  <c r="AQ91" i="30"/>
  <c r="AQ96" i="30" s="1"/>
  <c r="AR52" i="30" l="1"/>
  <c r="AR51" i="30" s="1"/>
  <c r="AR66" i="30" s="1"/>
  <c r="AR73" i="30" l="1"/>
  <c r="AR75" i="30" s="1"/>
  <c r="AR87" i="30"/>
  <c r="AR86" i="30"/>
  <c r="AR82" i="30" l="1"/>
  <c r="AR77" i="30"/>
  <c r="AR78" i="30" l="1"/>
  <c r="AR85" i="30" s="1"/>
  <c r="AR90" i="30" s="1"/>
  <c r="AR93" i="30" l="1"/>
  <c r="AR94" i="30" s="1"/>
  <c r="AR97" i="30" s="1"/>
  <c r="AR91" i="30"/>
  <c r="AR96" i="30" s="1"/>
  <c r="AR95" i="30"/>
  <c r="AR79" i="30"/>
  <c r="AS52" i="30" l="1"/>
  <c r="AS51" i="30" s="1"/>
  <c r="AS66" i="30" s="1"/>
  <c r="AS87" i="30" l="1"/>
  <c r="AS73" i="30"/>
  <c r="AS75" i="30" s="1"/>
  <c r="AS86" i="30"/>
  <c r="AS82" i="30" l="1"/>
  <c r="AS77" i="30"/>
  <c r="AS78" i="30" l="1"/>
  <c r="AS85" i="30" s="1"/>
  <c r="AS90" i="30" s="1"/>
  <c r="AS93" i="30" l="1"/>
  <c r="AS94" i="30" s="1"/>
  <c r="AS97" i="30" s="1"/>
  <c r="AS95" i="30"/>
  <c r="AS91" i="30"/>
  <c r="AS96" i="30" s="1"/>
  <c r="AS79" i="30"/>
  <c r="AT52" i="30" l="1"/>
  <c r="AT51" i="30" s="1"/>
  <c r="AT66" i="30" s="1"/>
  <c r="AT87" i="30" l="1"/>
  <c r="AT73" i="30"/>
  <c r="AT75" i="30" s="1"/>
  <c r="AT86" i="30"/>
  <c r="AT82" i="30" l="1"/>
  <c r="AT77" i="30"/>
  <c r="AT78" i="30" l="1"/>
  <c r="AT85" i="30" s="1"/>
  <c r="AT90" i="30" s="1"/>
  <c r="AT79" i="30" l="1"/>
  <c r="AT93" i="30"/>
  <c r="AT94" i="30" s="1"/>
  <c r="AT97" i="30" s="1"/>
  <c r="AT95" i="30"/>
  <c r="AT91" i="30"/>
  <c r="AT96" i="30" s="1"/>
  <c r="AU52" i="30" l="1"/>
  <c r="AU51" i="30" s="1"/>
  <c r="AU66" i="30" s="1"/>
  <c r="AU87" i="30" l="1"/>
  <c r="AU73" i="30"/>
  <c r="AU75" i="30" s="1"/>
  <c r="AU86" i="30"/>
  <c r="AU82" i="30" l="1"/>
  <c r="AU77" i="30"/>
  <c r="AU78" i="30" l="1"/>
  <c r="AU85" i="30" s="1"/>
  <c r="AU90" i="30" s="1"/>
  <c r="AU79" i="30" l="1"/>
  <c r="AU93" i="30"/>
  <c r="AU94" i="30" s="1"/>
  <c r="AU97" i="30" s="1"/>
  <c r="AU91" i="30"/>
  <c r="AU96" i="30" s="1"/>
  <c r="AU95" i="30"/>
  <c r="AV52" i="30" l="1"/>
  <c r="AV51" i="30" s="1"/>
  <c r="AV66" i="30" s="1"/>
  <c r="AV87" i="30" l="1"/>
  <c r="AV73" i="30"/>
  <c r="AV75" i="30" s="1"/>
  <c r="AV86" i="30"/>
  <c r="AV82" i="30" l="1"/>
  <c r="AV77" i="30"/>
  <c r="AV78" i="30" l="1"/>
  <c r="AV85" i="30" s="1"/>
  <c r="AV90" i="30" s="1"/>
  <c r="AV79" i="30" l="1"/>
  <c r="AV93" i="30"/>
  <c r="AV94" i="30" s="1"/>
  <c r="AV97" i="30" s="1"/>
  <c r="AV95" i="30"/>
  <c r="AV91" i="30"/>
  <c r="AV96" i="30" s="1"/>
  <c r="AW52" i="30" l="1"/>
  <c r="AW51" i="30" s="1"/>
  <c r="AW66" i="30" s="1"/>
  <c r="AW87" i="30" l="1"/>
  <c r="AW73" i="30"/>
  <c r="AW75" i="30" s="1"/>
  <c r="AW86" i="30"/>
  <c r="AW82" i="30" l="1"/>
  <c r="AW77" i="30"/>
  <c r="AW78" i="30" l="1"/>
  <c r="AW85" i="30" s="1"/>
  <c r="AW90" i="30" s="1"/>
  <c r="AW93" i="30" l="1"/>
  <c r="AW94" i="30" s="1"/>
  <c r="AW91" i="30"/>
  <c r="AW96" i="30" s="1"/>
  <c r="AW95" i="30"/>
  <c r="AW79" i="30"/>
  <c r="AP29" i="30" l="1"/>
  <c r="AP30" i="30" s="1"/>
  <c r="AW97" i="30"/>
  <c r="AX52" i="30" l="1"/>
  <c r="AX51" i="30" s="1"/>
  <c r="AX66" i="30" s="1"/>
  <c r="AX87" i="30" l="1"/>
  <c r="AX73" i="30"/>
  <c r="AX75" i="30" s="1"/>
  <c r="AX86" i="30"/>
  <c r="AX82" i="30" l="1"/>
  <c r="AX77" i="30"/>
  <c r="AX78" i="30" l="1"/>
  <c r="AX85" i="30" s="1"/>
  <c r="AX90" i="30" s="1"/>
  <c r="AX79" i="30" l="1"/>
  <c r="AX93" i="30"/>
  <c r="AX94" i="30" s="1"/>
  <c r="AX97" i="30" s="1"/>
  <c r="AX95" i="30"/>
  <c r="AX91" i="30"/>
  <c r="AX96" i="30" s="1"/>
  <c r="AY52" i="30" l="1"/>
  <c r="AY51" i="30" s="1"/>
  <c r="AY66" i="30" s="1"/>
  <c r="AY87" i="30" l="1"/>
  <c r="AY73" i="30"/>
  <c r="AY75" i="30" s="1"/>
  <c r="AY86" i="30"/>
  <c r="AY82" i="30" l="1"/>
  <c r="AY77" i="30"/>
  <c r="AY78" i="30" l="1"/>
  <c r="AY85" i="30" s="1"/>
  <c r="AY90" i="30" s="1"/>
  <c r="AY79" i="30" l="1"/>
  <c r="AY93" i="30"/>
  <c r="AY94" i="30" s="1"/>
  <c r="AY97" i="30" s="1"/>
  <c r="AY91" i="30"/>
  <c r="AY96" i="30" s="1"/>
  <c r="AY95" i="30"/>
  <c r="AZ52" i="30" l="1"/>
  <c r="AZ51" i="30" s="1"/>
  <c r="AZ66" i="30" s="1"/>
  <c r="AZ87" i="30" l="1"/>
  <c r="AZ73" i="30"/>
  <c r="AZ75" i="30" s="1"/>
  <c r="BA87" i="30"/>
  <c r="AZ86" i="30"/>
  <c r="BA86" i="30" s="1"/>
  <c r="BB86" i="30" s="1"/>
  <c r="AZ82" i="30" l="1"/>
  <c r="AZ77" i="30"/>
  <c r="AZ78" i="30" l="1"/>
  <c r="AZ79" i="30" s="1"/>
  <c r="AZ85" i="30" l="1"/>
  <c r="AZ90" i="30" s="1"/>
  <c r="AZ93" i="30" l="1"/>
  <c r="AZ94" i="30" s="1"/>
  <c r="AZ97" i="30" s="1"/>
  <c r="AZ91" i="30"/>
  <c r="AZ96" i="30" s="1"/>
  <c r="AZ95" i="30"/>
  <c r="BA85" i="30"/>
  <c r="BA90" i="30" s="1"/>
  <c r="BA93" i="30" l="1"/>
  <c r="BA94" i="30" s="1"/>
  <c r="BA97" i="30" s="1"/>
  <c r="BA91" i="30"/>
  <c r="BA96" i="30" s="1"/>
  <c r="BA95" i="30"/>
  <c r="BB85" i="30"/>
  <c r="BB90" i="30" s="1"/>
  <c r="BB93" i="30" l="1"/>
  <c r="BB94" i="30" s="1"/>
  <c r="BB97" i="30" s="1"/>
  <c r="BB91" i="30"/>
  <c r="BB96" i="30" s="1"/>
  <c r="BB95" i="30"/>
  <c r="BC52" i="30" l="1"/>
  <c r="BC51" i="30" s="1"/>
  <c r="BC66" i="30" s="1"/>
  <c r="BC87" i="30" l="1"/>
  <c r="BC73" i="30"/>
  <c r="BC75" i="30" s="1"/>
  <c r="BC86" i="30"/>
  <c r="BC82" i="30" l="1"/>
  <c r="BC77" i="30"/>
  <c r="BC78" i="30" l="1"/>
  <c r="BC85" i="30" s="1"/>
  <c r="BC90" i="30" s="1"/>
  <c r="BC79" i="30" l="1"/>
  <c r="BC93" i="30"/>
  <c r="BC94" i="30" s="1"/>
  <c r="BC97" i="30" s="1"/>
  <c r="BC95" i="30"/>
  <c r="BC91" i="30"/>
  <c r="BC96" i="30" s="1"/>
  <c r="BD52" i="30" l="1"/>
  <c r="BD51" i="30" s="1"/>
  <c r="BD66" i="30" s="1"/>
  <c r="BD73" i="30" l="1"/>
  <c r="BD75" i="30" s="1"/>
  <c r="BD87" i="30"/>
  <c r="BD86" i="30"/>
  <c r="BD82" i="30" l="1"/>
  <c r="BD77" i="30"/>
  <c r="BD78" i="30" l="1"/>
  <c r="BD85" i="30" s="1"/>
  <c r="BD90" i="30" s="1"/>
  <c r="BD79" i="30" l="1"/>
  <c r="BD93" i="30"/>
  <c r="BD94" i="30" s="1"/>
  <c r="BD97" i="30" s="1"/>
  <c r="BD95" i="30"/>
  <c r="BD91" i="30"/>
  <c r="BD96" i="30" s="1"/>
  <c r="BE52" i="30" l="1"/>
  <c r="BE51" i="30" s="1"/>
  <c r="BE66" i="30" s="1"/>
  <c r="BE73" i="30" l="1"/>
  <c r="BE75" i="30" s="1"/>
  <c r="BE87" i="30"/>
  <c r="BF87" i="30"/>
  <c r="BE86" i="30"/>
  <c r="BF86" i="30" l="1"/>
  <c r="BG86" i="30" s="1"/>
  <c r="BH86" i="30" s="1"/>
  <c r="BE82" i="30"/>
  <c r="BE77" i="30"/>
  <c r="BE78" i="30" s="1"/>
  <c r="BE79" i="30" l="1"/>
  <c r="BE85" i="30"/>
  <c r="BE90" i="30" s="1"/>
  <c r="BI86" i="30"/>
  <c r="BF85" i="30" l="1"/>
  <c r="BF90" i="30" s="1"/>
  <c r="BF93" i="30" s="1"/>
  <c r="BF94" i="30" s="1"/>
  <c r="BJ86" i="30"/>
  <c r="BK86" i="30" s="1"/>
  <c r="BL86" i="30" s="1"/>
  <c r="BE93" i="30"/>
  <c r="BE94" i="30" s="1"/>
  <c r="BE97" i="30" s="1"/>
  <c r="BE91" i="30"/>
  <c r="BE96" i="30" s="1"/>
  <c r="BE95" i="30"/>
  <c r="BF91" i="30"/>
  <c r="BF95" i="30"/>
  <c r="BF96" i="30" l="1"/>
  <c r="BF97" i="30"/>
  <c r="BG85" i="30"/>
  <c r="BH85" i="30" s="1"/>
  <c r="BI85" i="30" s="1"/>
  <c r="BI90" i="30" s="1"/>
  <c r="BG90" i="30"/>
  <c r="BM86" i="30"/>
  <c r="BN86" i="30" s="1"/>
  <c r="BO86" i="30" s="1"/>
  <c r="BP86" i="30" s="1"/>
  <c r="BQ86" i="30" s="1"/>
  <c r="BR86" i="30" s="1"/>
  <c r="BS86" i="30" s="1"/>
  <c r="BT86" i="30" s="1"/>
  <c r="BU86" i="30" s="1"/>
  <c r="BV86" i="30" s="1"/>
  <c r="BW86" i="30" s="1"/>
  <c r="BX86" i="30" s="1"/>
  <c r="BY86" i="30" s="1"/>
  <c r="BZ86" i="30" s="1"/>
  <c r="CA86" i="30" s="1"/>
  <c r="CB86" i="30" s="1"/>
  <c r="CC86" i="30" s="1"/>
  <c r="CD86" i="30" s="1"/>
  <c r="CE86" i="30" s="1"/>
  <c r="CF86" i="30" s="1"/>
  <c r="CG86" i="30" s="1"/>
  <c r="CH86" i="30" s="1"/>
  <c r="CI86" i="30" s="1"/>
  <c r="CJ86" i="30" s="1"/>
  <c r="CK86" i="30" s="1"/>
  <c r="CL86" i="30" s="1"/>
  <c r="CM86" i="30" s="1"/>
  <c r="CN86" i="30" s="1"/>
  <c r="CO86" i="30" s="1"/>
  <c r="CP86" i="30" s="1"/>
  <c r="CQ86" i="30" s="1"/>
  <c r="BJ85" i="30" l="1"/>
  <c r="BJ90" i="30" s="1"/>
  <c r="BJ93" i="30" s="1"/>
  <c r="BI93" i="30"/>
  <c r="BG93" i="30"/>
  <c r="BG94" i="30" s="1"/>
  <c r="BG97" i="30" s="1"/>
  <c r="BG95" i="30"/>
  <c r="BG91" i="30"/>
  <c r="BG96" i="30" s="1"/>
  <c r="BH90" i="30"/>
  <c r="BI91" i="30" s="1"/>
  <c r="BK85" i="30"/>
  <c r="BJ95" i="30"/>
  <c r="BJ91" i="30"/>
  <c r="BK90" i="30" l="1"/>
  <c r="BH93" i="30"/>
  <c r="BH94" i="30" s="1"/>
  <c r="BH97" i="30" s="1"/>
  <c r="BH91" i="30"/>
  <c r="BH96" i="30" s="1"/>
  <c r="BH95" i="30"/>
  <c r="BI95" i="30"/>
  <c r="BJ94" i="30"/>
  <c r="BJ96" i="30"/>
  <c r="BL85" i="30"/>
  <c r="BM85" i="30" s="1"/>
  <c r="BM90" i="30" s="1"/>
  <c r="BI94" i="30"/>
  <c r="BI97" i="30" l="1"/>
  <c r="BM93" i="30"/>
  <c r="BM95" i="30"/>
  <c r="BL90" i="30"/>
  <c r="BJ97" i="30"/>
  <c r="BK93" i="30"/>
  <c r="BK94" i="30" s="1"/>
  <c r="BK97" i="30" s="1"/>
  <c r="BK91" i="30"/>
  <c r="BK96" i="30" s="1"/>
  <c r="BK95" i="30"/>
  <c r="BI96" i="30"/>
  <c r="BN85" i="30"/>
  <c r="BN90" i="30" l="1"/>
  <c r="BO85" i="30"/>
  <c r="BL93" i="30"/>
  <c r="BL94" i="30" s="1"/>
  <c r="BL97" i="30" s="1"/>
  <c r="BL91" i="30"/>
  <c r="BL96" i="30" s="1"/>
  <c r="BL95" i="30"/>
  <c r="BM91" i="30"/>
  <c r="BM94" i="30"/>
  <c r="BM97" i="30" l="1"/>
  <c r="BM96" i="30"/>
  <c r="BO90" i="30"/>
  <c r="BP85" i="30"/>
  <c r="BN93" i="30"/>
  <c r="BN94" i="30" s="1"/>
  <c r="BN97" i="30" s="1"/>
  <c r="BN91" i="30"/>
  <c r="BN96" i="30" s="1"/>
  <c r="BN95" i="30"/>
  <c r="BQ85" i="30" l="1"/>
  <c r="BP90" i="30"/>
  <c r="BO93" i="30"/>
  <c r="BO94" i="30" s="1"/>
  <c r="BO97" i="30" s="1"/>
  <c r="BO95" i="30"/>
  <c r="BO91" i="30"/>
  <c r="BO96" i="30" s="1"/>
  <c r="BP93" i="30" l="1"/>
  <c r="BP94" i="30" s="1"/>
  <c r="BP97" i="30" s="1"/>
  <c r="BP91" i="30"/>
  <c r="BP96" i="30" s="1"/>
  <c r="BP95" i="30"/>
  <c r="BQ90" i="30"/>
  <c r="BR85" i="30"/>
  <c r="BQ93" i="30" l="1"/>
  <c r="BQ94" i="30" s="1"/>
  <c r="BQ97" i="30" s="1"/>
  <c r="BQ95" i="30"/>
  <c r="BQ91" i="30"/>
  <c r="BQ96" i="30" s="1"/>
  <c r="BR90" i="30"/>
  <c r="BS85" i="30"/>
  <c r="BS90" i="30" l="1"/>
  <c r="BT85" i="30"/>
  <c r="BR93" i="30"/>
  <c r="BR94" i="30" s="1"/>
  <c r="BR97" i="30" s="1"/>
  <c r="BR95" i="30"/>
  <c r="BR91" i="30"/>
  <c r="BR96" i="30" s="1"/>
  <c r="BT90" i="30" l="1"/>
  <c r="BU85" i="30"/>
  <c r="BS93" i="30"/>
  <c r="BS94" i="30" s="1"/>
  <c r="BS97" i="30" s="1"/>
  <c r="BS91" i="30"/>
  <c r="BS96" i="30" s="1"/>
  <c r="BS95" i="30"/>
  <c r="BU90" i="30" l="1"/>
  <c r="BV85" i="30"/>
  <c r="BT93" i="30"/>
  <c r="BT94" i="30" s="1"/>
  <c r="BT97" i="30" s="1"/>
  <c r="BT95" i="30"/>
  <c r="BT91" i="30"/>
  <c r="BT96" i="30" s="1"/>
  <c r="BV90" i="30" l="1"/>
  <c r="BW85" i="30"/>
  <c r="BU93" i="30"/>
  <c r="BU94" i="30" s="1"/>
  <c r="BU97" i="30" s="1"/>
  <c r="BU95" i="30"/>
  <c r="BU91" i="30"/>
  <c r="BU96" i="30" s="1"/>
  <c r="BW90" i="30" l="1"/>
  <c r="BX85" i="30"/>
  <c r="BV93" i="30"/>
  <c r="BV94" i="30" s="1"/>
  <c r="BV97" i="30" s="1"/>
  <c r="BV91" i="30"/>
  <c r="BV96" i="30" s="1"/>
  <c r="BV95" i="30"/>
  <c r="BX90" i="30" l="1"/>
  <c r="BY85" i="30"/>
  <c r="BW93" i="30"/>
  <c r="BW94" i="30" s="1"/>
  <c r="BW97" i="30" s="1"/>
  <c r="BW91" i="30"/>
  <c r="BW96" i="30" s="1"/>
  <c r="BW95" i="30"/>
  <c r="BY90" i="30" l="1"/>
  <c r="BZ85" i="30"/>
  <c r="BX93" i="30"/>
  <c r="BX94" i="30" s="1"/>
  <c r="BX97" i="30" s="1"/>
  <c r="BX91" i="30"/>
  <c r="BX96" i="30" s="1"/>
  <c r="BX95" i="30"/>
  <c r="BZ90" i="30" l="1"/>
  <c r="CA85" i="30"/>
  <c r="BY93" i="30"/>
  <c r="BY94" i="30" s="1"/>
  <c r="BY97" i="30" s="1"/>
  <c r="BY95" i="30"/>
  <c r="BY91" i="30"/>
  <c r="BY96" i="30" s="1"/>
  <c r="CA90" i="30" l="1"/>
  <c r="CB85" i="30"/>
  <c r="BZ91" i="30"/>
  <c r="BZ96" i="30" s="1"/>
  <c r="BZ93" i="30"/>
  <c r="BZ94" i="30" s="1"/>
  <c r="BZ97" i="30" s="1"/>
  <c r="BZ95" i="30"/>
  <c r="CB90" i="30" l="1"/>
  <c r="CC85" i="30"/>
  <c r="CA93" i="30"/>
  <c r="CA94" i="30" s="1"/>
  <c r="CA97" i="30" s="1"/>
  <c r="CA91" i="30"/>
  <c r="CA96" i="30" s="1"/>
  <c r="CA95" i="30"/>
  <c r="CC90" i="30" l="1"/>
  <c r="CD85" i="30"/>
  <c r="CB93" i="30"/>
  <c r="CB94" i="30" s="1"/>
  <c r="CB97" i="30" s="1"/>
  <c r="CB95" i="30"/>
  <c r="CB91" i="30"/>
  <c r="CB96" i="30" s="1"/>
  <c r="CD90" i="30" l="1"/>
  <c r="CE85" i="30"/>
  <c r="CC93" i="30"/>
  <c r="CC94" i="30" s="1"/>
  <c r="CC97" i="30" s="1"/>
  <c r="CC91" i="30"/>
  <c r="CC96" i="30" s="1"/>
  <c r="CC95" i="30"/>
  <c r="CE90" i="30" l="1"/>
  <c r="CF85" i="30"/>
  <c r="CD93" i="30"/>
  <c r="CD94" i="30" s="1"/>
  <c r="CD97" i="30" s="1"/>
  <c r="CD91" i="30"/>
  <c r="CD96" i="30" s="1"/>
  <c r="CD95" i="30"/>
  <c r="CF90" i="30" l="1"/>
  <c r="CG85" i="30"/>
  <c r="CE93" i="30"/>
  <c r="CE94" i="30" s="1"/>
  <c r="CE97" i="30" s="1"/>
  <c r="CE95" i="30"/>
  <c r="CE91" i="30"/>
  <c r="CE96" i="30" s="1"/>
  <c r="CG90" i="30" l="1"/>
  <c r="CH85" i="30"/>
  <c r="CF93" i="30"/>
  <c r="CF94" i="30" s="1"/>
  <c r="CF97" i="30" s="1"/>
  <c r="CF91" i="30"/>
  <c r="CF96" i="30" s="1"/>
  <c r="CF95" i="30"/>
  <c r="CH90" i="30" l="1"/>
  <c r="CI85" i="30"/>
  <c r="CJ85" i="30" s="1"/>
  <c r="CK85" i="30" s="1"/>
  <c r="CL85" i="30" s="1"/>
  <c r="CM85" i="30" s="1"/>
  <c r="CN85" i="30" s="1"/>
  <c r="CO85" i="30" s="1"/>
  <c r="CP85" i="30" s="1"/>
  <c r="CQ85" i="30" s="1"/>
  <c r="CG93" i="30"/>
  <c r="CG94" i="30" s="1"/>
  <c r="CG97" i="30" s="1"/>
  <c r="CG91" i="30"/>
  <c r="CG96" i="30" s="1"/>
  <c r="CG95" i="30"/>
  <c r="CH95" i="30" l="1"/>
  <c r="CH93" i="30"/>
  <c r="CH91" i="30"/>
  <c r="CH96" i="30" s="1"/>
  <c r="AP27" i="30" s="1"/>
  <c r="CJ94" i="30" l="1"/>
  <c r="CQ94" i="30"/>
  <c r="CP94" i="30"/>
  <c r="CM94" i="30"/>
  <c r="CL94" i="30"/>
  <c r="CO94" i="30"/>
  <c r="CK94" i="30"/>
  <c r="CI94" i="30"/>
  <c r="CN94" i="30"/>
  <c r="CH94" i="30"/>
  <c r="CH97" i="30" s="1"/>
  <c r="AP28" i="30" s="1"/>
</calcChain>
</file>

<file path=xl/sharedStrings.xml><?xml version="1.0" encoding="utf-8"?>
<sst xmlns="http://schemas.openxmlformats.org/spreadsheetml/2006/main" count="1788" uniqueCount="603">
  <si>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</si>
  <si>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</si>
  <si>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</si>
  <si>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</si>
  <si>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</si>
  <si>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</si>
  <si>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</si>
  <si>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</si>
  <si>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</si>
  <si>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</si>
  <si>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</si>
  <si>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</si>
  <si>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</si>
  <si>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</si>
  <si>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</si>
  <si>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</si>
  <si>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</si>
  <si>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</si>
  <si>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</si>
  <si>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</si>
  <si>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</si>
  <si>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</si>
  <si>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</si>
  <si>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</si>
  <si>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</si>
  <si>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</si>
  <si>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</si>
  <si>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</si>
  <si>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</si>
  <si>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</si>
  <si>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</si>
  <si>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</si>
  <si>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</si>
  <si>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</si>
  <si>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</si>
  <si>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</si>
  <si>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</si>
  <si>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</si>
  <si>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</si>
  <si>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</si>
  <si>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</si>
  <si>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</si>
  <si>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</si>
  <si>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</si>
  <si>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</si>
  <si>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</si>
  <si>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</si>
  <si>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</si>
  <si>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</si>
  <si>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</si>
  <si>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</si>
  <si>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</si>
  <si>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</si>
  <si>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</si>
  <si>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</si>
  <si>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</si>
  <si>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</si>
  <si>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</si>
  <si>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</si>
  <si>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</si>
  <si>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</si>
  <si>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</si>
  <si>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</si>
  <si>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</si>
  <si>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</si>
  <si>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</si>
  <si>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</si>
  <si>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</si>
  <si>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</si>
  <si>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</si>
  <si>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</si>
  <si>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</si>
  <si>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</si>
  <si>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</si>
  <si>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</si>
  <si>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</si>
  <si>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</si>
  <si>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</si>
  <si>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</si>
  <si>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</si>
  <si>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</si>
  <si>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</si>
  <si>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</si>
  <si>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</si>
  <si>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</si>
  <si>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</si>
  <si>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</si>
  <si>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</si>
  <si>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</si>
  <si>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</si>
  <si>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</si>
  <si>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</si>
  <si>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</si>
  <si>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</si>
  <si>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</si>
  <si>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</si>
  <si>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</si>
  <si>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</si>
  <si>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</si>
  <si>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</si>
  <si>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</si>
  <si>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</si>
  <si>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</si>
  <si>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</si>
  <si>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</si>
  <si>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</si>
  <si>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</si>
  <si>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</si>
  <si>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</si>
  <si>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</si>
  <si>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</si>
  <si>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</si>
  <si>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</si>
  <si>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</si>
  <si>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</si>
  <si>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</si>
  <si>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</si>
  <si>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</si>
  <si>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</si>
  <si>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</si>
  <si>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</si>
  <si>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</si>
  <si>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</si>
  <si>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</si>
  <si>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</si>
  <si>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</si>
  <si>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</si>
  <si>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</si>
  <si>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</si>
  <si>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</si>
  <si>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</si>
  <si>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</si>
  <si>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</si>
  <si>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</si>
  <si>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</si>
  <si>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</si>
  <si>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</si>
  <si>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</si>
  <si>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</si>
  <si>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</si>
  <si>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</si>
  <si>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</si>
  <si>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</si>
  <si>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</si>
  <si>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</si>
  <si>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</si>
  <si>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</si>
  <si>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</si>
  <si>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</si>
  <si>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</si>
  <si>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</si>
  <si>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</si>
  <si>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</si>
  <si>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</si>
  <si>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</si>
  <si>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</si>
  <si>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</si>
  <si>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</si>
  <si>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</si>
  <si>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</si>
  <si>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</si>
  <si>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</si>
  <si>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</si>
  <si>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</si>
  <si>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</si>
  <si>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</si>
  <si>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</si>
  <si>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</si>
  <si>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</si>
  <si>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</si>
  <si>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</si>
  <si>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</si>
  <si>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</si>
  <si>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</si>
  <si>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</si>
  <si>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</si>
  <si>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</si>
  <si>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</si>
  <si>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</si>
  <si>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</si>
  <si>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</si>
  <si>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</si>
  <si>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</si>
  <si>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</si>
  <si>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</si>
  <si>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</si>
  <si>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</si>
  <si>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</si>
  <si>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</si>
  <si>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</si>
  <si>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</si>
  <si>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</si>
  <si>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</si>
  <si>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</si>
  <si>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</si>
  <si>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</si>
  <si>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</si>
  <si>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</si>
  <si>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</si>
  <si>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</si>
  <si>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</si>
  <si>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</si>
  <si>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</si>
  <si>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</si>
  <si>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</si>
  <si>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</si>
  <si>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</si>
  <si>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</si>
  <si>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</si>
  <si>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</si>
  <si>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</si>
  <si>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</si>
  <si>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</si>
  <si>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</si>
  <si>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</si>
  <si>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</si>
  <si>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</si>
  <si>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</si>
  <si>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</si>
  <si>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</si>
  <si>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</si>
  <si>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</si>
  <si>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</si>
  <si>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</si>
  <si>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</si>
  <si>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</si>
  <si>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</si>
  <si>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</si>
  <si>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</si>
  <si>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</si>
  <si>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</si>
  <si>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</si>
  <si>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</si>
  <si>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</si>
  <si>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</si>
  <si>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</si>
  <si>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</si>
  <si>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</si>
  <si>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</si>
  <si>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</si>
  <si>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</si>
  <si>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</si>
  <si>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</si>
  <si>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</si>
  <si>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</si>
  <si>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</si>
  <si>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</si>
  <si>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</si>
  <si>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</si>
  <si>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</si>
  <si>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</si>
  <si>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</si>
  <si>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</si>
  <si>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</si>
  <si>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</si>
  <si>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</si>
  <si>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</si>
  <si>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</si>
  <si>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</si>
  <si>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</si>
  <si>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</si>
  <si>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</si>
  <si>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</si>
  <si>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</si>
  <si>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</si>
  <si>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</si>
  <si>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</si>
  <si>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</si>
  <si>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</si>
  <si>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</si>
  <si>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</si>
  <si>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</si>
  <si>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</si>
  <si>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</si>
  <si>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</si>
  <si>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</si>
  <si>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</si>
  <si>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</si>
  <si>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</si>
  <si>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</si>
  <si>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</si>
  <si>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</si>
  <si>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</si>
  <si>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</si>
  <si>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</si>
  <si>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</si>
  <si>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</si>
  <si>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</si>
  <si>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</si>
  <si>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</si>
  <si>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</si>
  <si>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</si>
  <si>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</si>
  <si>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</si>
  <si>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</si>
  <si>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</si>
  <si>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</si>
  <si>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</si>
  <si>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</si>
  <si>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</si>
  <si>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</si>
  <si>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</si>
  <si>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</si>
  <si>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</si>
  <si>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</si>
  <si>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</si>
  <si>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</si>
  <si>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</si>
  <si>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</si>
  <si>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</si>
  <si>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</si>
  <si>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</si>
  <si>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</si>
  <si>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</si>
  <si>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</si>
  <si>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</si>
  <si>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</si>
  <si>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</si>
  <si>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</si>
  <si>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</si>
  <si>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</si>
  <si>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</si>
  <si>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</si>
  <si>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</si>
  <si>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</si>
  <si>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</si>
  <si>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</si>
  <si>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</si>
  <si>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</si>
  <si>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</si>
  <si>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</si>
  <si>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</si>
  <si>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</si>
  <si>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</si>
  <si>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</si>
  <si>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</si>
  <si>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</si>
  <si>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</si>
  <si>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</si>
  <si>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</si>
  <si>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</si>
  <si>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</si>
  <si>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</si>
  <si>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</si>
  <si>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</si>
  <si>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</si>
  <si>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</si>
  <si>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</si>
  <si>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</si>
  <si>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</si>
  <si>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</si>
  <si>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</si>
  <si>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</si>
  <si>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</si>
  <si>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</si>
  <si>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</si>
  <si>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</si>
  <si>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</si>
  <si>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</si>
  <si>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</si>
  <si>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</si>
  <si>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</si>
  <si>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</si>
  <si>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</si>
  <si>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</si>
  <si>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</si>
  <si>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</si>
  <si>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</si>
  <si>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</si>
  <si>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</si>
  <si>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</si>
  <si>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</si>
  <si>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</si>
  <si>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</si>
  <si>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</si>
  <si>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</si>
  <si>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</si>
  <si>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</si>
  <si>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</si>
  <si>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</si>
  <si>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</si>
  <si>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</si>
  <si>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</si>
  <si>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</si>
  <si>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</si>
  <si>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</si>
  <si>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</si>
  <si>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</si>
  <si>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</si>
  <si>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</si>
  <si>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</si>
  <si>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</si>
  <si>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</si>
  <si>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</si>
  <si>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</si>
  <si>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</si>
  <si>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</si>
  <si>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</si>
  <si>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</si>
  <si>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</si>
  <si>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</si>
  <si>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</si>
  <si>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</si>
  <si>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</si>
  <si>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</si>
  <si>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</si>
  <si>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</si>
  <si>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</si>
  <si>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</si>
  <si>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</si>
  <si>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</si>
  <si>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</si>
  <si>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</si>
  <si>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</si>
  <si>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</si>
  <si>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</si>
  <si>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</si>
  <si>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</si>
  <si>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</si>
  <si>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</si>
  <si>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</si>
  <si>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</si>
  <si>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</si>
  <si>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</si>
  <si>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</si>
  <si>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</si>
  <si>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</si>
  <si>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</si>
  <si>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</si>
  <si>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</si>
  <si>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</si>
  <si>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</si>
  <si>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</si>
  <si>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</si>
  <si>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</si>
  <si>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</si>
  <si>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</si>
  <si>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</si>
  <si>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</si>
  <si>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</si>
  <si>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</si>
  <si>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</si>
  <si>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</si>
  <si>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</si>
  <si>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</si>
  <si>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</si>
  <si>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</si>
  <si>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</si>
  <si>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</si>
  <si>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</si>
  <si>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</si>
  <si>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</si>
  <si>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</si>
  <si>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</si>
  <si>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</si>
  <si>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</si>
  <si>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</si>
  <si>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</si>
  <si>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</si>
  <si>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</si>
  <si>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</si>
  <si>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</si>
  <si>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</si>
  <si>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</si>
  <si>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</si>
  <si>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</si>
  <si>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</si>
  <si>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</si>
  <si>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</si>
  <si>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</si>
  <si>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</si>
  <si>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</si>
  <si>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</si>
  <si>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</si>
  <si>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</si>
  <si>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</si>
  <si>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</si>
  <si>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</si>
  <si>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</si>
  <si>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</si>
  <si>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</si>
  <si>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</si>
  <si>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</si>
  <si>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</si>
  <si>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</si>
  <si>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</si>
  <si>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</si>
  <si>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</si>
  <si>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</si>
  <si>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</si>
  <si>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</si>
  <si>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</si>
  <si>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</si>
  <si>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</si>
  <si>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</si>
  <si>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</si>
  <si>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</si>
  <si>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</si>
  <si>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</si>
  <si>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</si>
  <si>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</si>
  <si>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</si>
  <si>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</si>
  <si>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</si>
  <si>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</si>
  <si>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</si>
  <si>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</si>
  <si>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</si>
  <si>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Этапность не предусмотрена</t>
  </si>
  <si>
    <t>не относится</t>
  </si>
  <si>
    <t>Исходные данные</t>
  </si>
  <si>
    <t>Прочие расходы</t>
  </si>
  <si>
    <t>II (вторая)</t>
  </si>
  <si>
    <t>да</t>
  </si>
  <si>
    <t>Раздел 5. Показатели инвестиционного проекта</t>
  </si>
  <si>
    <t>не наступил срок реализации СМР</t>
  </si>
  <si>
    <t>Проблемные вопросы отсутствуют</t>
  </si>
  <si>
    <t>Возможна реализация в установленный срок</t>
  </si>
  <si>
    <t xml:space="preserve">05.03.2024 №Т11/23/0022-ДТП </t>
  </si>
  <si>
    <t>на исполнении</t>
  </si>
  <si>
    <t>Ханты-Мансийский автономный округ - Югра, р-н Октябрьский, Красноленинский лесхоз, Ендырское лесничество.
Кадастровый номер земельного участка Сетевой организации (ПС 110 кВ Нулевая) 86:07:0101008:45,
Кадастровый номер земельного участка на котором расположены объекты Заявителя 86:07:0101008:9373</t>
  </si>
  <si>
    <t>1.Установка двух разъединителей 10 кВ для присоединения к ШМ-10 кВ 1Т(2Т);
2.Стоительство двух КЛ 10 кВ  до вновь сооружаемого КРУН-10 кВ общей длиной 200 м;
3.Строительство КРУН-10 кВ (на 10 ячеек) на вновь отводимом земельном участке;
4.Строительство двух одноцепных ЛЭП 10 кВ ориентировочной длинной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</si>
  <si>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По результатам зимнего замера 20.12.2023
S = 4,756 МВА (Р = 4,735 МВт,Q = 0,45 МВАр).
Установленная мощность трансформаторов 2*16 МВА</t>
  </si>
  <si>
    <t xml:space="preserve">Объекты электросетевого хозяйства
ПСП Красноленинск СИКН 596
</t>
  </si>
  <si>
    <t>На токоведущих контактах ЛР-10 кВ на концевой опоре вновь сооружаемой Сетевой организацией ЛЭП 10 кВ ПСП-1,2.</t>
  </si>
  <si>
    <t>Строительство</t>
  </si>
  <si>
    <t>Увеличение потребляемой мощности на 1,5 МВт. В рамках ТУ предусмотрено:
1. Строительство двух шинных разъединителей 10 кВ (5ТР 10 1Т, 6ТР-10 2Т);
2. Строительство силовых КЛ 10 кВ от 5ТР-10 1Т, 6ТР-10 2Т до вводных ячеек КРУН-10 кВ;
3. Строительство КРУН-10 кВ в составе: яч. вводного выключателя - 2 шт., яч. секционного выключателя - 1 шт., яч. 10 кВ отходящих присоединений - 2 шт., яч. сеционного разъединителя - 1 шт., яч. трансформаторов напряжения ТН-10 кВ - 2 шт.
4. Строительство ЛЭП 10 кВ - 2 шт, общей длиной 400 метров.
5.Установка двух узлов учёта электроэнергии с применением трёхфазных приборов косвенного включения в ячейках КРУН-10 кВ отходящих ЛЭП 10 кВ ПСП-1,2.</t>
  </si>
  <si>
    <t>1.Установка двух разъединителей 10 кВ для присоединения к ШМ-10 кВ 1Т(2Т) на ПС 110 кВ Нулевая;
2.Стоительство двух КЛ 10 кВ  до вновь сооружаемого КРУН-10 кВ общей длиной 200 м;
3.Строительство КРУН-10 кВ (на 8 ячеек) на вновь отводимом земельном участке;
4.Строительство двух одноцепных ЛЭП 10 кВ ориентировочной длиной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</si>
  <si>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Исполнение обязательств по договору №Т11/23/0022-ДТП от 05.03.2024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</si>
  <si>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</si>
  <si>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2028</t>
  </si>
  <si>
    <t>Развитие электрической сети/усиление существующей электрической сети, связанное с подключением новых потребителей</t>
  </si>
  <si>
    <t>46,58 млн. руб/шт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</si>
  <si>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</si>
  <si>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</si>
  <si>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</si>
  <si>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</si>
  <si>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</si>
  <si>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</si>
  <si>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</si>
  <si>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</si>
  <si>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</si>
  <si>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</si>
  <si>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</si>
  <si>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</si>
  <si>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</si>
  <si>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</si>
  <si>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</si>
  <si>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</si>
  <si>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P_NS1900.PS.0006</t>
  </si>
  <si>
    <t xml:space="preserve">Факт 2024 года </t>
  </si>
  <si>
    <t>Год 2029</t>
  </si>
  <si>
    <t xml:space="preserve"> по состоянию на 01.01.2024</t>
  </si>
  <si>
    <t>по состоянию на 01.01.2025</t>
  </si>
  <si>
    <t>Год раскрытия информации: 2025 год</t>
  </si>
  <si>
    <t>объем заключенного договора PD04.1900.2024.117 от 24.08.2024 г. ООО «СЕВЕРЭНЕРГОПРОЕКТ» в ценах 2024 года с НДС, млн. руб</t>
  </si>
  <si>
    <t>ООО «СЕВЕРЭНЕРГОПРОЕКТ»</t>
  </si>
  <si>
    <t>2024.0457</t>
  </si>
  <si>
    <t>Филиал АО "Россети Тюмень" Энергокомплекс</t>
  </si>
  <si>
    <t>Новое строительство и расширение электросетевых объектов</t>
  </si>
  <si>
    <t>ПИР</t>
  </si>
  <si>
    <t>Выполнение проектных и
изыскательских работ по установке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для нужд филиала АО "Россети Тюмень" Энергокомплекс</t>
  </si>
  <si>
    <t>Предварительный расчет стоимости работ</t>
  </si>
  <si>
    <t>ВЗ</t>
  </si>
  <si>
    <t>ЗЦ ПО ЕП</t>
  </si>
  <si>
    <t>ООО "СЕВЕРЭНЕРГОПРОЕКТ"</t>
  </si>
  <si>
    <t>32413845581</t>
  </si>
  <si>
    <t>www.roseltorg.ru</t>
  </si>
  <si>
    <t xml:space="preserve">26.07.2024 </t>
  </si>
  <si>
    <t>31.07.2024</t>
  </si>
  <si>
    <t>05.08.2024</t>
  </si>
  <si>
    <t>п.7.5.3.</t>
  </si>
  <si>
    <t>Закупочная комиссия</t>
  </si>
  <si>
    <t>07.08.2024</t>
  </si>
  <si>
    <t>32413845581/2024.0457-3</t>
  </si>
  <si>
    <t>27.08.2024</t>
  </si>
  <si>
    <t>26.08.2024</t>
  </si>
  <si>
    <t>31.03.2025</t>
  </si>
  <si>
    <t>Инвестпроект учтен проектом кор ИПР 2025-2029. Исполнениедоговора ТП 26.09.2022 №Т11/22/0004-ДТПЭДО с публичным акционерным обществом нефтегазовая компания «РуссНефть».</t>
  </si>
  <si>
    <t>Тюменская область, Октябрьский р-н</t>
  </si>
  <si>
    <t>Об утверждении проектной документации на строительство № 684 от 09.06.2025</t>
  </si>
  <si>
    <t xml:space="preserve">ХМАО - Югра, Октябрьский район, </t>
  </si>
  <si>
    <t xml:space="preserve"> 23.04.2025</t>
  </si>
  <si>
    <t/>
  </si>
  <si>
    <t xml:space="preserve"> 20.05.2025</t>
  </si>
  <si>
    <t>уже невыполнимые сроки</t>
  </si>
  <si>
    <t>ТУ не согласовывались субъектом оперативно-диспетчерского управления</t>
  </si>
  <si>
    <t>Планируемые сроки реализации не соответствуют сроку ТП - 05.03.2026.</t>
  </si>
  <si>
    <t>а требуется?</t>
  </si>
  <si>
    <t>не соответствует данным раздела 6.1</t>
  </si>
  <si>
    <t>привести в соответствие с формой "Свод"</t>
  </si>
  <si>
    <t>ПСД уже утверждена!</t>
  </si>
  <si>
    <t>привести в соответствие с  разделом 6.1</t>
  </si>
  <si>
    <t>уточнить</t>
  </si>
  <si>
    <t xml:space="preserve">отсутствуют </t>
  </si>
  <si>
    <t>15.10.2025-15.11.2025</t>
  </si>
  <si>
    <t>С</t>
  </si>
  <si>
    <t>КРУН-10 кВ</t>
  </si>
  <si>
    <t>1.1.1.3 Технологические присоединение энергопринимающих устройств потребителей свыше 150 кВТ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</si>
  <si>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t>
  </si>
  <si>
    <t>0,582 км ЛЭП, 2 т.у., 3 шт.</t>
  </si>
  <si>
    <t>Год раскрытия информации:  2025 год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</si>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</sst>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_);_(* \(#,##0.00\);_(* &quot;-&quot;_);_(@_)"/>
    <numFmt numFmtId="172" formatCode="_(* #,##0_);_(* \(#,##0\);_(* &quot;-&quot;_);_(@_)"/>
    <numFmt numFmtId="173" formatCode="######0.0######"/>
    <numFmt numFmtId="174" formatCode="000000"/>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b/>
      <sz val="12"/>
      <color rgb="FFFF0000"/>
      <name val="Times New Roman"/>
      <family val="1"/>
      <charset val="204"/>
    </font>
    <font>
      <b/>
      <i/>
      <sz val="12"/>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2" tint="-0.249977111117893"/>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xf numFmtId="0" fontId="11" fillId="0" borderId="0"/>
    <xf numFmtId="0" fontId="11" fillId="0" borderId="0"/>
    <xf numFmtId="164" fontId="11" fillId="0" borderId="0" applyFont="0" applyFill="0" applyBorder="0" applyAlignment="0" applyProtection="0"/>
    <xf numFmtId="0" fontId="61" fillId="0" borderId="0"/>
    <xf numFmtId="0" fontId="11" fillId="0" borderId="0"/>
  </cellStyleXfs>
  <cellXfs count="7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5"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1" fillId="0" borderId="0" xfId="0"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42" fillId="0" borderId="1"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1"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0" fillId="0" borderId="0" xfId="0" applyFont="1" applyAlignment="1">
      <alignment vertical="center"/>
    </xf>
    <xf numFmtId="0" fontId="40"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172" fontId="41" fillId="0" borderId="23" xfId="0" applyNumberFormat="1" applyFont="1" applyBorder="1" applyAlignment="1">
      <alignment vertical="center"/>
    </xf>
    <xf numFmtId="0" fontId="57" fillId="0" borderId="0" xfId="0" applyFont="1" applyBorder="1" applyAlignment="1">
      <alignment vertical="center"/>
    </xf>
    <xf numFmtId="168" fontId="58" fillId="0" borderId="0" xfId="0" applyNumberFormat="1" applyFont="1" applyBorder="1" applyAlignment="1">
      <alignment horizontal="center" vertical="center"/>
    </xf>
    <xf numFmtId="0" fontId="57" fillId="0" borderId="0" xfId="0" applyFont="1" applyAlignment="1">
      <alignment vertical="center"/>
    </xf>
    <xf numFmtId="172" fontId="40" fillId="0" borderId="1" xfId="0" applyNumberFormat="1" applyFont="1" applyFill="1" applyBorder="1" applyAlignment="1">
      <alignment vertical="center"/>
    </xf>
    <xf numFmtId="170" fontId="40" fillId="0" borderId="1" xfId="0" applyNumberFormat="1" applyFont="1" applyBorder="1" applyAlignment="1">
      <alignment horizontal="center" vertical="center"/>
    </xf>
    <xf numFmtId="172"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0"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4" fontId="11" fillId="0" borderId="0" xfId="41" applyNumberFormat="1" applyFont="1"/>
    <xf numFmtId="170"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62" fillId="0" borderId="0" xfId="49" applyFont="1"/>
    <xf numFmtId="0" fontId="40" fillId="0" borderId="1" xfId="49" applyFont="1" applyFill="1" applyBorder="1"/>
    <xf numFmtId="168"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0" fontId="41" fillId="24" borderId="29" xfId="2" applyFont="1" applyFill="1" applyBorder="1" applyAlignment="1">
      <alignment horizontal="justify" vertical="top" wrapText="1"/>
    </xf>
    <xf numFmtId="170" fontId="38" fillId="24" borderId="38"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7" fillId="0" borderId="1" xfId="1" applyFont="1" applyBorder="1" applyAlignment="1">
      <alignment horizontal="left" vertical="center" wrapText="1"/>
    </xf>
    <xf numFmtId="1" fontId="11" fillId="0" borderId="1" xfId="69" applyNumberFormat="1" applyFont="1" applyFill="1" applyBorder="1" applyAlignment="1">
      <alignment horizontal="center" wrapText="1"/>
    </xf>
    <xf numFmtId="0" fontId="63" fillId="0" borderId="0" xfId="0" applyFont="1" applyAlignment="1" applyProtection="1">
      <alignment horizontal="center" vertical="center"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1" fillId="0" borderId="0" xfId="0" applyFont="1" applyAlignment="1">
      <alignment horizontal="left" vertical="center"/>
    </xf>
    <xf numFmtId="1" fontId="42" fillId="0" borderId="44"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1" xfId="2" applyFont="1" applyFill="1" applyBorder="1" applyAlignment="1">
      <alignment horizontal="center" vertical="center" wrapText="1"/>
    </xf>
    <xf numFmtId="0" fontId="42" fillId="0" borderId="53" xfId="41" applyFont="1" applyFill="1" applyBorder="1" applyAlignment="1">
      <alignment horizontal="center" vertical="center" textRotation="90" wrapText="1"/>
    </xf>
    <xf numFmtId="4" fontId="11" fillId="0" borderId="53" xfId="69" applyNumberFormat="1" applyFont="1" applyFill="1" applyBorder="1" applyAlignment="1">
      <alignment horizontal="right" wrapText="1"/>
    </xf>
    <xf numFmtId="0" fontId="42"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7" fillId="24" borderId="1" xfId="1" applyNumberFormat="1" applyFont="1" applyFill="1" applyBorder="1" applyAlignment="1">
      <alignment horizontal="center" vertical="center" wrapText="1"/>
    </xf>
    <xf numFmtId="173" fontId="11" fillId="0" borderId="1" xfId="2" applyNumberFormat="1" applyFont="1" applyFill="1" applyBorder="1" applyAlignment="1">
      <alignment horizontal="right" vertical="top" wrapText="1"/>
    </xf>
    <xf numFmtId="2" fontId="36" fillId="0" borderId="38" xfId="0" applyNumberFormat="1" applyFont="1" applyFill="1" applyBorder="1" applyAlignment="1">
      <alignment horizontal="left" vertical="center" wrapText="1"/>
    </xf>
    <xf numFmtId="174" fontId="40" fillId="0" borderId="53" xfId="0" quotePrefix="1" applyNumberFormat="1" applyFont="1" applyFill="1" applyBorder="1" applyAlignment="1">
      <alignment horizontal="center" vertical="center" wrapText="1"/>
    </xf>
    <xf numFmtId="49" fontId="40" fillId="0" borderId="53" xfId="0" applyNumberFormat="1" applyFont="1" applyFill="1" applyBorder="1" applyAlignment="1">
      <alignment horizontal="center" vertical="center" wrapText="1"/>
    </xf>
    <xf numFmtId="0" fontId="40" fillId="0" borderId="53" xfId="49" applyFont="1" applyFill="1" applyBorder="1" applyAlignment="1">
      <alignment horizontal="center" vertical="center"/>
    </xf>
    <xf numFmtId="174" fontId="40" fillId="0" borderId="53" xfId="0" applyNumberFormat="1" applyFont="1" applyFill="1" applyBorder="1" applyAlignment="1">
      <alignment horizontal="center" vertical="center" wrapText="1"/>
    </xf>
    <xf numFmtId="3" fontId="40" fillId="0" borderId="53" xfId="0" applyNumberFormat="1" applyFont="1" applyFill="1" applyBorder="1" applyAlignment="1">
      <alignment horizontal="center" vertical="center" wrapText="1"/>
    </xf>
    <xf numFmtId="49" fontId="40" fillId="0" borderId="53" xfId="0" quotePrefix="1" applyNumberFormat="1" applyFont="1" applyFill="1" applyBorder="1" applyAlignment="1">
      <alignment horizontal="center" vertical="center" wrapText="1"/>
    </xf>
    <xf numFmtId="0" fontId="40" fillId="0" borderId="30" xfId="2" applyFont="1" applyFill="1" applyBorder="1" applyAlignment="1">
      <alignment horizontal="left"/>
    </xf>
    <xf numFmtId="14" fontId="11" fillId="24"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63" fillId="0" borderId="0" xfId="74" applyFont="1" applyAlignment="1" applyProtection="1">
      <alignment horizontal="center" vertical="center" wrapText="1"/>
    </xf>
    <xf numFmtId="0" fontId="11" fillId="0" borderId="0" xfId="74" applyFont="1" applyAlignment="1">
      <alignment vertical="center"/>
    </xf>
    <xf numFmtId="0" fontId="41"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1" fillId="0" borderId="0" xfId="74" applyFont="1" applyAlignment="1">
      <alignment horizontal="left" vertical="center"/>
    </xf>
    <xf numFmtId="0" fontId="41" fillId="0" borderId="0" xfId="74" applyFont="1" applyAlignment="1">
      <alignment horizontal="center" vertical="center"/>
    </xf>
    <xf numFmtId="0" fontId="59" fillId="0" borderId="0" xfId="74" applyFont="1" applyAlignment="1">
      <alignment horizontal="left" vertical="center"/>
    </xf>
    <xf numFmtId="0" fontId="45" fillId="0" borderId="0" xfId="74" applyFont="1" applyAlignment="1">
      <alignment vertical="center"/>
    </xf>
    <xf numFmtId="0" fontId="40" fillId="0" borderId="0" xfId="74" applyFont="1" applyAlignment="1">
      <alignment vertical="center"/>
    </xf>
    <xf numFmtId="4" fontId="40" fillId="0" borderId="53" xfId="74" applyNumberFormat="1" applyFont="1" applyFill="1" applyBorder="1" applyAlignment="1">
      <alignment horizontal="center" vertical="center"/>
    </xf>
    <xf numFmtId="3" fontId="40" fillId="0" borderId="53" xfId="74" applyNumberFormat="1" applyFont="1" applyFill="1" applyBorder="1" applyAlignment="1">
      <alignment horizontal="center" vertical="center"/>
    </xf>
    <xf numFmtId="0" fontId="11" fillId="0" borderId="0" xfId="74" applyFont="1" applyBorder="1" applyAlignment="1">
      <alignment vertical="center"/>
    </xf>
    <xf numFmtId="0" fontId="60" fillId="0" borderId="0" xfId="74" applyFont="1" applyAlignment="1">
      <alignment vertical="center"/>
    </xf>
    <xf numFmtId="0" fontId="40" fillId="0" borderId="53" xfId="74" applyFont="1" applyFill="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2" fillId="0" borderId="44" xfId="74" applyNumberFormat="1" applyFont="1" applyFill="1" applyBorder="1" applyAlignment="1">
      <alignment horizontal="center" vertical="center"/>
    </xf>
    <xf numFmtId="1" fontId="42" fillId="0" borderId="27" xfId="74" applyNumberFormat="1" applyFont="1" applyFill="1" applyBorder="1" applyAlignment="1">
      <alignment horizontal="center" vertical="center"/>
    </xf>
    <xf numFmtId="10" fontId="40" fillId="0" borderId="3" xfId="74" applyNumberFormat="1" applyFont="1" applyFill="1" applyBorder="1" applyAlignment="1">
      <alignment vertical="center"/>
    </xf>
    <xf numFmtId="10" fontId="40" fillId="0" borderId="53" xfId="74" applyNumberFormat="1" applyFont="1" applyFill="1" applyBorder="1" applyAlignment="1">
      <alignment vertical="center"/>
    </xf>
    <xf numFmtId="4" fontId="40" fillId="0" borderId="45" xfId="74" applyNumberFormat="1" applyFont="1" applyFill="1" applyBorder="1" applyAlignment="1">
      <alignment vertical="center"/>
    </xf>
    <xf numFmtId="4" fontId="40"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53" xfId="74" applyNumberFormat="1" applyFont="1" applyFill="1" applyBorder="1" applyAlignment="1">
      <alignment vertical="center"/>
    </xf>
    <xf numFmtId="3" fontId="11" fillId="0" borderId="3" xfId="74" applyNumberFormat="1" applyFont="1" applyBorder="1" applyAlignment="1">
      <alignment vertical="center"/>
    </xf>
    <xf numFmtId="3" fontId="11" fillId="0" borderId="53" xfId="74" applyNumberFormat="1" applyFont="1" applyBorder="1" applyAlignment="1">
      <alignment vertical="center"/>
    </xf>
    <xf numFmtId="0" fontId="11" fillId="0" borderId="3" xfId="74" applyFont="1" applyBorder="1" applyAlignment="1">
      <alignment vertical="center"/>
    </xf>
    <xf numFmtId="0" fontId="11" fillId="0" borderId="53" xfId="74" applyFont="1" applyBorder="1" applyAlignment="1">
      <alignment vertical="center"/>
    </xf>
    <xf numFmtId="0" fontId="66" fillId="0" borderId="5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2" fontId="41" fillId="0" borderId="53" xfId="74" applyNumberFormat="1" applyFont="1" applyBorder="1" applyAlignment="1">
      <alignment vertical="center"/>
    </xf>
    <xf numFmtId="172" fontId="40" fillId="0" borderId="53" xfId="74" applyNumberFormat="1" applyFont="1" applyBorder="1" applyAlignment="1">
      <alignment vertical="center"/>
    </xf>
    <xf numFmtId="172" fontId="41" fillId="0" borderId="23" xfId="74" applyNumberFormat="1" applyFont="1" applyBorder="1" applyAlignment="1">
      <alignment vertical="center"/>
    </xf>
    <xf numFmtId="0" fontId="57" fillId="0" borderId="0" xfId="74" applyFont="1" applyBorder="1" applyAlignment="1">
      <alignment vertical="center"/>
    </xf>
    <xf numFmtId="168" fontId="58" fillId="0" borderId="0" xfId="74" applyNumberFormat="1" applyFont="1" applyBorder="1" applyAlignment="1">
      <alignment horizontal="center" vertical="center"/>
    </xf>
    <xf numFmtId="0" fontId="57" fillId="0" borderId="0" xfId="74" applyFont="1" applyAlignment="1">
      <alignment vertical="center"/>
    </xf>
    <xf numFmtId="172" fontId="40" fillId="0" borderId="53" xfId="74" applyNumberFormat="1" applyFont="1" applyFill="1" applyBorder="1" applyAlignment="1">
      <alignment vertical="center"/>
    </xf>
    <xf numFmtId="170" fontId="40" fillId="0" borderId="53" xfId="74" applyNumberFormat="1" applyFont="1" applyBorder="1" applyAlignment="1">
      <alignment horizontal="center" vertical="center"/>
    </xf>
    <xf numFmtId="172" fontId="41" fillId="0" borderId="53" xfId="74" applyNumberFormat="1" applyFont="1" applyFill="1" applyBorder="1" applyAlignment="1">
      <alignment vertical="center"/>
    </xf>
    <xf numFmtId="169" fontId="41" fillId="0" borderId="53" xfId="74" applyNumberFormat="1" applyFont="1" applyFill="1" applyBorder="1" applyAlignment="1">
      <alignment vertical="center"/>
    </xf>
    <xf numFmtId="171" fontId="41" fillId="0" borderId="53" xfId="74" applyNumberFormat="1" applyFont="1" applyFill="1" applyBorder="1" applyAlignment="1">
      <alignment vertical="center"/>
    </xf>
    <xf numFmtId="171" fontId="41" fillId="0" borderId="23" xfId="74" applyNumberFormat="1" applyFont="1" applyFill="1" applyBorder="1" applyAlignment="1">
      <alignment vertical="center"/>
    </xf>
    <xf numFmtId="172" fontId="11" fillId="0" borderId="0" xfId="74" applyNumberFormat="1" applyFont="1" applyAlignment="1">
      <alignment vertical="center"/>
    </xf>
    <xf numFmtId="175" fontId="11" fillId="0" borderId="0" xfId="74" applyNumberFormat="1" applyFont="1" applyAlignment="1">
      <alignment vertical="center"/>
    </xf>
    <xf numFmtId="14" fontId="67" fillId="0" borderId="53" xfId="2" applyNumberFormat="1" applyFont="1" applyFill="1" applyBorder="1" applyAlignment="1">
      <alignment horizontal="center" vertical="center" wrapText="1"/>
    </xf>
    <xf numFmtId="9" fontId="67" fillId="0" borderId="53" xfId="2" applyNumberFormat="1" applyFont="1" applyFill="1" applyBorder="1" applyAlignment="1">
      <alignment horizontal="center" vertical="center"/>
    </xf>
    <xf numFmtId="0" fontId="67" fillId="0" borderId="0" xfId="2" applyFont="1" applyFill="1"/>
    <xf numFmtId="0" fontId="67" fillId="0" borderId="0" xfId="2" applyFont="1" applyFill="1" applyAlignment="1">
      <alignment horizontal="center" vertical="center" wrapText="1"/>
    </xf>
    <xf numFmtId="0" fontId="67" fillId="0" borderId="0" xfId="1" applyFont="1" applyFill="1" applyBorder="1" applyAlignment="1">
      <alignment vertical="center"/>
    </xf>
    <xf numFmtId="0" fontId="67" fillId="0" borderId="0" xfId="2" applyFont="1" applyFill="1" applyBorder="1" applyAlignment="1">
      <alignment vertical="center"/>
    </xf>
    <xf numFmtId="0" fontId="11" fillId="24" borderId="1" xfId="2" applyNumberFormat="1" applyFont="1" applyFill="1" applyBorder="1" applyAlignment="1">
      <alignment horizontal="center" vertical="top" wrapText="1"/>
    </xf>
    <xf numFmtId="0" fontId="68" fillId="25" borderId="0" xfId="2" applyFont="1" applyFill="1" applyBorder="1" applyAlignment="1">
      <alignment horizontal="center" vertical="center"/>
    </xf>
    <xf numFmtId="0" fontId="47" fillId="24" borderId="1" xfId="68" applyFont="1" applyFill="1" applyBorder="1" applyAlignment="1">
      <alignment horizontal="center" vertical="center" wrapText="1"/>
    </xf>
    <xf numFmtId="0" fontId="40" fillId="0" borderId="59" xfId="2" applyFont="1" applyFill="1" applyBorder="1" applyAlignment="1">
      <alignment horizontal="justify" vertical="top" wrapText="1"/>
    </xf>
    <xf numFmtId="0" fontId="40" fillId="0" borderId="60" xfId="2" applyFont="1" applyFill="1" applyBorder="1" applyAlignment="1">
      <alignment horizontal="justify" vertical="top" wrapText="1"/>
    </xf>
    <xf numFmtId="0" fontId="40" fillId="0" borderId="61" xfId="2" applyFont="1" applyFill="1" applyBorder="1" applyAlignment="1">
      <alignment horizontal="justify" vertical="top" wrapText="1"/>
    </xf>
    <xf numFmtId="0" fontId="11" fillId="0" borderId="53" xfId="2" applyFont="1" applyFill="1" applyBorder="1" applyAlignment="1">
      <alignment horizontal="center" vertical="center" wrapText="1" shrinkToFit="1"/>
    </xf>
    <xf numFmtId="0" fontId="40" fillId="0" borderId="34" xfId="2" applyFont="1" applyFill="1" applyBorder="1" applyAlignment="1">
      <alignment horizontal="justify" vertical="top" wrapText="1"/>
    </xf>
    <xf numFmtId="0" fontId="40" fillId="24" borderId="30" xfId="2" applyFont="1" applyFill="1" applyBorder="1" applyAlignment="1">
      <alignment vertical="center"/>
    </xf>
    <xf numFmtId="0" fontId="7" fillId="24" borderId="1" xfId="1" applyFont="1" applyFill="1" applyBorder="1" applyAlignment="1">
      <alignment horizontal="center" vertical="center" wrapText="1"/>
    </xf>
    <xf numFmtId="49" fontId="47" fillId="24" borderId="1" xfId="68" applyNumberFormat="1" applyFont="1" applyFill="1" applyBorder="1" applyAlignment="1">
      <alignment horizontal="center" vertical="center" wrapText="1"/>
    </xf>
    <xf numFmtId="0" fontId="40" fillId="24" borderId="26" xfId="2" applyFont="1" applyFill="1" applyBorder="1" applyAlignment="1">
      <alignment horizontal="left" vertical="center" wrapText="1"/>
    </xf>
    <xf numFmtId="170" fontId="36" fillId="24" borderId="38" xfId="0" applyNumberFormat="1" applyFont="1" applyFill="1" applyBorder="1" applyAlignment="1">
      <alignment horizontal="left" vertical="center" wrapText="1"/>
    </xf>
    <xf numFmtId="0" fontId="40" fillId="24" borderId="30" xfId="2" applyFont="1" applyFill="1" applyBorder="1" applyAlignment="1">
      <alignment horizontal="left" vertical="top" wrapText="1"/>
    </xf>
    <xf numFmtId="0" fontId="69" fillId="0" borderId="0" xfId="74" applyFont="1" applyAlignment="1" applyProtection="1">
      <alignment horizontal="center"/>
    </xf>
    <xf numFmtId="0" fontId="70" fillId="0" borderId="0" xfId="74" applyFont="1" applyProtection="1"/>
    <xf numFmtId="0" fontId="63" fillId="0" borderId="0" xfId="74" applyFont="1" applyAlignment="1" applyProtection="1">
      <alignment vertical="center" wrapText="1"/>
    </xf>
    <xf numFmtId="0" fontId="11" fillId="0" borderId="0" xfId="0" applyFont="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 fontId="42" fillId="0" borderId="27" xfId="74" applyNumberFormat="1" applyFont="1" applyFill="1" applyBorder="1" applyAlignment="1">
      <alignment horizontal="center" vertical="center" wrapText="1"/>
    </xf>
    <xf numFmtId="0" fontId="47" fillId="0" borderId="55" xfId="0"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 fontId="42" fillId="0" borderId="27" xfId="74"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5"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41" fillId="0" borderId="26" xfId="74" applyFont="1" applyBorder="1" applyAlignment="1">
      <alignment horizontal="left" vertical="center"/>
    </xf>
    <xf numFmtId="0" fontId="41" fillId="0" borderId="53" xfId="74" applyFont="1" applyBorder="1" applyAlignment="1">
      <alignment horizontal="left" vertical="center"/>
    </xf>
    <xf numFmtId="171" fontId="41" fillId="0" borderId="55"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1" fillId="0" borderId="52" xfId="74" applyNumberFormat="1" applyFont="1" applyFill="1" applyBorder="1" applyAlignment="1">
      <alignment horizontal="center" vertical="center"/>
    </xf>
    <xf numFmtId="171" fontId="41" fillId="0" borderId="45" xfId="74" applyNumberFormat="1" applyFont="1" applyFill="1" applyBorder="1" applyAlignment="1">
      <alignment horizontal="center" vertical="center"/>
    </xf>
    <xf numFmtId="0" fontId="40" fillId="0" borderId="0" xfId="74" applyFont="1" applyFill="1" applyBorder="1" applyAlignment="1">
      <alignment horizontal="left" vertical="center" wrapText="1"/>
    </xf>
    <xf numFmtId="172" fontId="41" fillId="0" borderId="55" xfId="74" applyNumberFormat="1" applyFont="1" applyFill="1" applyBorder="1" applyAlignment="1">
      <alignment horizontal="center" vertical="center"/>
    </xf>
    <xf numFmtId="172" fontId="41" fillId="0" borderId="3" xfId="74" applyNumberFormat="1" applyFont="1" applyFill="1" applyBorder="1" applyAlignment="1">
      <alignment horizontal="center" vertical="center"/>
    </xf>
    <xf numFmtId="169" fontId="41" fillId="0" borderId="55"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0" fontId="40" fillId="0" borderId="26" xfId="74" applyFont="1" applyBorder="1" applyAlignment="1">
      <alignment horizontal="left" vertical="center"/>
    </xf>
    <xf numFmtId="0" fontId="40" fillId="0" borderId="53" xfId="74" applyFont="1" applyBorder="1" applyAlignment="1">
      <alignment horizontal="left" vertical="center"/>
    </xf>
    <xf numFmtId="172" fontId="41" fillId="0" borderId="55" xfId="74" applyNumberFormat="1" applyFont="1" applyBorder="1" applyAlignment="1">
      <alignment horizontal="center" vertical="center"/>
    </xf>
    <xf numFmtId="172" fontId="41" fillId="0" borderId="3" xfId="74" applyNumberFormat="1" applyFont="1" applyBorder="1" applyAlignment="1">
      <alignment horizontal="center" vertical="center"/>
    </xf>
    <xf numFmtId="170" fontId="40" fillId="0" borderId="55" xfId="74" applyNumberFormat="1" applyFont="1" applyBorder="1" applyAlignment="1">
      <alignment horizontal="center" vertical="center"/>
    </xf>
    <xf numFmtId="170" fontId="40" fillId="0" borderId="3" xfId="74" applyNumberFormat="1" applyFont="1" applyBorder="1" applyAlignment="1">
      <alignment horizontal="center" vertical="center"/>
    </xf>
    <xf numFmtId="172" fontId="40" fillId="0" borderId="55" xfId="74" applyNumberFormat="1" applyFont="1" applyBorder="1" applyAlignment="1">
      <alignment horizontal="center" vertical="center"/>
    </xf>
    <xf numFmtId="172" fontId="40" fillId="0" borderId="3" xfId="74" applyNumberFormat="1" applyFont="1" applyBorder="1" applyAlignment="1">
      <alignment horizontal="center" vertical="center"/>
    </xf>
    <xf numFmtId="172" fontId="40" fillId="0" borderId="55" xfId="74" applyNumberFormat="1" applyFont="1" applyFill="1" applyBorder="1" applyAlignment="1">
      <alignment horizontal="center" vertical="center"/>
    </xf>
    <xf numFmtId="172" fontId="40" fillId="0" borderId="3" xfId="74" applyNumberFormat="1" applyFont="1" applyFill="1" applyBorder="1" applyAlignment="1">
      <alignment horizontal="center" vertical="center"/>
    </xf>
    <xf numFmtId="168" fontId="58" fillId="0" borderId="49" xfId="74" applyNumberFormat="1" applyFont="1" applyBorder="1" applyAlignment="1">
      <alignment horizontal="center" vertical="center"/>
    </xf>
    <xf numFmtId="0" fontId="41" fillId="0" borderId="28" xfId="74" applyFont="1" applyBorder="1" applyAlignment="1">
      <alignment horizontal="left" vertical="center"/>
    </xf>
    <xf numFmtId="0" fontId="41" fillId="0" borderId="27" xfId="74" applyFont="1" applyBorder="1" applyAlignment="1">
      <alignment horizontal="left" vertical="center"/>
    </xf>
    <xf numFmtId="1" fontId="42" fillId="0" borderId="50" xfId="74" applyNumberFormat="1" applyFont="1" applyFill="1" applyBorder="1" applyAlignment="1">
      <alignment horizontal="center" vertical="center" wrapText="1"/>
    </xf>
    <xf numFmtId="1" fontId="42" fillId="0" borderId="44" xfId="74" applyNumberFormat="1" applyFont="1" applyFill="1" applyBorder="1" applyAlignment="1">
      <alignment horizontal="center" vertical="center" wrapText="1"/>
    </xf>
    <xf numFmtId="0" fontId="11" fillId="0" borderId="55" xfId="74" applyFont="1" applyBorder="1" applyAlignment="1">
      <alignment horizontal="center" vertical="center"/>
    </xf>
    <xf numFmtId="0" fontId="11" fillId="0" borderId="3" xfId="74" applyFont="1" applyBorder="1" applyAlignment="1">
      <alignment horizontal="center" vertical="center"/>
    </xf>
    <xf numFmtId="0" fontId="40" fillId="0" borderId="24" xfId="74" applyFont="1" applyBorder="1" applyAlignment="1">
      <alignment horizontal="left" vertical="center"/>
    </xf>
    <xf numFmtId="0" fontId="40" fillId="0" borderId="23" xfId="74" applyFont="1" applyBorder="1" applyAlignment="1">
      <alignment horizontal="left" vertical="center"/>
    </xf>
    <xf numFmtId="172" fontId="41" fillId="0" borderId="52" xfId="74" applyNumberFormat="1" applyFont="1" applyBorder="1" applyAlignment="1">
      <alignment horizontal="center" vertical="center"/>
    </xf>
    <xf numFmtId="172" fontId="41" fillId="0" borderId="45" xfId="74" applyNumberFormat="1" applyFont="1" applyBorder="1" applyAlignment="1">
      <alignment horizontal="center" vertical="center"/>
    </xf>
    <xf numFmtId="0" fontId="66" fillId="0" borderId="26" xfId="50" applyFont="1" applyBorder="1" applyAlignment="1">
      <alignment vertical="center"/>
    </xf>
    <xf numFmtId="0" fontId="66" fillId="0" borderId="53" xfId="50" applyFont="1" applyBorder="1" applyAlignment="1">
      <alignment vertical="center"/>
    </xf>
    <xf numFmtId="0" fontId="66" fillId="0" borderId="53"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48" xfId="74" applyFont="1" applyBorder="1" applyAlignment="1">
      <alignment horizontal="left" vertical="center"/>
    </xf>
    <xf numFmtId="0" fontId="11" fillId="0" borderId="49" xfId="74" applyFont="1" applyBorder="1" applyAlignment="1">
      <alignment horizontal="left" vertical="center"/>
    </xf>
    <xf numFmtId="0" fontId="11" fillId="0" borderId="53" xfId="74"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6"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0" xfId="74" applyFont="1" applyBorder="1" applyAlignment="1">
      <alignment horizontal="left" vertical="center"/>
    </xf>
    <xf numFmtId="0" fontId="11" fillId="0" borderId="47" xfId="74" applyFont="1" applyBorder="1" applyAlignment="1">
      <alignment horizontal="left" vertical="center"/>
    </xf>
    <xf numFmtId="3" fontId="11" fillId="0" borderId="53"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53" xfId="74" applyFont="1" applyBorder="1" applyAlignment="1">
      <alignment horizontal="left" vertical="center"/>
    </xf>
    <xf numFmtId="0" fontId="11" fillId="0" borderId="38" xfId="74" applyFont="1" applyBorder="1" applyAlignment="1">
      <alignment horizontal="left" vertical="center"/>
    </xf>
    <xf numFmtId="10" fontId="40" fillId="0" borderId="3" xfId="74" applyNumberFormat="1" applyFont="1" applyFill="1" applyBorder="1" applyAlignment="1">
      <alignment horizontal="center" vertical="center"/>
    </xf>
    <xf numFmtId="10" fontId="40" fillId="0" borderId="53"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3" xfId="74" applyFont="1" applyBorder="1" applyAlignment="1">
      <alignment horizontal="left" vertical="center"/>
    </xf>
    <xf numFmtId="4" fontId="40" fillId="0" borderId="45" xfId="74" applyNumberFormat="1" applyFont="1" applyFill="1" applyBorder="1" applyAlignment="1">
      <alignment horizontal="center" vertical="center"/>
    </xf>
    <xf numFmtId="4" fontId="40" fillId="0" borderId="23" xfId="74" applyNumberFormat="1" applyFont="1" applyFill="1" applyBorder="1" applyAlignment="1">
      <alignment horizontal="center" vertical="center"/>
    </xf>
    <xf numFmtId="10" fontId="40" fillId="0" borderId="26" xfId="74" applyNumberFormat="1" applyFont="1" applyBorder="1" applyAlignment="1">
      <alignment horizontal="center" vertical="center"/>
    </xf>
    <xf numFmtId="10" fontId="40" fillId="0" borderId="38" xfId="74" applyNumberFormat="1" applyFont="1" applyBorder="1" applyAlignment="1">
      <alignment horizontal="center" vertical="center"/>
    </xf>
    <xf numFmtId="0" fontId="11" fillId="0" borderId="41" xfId="74" applyFont="1" applyBorder="1" applyAlignment="1">
      <alignment horizontal="left" vertical="center"/>
    </xf>
    <xf numFmtId="0" fontId="11" fillId="0" borderId="54" xfId="74" applyFont="1" applyBorder="1" applyAlignment="1">
      <alignment horizontal="left" vertical="center"/>
    </xf>
    <xf numFmtId="0" fontId="11" fillId="0" borderId="42" xfId="74" applyFont="1" applyBorder="1" applyAlignment="1">
      <alignment horizontal="left" vertical="center"/>
    </xf>
    <xf numFmtId="10" fontId="40" fillId="0" borderId="24" xfId="74" applyNumberFormat="1" applyFont="1" applyBorder="1" applyAlignment="1">
      <alignment horizontal="center" vertical="center"/>
    </xf>
    <xf numFmtId="10" fontId="40" fillId="0" borderId="43"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2" fillId="0" borderId="27" xfId="74" applyNumberFormat="1" applyFont="1" applyFill="1" applyBorder="1" applyAlignment="1">
      <alignment horizontal="center" vertical="center" wrapText="1"/>
    </xf>
    <xf numFmtId="9" fontId="40" fillId="0" borderId="26" xfId="74" applyNumberFormat="1" applyFont="1" applyBorder="1" applyAlignment="1">
      <alignment horizontal="center" vertical="center"/>
    </xf>
    <xf numFmtId="9" fontId="40" fillId="0" borderId="38"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8" xfId="74" applyFont="1" applyBorder="1" applyAlignment="1">
      <alignment horizontal="center" vertical="center"/>
    </xf>
    <xf numFmtId="3" fontId="40" fillId="0" borderId="26" xfId="74" applyNumberFormat="1" applyFont="1" applyBorder="1" applyAlignment="1">
      <alignment horizontal="center" vertical="center"/>
    </xf>
    <xf numFmtId="3" fontId="40" fillId="0" borderId="38" xfId="74" applyNumberFormat="1" applyFont="1" applyBorder="1" applyAlignment="1">
      <alignment horizontal="center" vertical="center"/>
    </xf>
    <xf numFmtId="3" fontId="40" fillId="0" borderId="25" xfId="74" applyNumberFormat="1" applyFont="1" applyBorder="1" applyAlignment="1">
      <alignment horizontal="center" vertical="center"/>
    </xf>
    <xf numFmtId="3" fontId="40" fillId="0" borderId="37" xfId="74" applyNumberFormat="1" applyFont="1" applyBorder="1" applyAlignment="1">
      <alignment horizontal="center" vertical="center"/>
    </xf>
    <xf numFmtId="3" fontId="40" fillId="0" borderId="25" xfId="74" applyNumberFormat="1" applyFont="1" applyFill="1" applyBorder="1" applyAlignment="1">
      <alignment horizontal="center" vertical="center"/>
    </xf>
    <xf numFmtId="3" fontId="40" fillId="0" borderId="37" xfId="74" applyNumberFormat="1" applyFont="1" applyFill="1" applyBorder="1" applyAlignment="1">
      <alignment horizontal="center" vertical="center"/>
    </xf>
    <xf numFmtId="0" fontId="40" fillId="0" borderId="55" xfId="74" applyFont="1" applyFill="1" applyBorder="1" applyAlignment="1">
      <alignment horizontal="center" vertical="center"/>
    </xf>
    <xf numFmtId="0" fontId="40" fillId="0" borderId="3" xfId="74" applyFont="1" applyFill="1" applyBorder="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2" fillId="0" borderId="39" xfId="74" applyFont="1" applyBorder="1" applyAlignment="1">
      <alignment horizontal="left" vertical="center"/>
    </xf>
    <xf numFmtId="168" fontId="29" fillId="0" borderId="40" xfId="74" applyNumberFormat="1" applyFont="1" applyFill="1" applyBorder="1" applyAlignment="1">
      <alignment horizontal="center" vertical="center"/>
    </xf>
    <xf numFmtId="168" fontId="29" fillId="0" borderId="36" xfId="74" applyNumberFormat="1" applyFont="1" applyFill="1" applyBorder="1" applyAlignment="1">
      <alignment horizontal="center" vertical="center"/>
    </xf>
    <xf numFmtId="0" fontId="63" fillId="0" borderId="0" xfId="74" applyFont="1" applyAlignment="1" applyProtection="1">
      <alignment horizontal="center" vertical="center" wrapText="1"/>
    </xf>
    <xf numFmtId="0" fontId="42" fillId="0" borderId="0" xfId="74" applyFont="1" applyFill="1" applyAlignment="1">
      <alignment horizontal="center"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52" xfId="0" applyNumberFormat="1" applyFont="1" applyFill="1" applyBorder="1" applyAlignment="1">
      <alignment horizontal="center" vertical="center"/>
    </xf>
    <xf numFmtId="171" fontId="41" fillId="0" borderId="45"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4"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2" fontId="41" fillId="0" borderId="52" xfId="0" applyNumberFormat="1" applyFont="1" applyBorder="1" applyAlignment="1">
      <alignment horizontal="center" vertical="center"/>
    </xf>
    <xf numFmtId="172" fontId="41" fillId="0" borderId="45" xfId="0" applyNumberFormat="1" applyFont="1" applyBorder="1" applyAlignment="1">
      <alignment horizontal="center" vertical="center"/>
    </xf>
    <xf numFmtId="168" fontId="58" fillId="0" borderId="49" xfId="0" applyNumberFormat="1" applyFont="1" applyBorder="1" applyAlignment="1">
      <alignment horizontal="center"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1" fontId="42" fillId="0" borderId="50" xfId="0" applyNumberFormat="1" applyFont="1" applyFill="1" applyBorder="1" applyAlignment="1">
      <alignment horizontal="center" vertical="center" wrapText="1"/>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7"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7"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8" fontId="29" fillId="0" borderId="40" xfId="0" applyNumberFormat="1" applyFont="1" applyFill="1" applyBorder="1" applyAlignment="1">
      <alignment horizontal="center" vertical="center"/>
    </xf>
    <xf numFmtId="168"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9"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67" fillId="0" borderId="5" xfId="2" applyFont="1" applyFill="1" applyBorder="1" applyAlignment="1">
      <alignment horizontal="center" vertical="center" wrapText="1"/>
    </xf>
    <xf numFmtId="0" fontId="67" fillId="0" borderId="0" xfId="2" applyFont="1" applyFill="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55"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3" xfId="41" applyFont="1" applyFill="1" applyBorder="1" applyAlignment="1">
      <alignment horizontal="center" vertical="center" wrapText="1"/>
    </xf>
    <xf numFmtId="0" fontId="42" fillId="0" borderId="53" xfId="41" applyFont="1" applyFill="1" applyBorder="1" applyAlignment="1">
      <alignment horizontal="center" vertical="center"/>
    </xf>
    <xf numFmtId="0" fontId="42" fillId="0" borderId="5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E6CA-49DD-9BAC-94FFCF0BA7C9}"/>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E6CA-49DD-9BAC-94FFCF0BA7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эфф6'!$A$94</c:f>
              <c:strCache>
                <c:ptCount val="1"/>
                <c:pt idx="0">
                  <c:v>Чистая приведённая стоимость без учета продажи (NPV) </c:v>
                </c:pt>
              </c:strCache>
            </c:strRef>
          </c:tx>
          <c:marker>
            <c:symbol val="none"/>
          </c:marker>
          <c:val>
            <c:numRef>
              <c:f>'5. анализ эконом эфф6'!$AM$94:$AW$94</c:f>
              <c:numCache>
                <c:formatCode>_(* #\ ##0_);_(* \(#\ ##0\);_(* "-"_);_(@_)</c:formatCode>
                <c:ptCount val="11"/>
                <c:pt idx="0">
                  <c:v>-9009491.1357679665</c:v>
                </c:pt>
                <c:pt idx="1">
                  <c:v>46828302.294304073</c:v>
                </c:pt>
                <c:pt idx="2">
                  <c:v>97770855.972724468</c:v>
                </c:pt>
                <c:pt idx="3">
                  <c:v>144245601.75185233</c:v>
                </c:pt>
                <c:pt idx="4">
                  <c:v>186642877.6174545</c:v>
                </c:pt>
                <c:pt idx="5">
                  <c:v>225319116.78500324</c:v>
                </c:pt>
                <c:pt idx="6">
                  <c:v>260599766.59080571</c:v>
                </c:pt>
                <c:pt idx="7">
                  <c:v>292781959.54234976</c:v>
                </c:pt>
                <c:pt idx="8">
                  <c:v>322136957.112656</c:v>
                </c:pt>
                <c:pt idx="9">
                  <c:v>348912385.21558082</c:v>
                </c:pt>
                <c:pt idx="10">
                  <c:v>373278025.08201796</c:v>
                </c:pt>
              </c:numCache>
            </c:numRef>
          </c:val>
          <c:smooth val="0"/>
          <c:extLst>
            <c:ext xmlns:c16="http://schemas.microsoft.com/office/drawing/2014/chart" uri="{C3380CC4-5D6E-409C-BE32-E72D297353CC}">
              <c16:uniqueId val="{00000000-650F-4F21-AF5E-19E518E4BCF2}"/>
            </c:ext>
          </c:extLst>
        </c:ser>
        <c:ser>
          <c:idx val="0"/>
          <c:order val="1"/>
          <c:tx>
            <c:strRef>
              <c:f>'5. анализ эконом эфф6'!$A$91</c:f>
              <c:strCache>
                <c:ptCount val="1"/>
                <c:pt idx="0">
                  <c:v>Накопленный чистый денежный поток</c:v>
                </c:pt>
              </c:strCache>
            </c:strRef>
          </c:tx>
          <c:marker>
            <c:symbol val="none"/>
          </c:marker>
          <c:val>
            <c:numRef>
              <c:f>'5. анализ эконом эфф6'!$AM$91:$AW$91</c:f>
              <c:numCache>
                <c:formatCode>_(* #\ ##0_);_(* \(#\ ##0\);_(* "-"_);_(@_)</c:formatCode>
                <c:ptCount val="11"/>
                <c:pt idx="0">
                  <c:v>1298972.6019158959</c:v>
                </c:pt>
                <c:pt idx="1">
                  <c:v>73967652.815041766</c:v>
                </c:pt>
                <c:pt idx="2">
                  <c:v>149600290.95375264</c:v>
                </c:pt>
                <c:pt idx="3">
                  <c:v>228314851.07833195</c:v>
                </c:pt>
                <c:pt idx="4">
                  <c:v>310234015.81147444</c:v>
                </c:pt>
                <c:pt idx="5">
                  <c:v>395485375.08078265</c:v>
                </c:pt>
                <c:pt idx="6">
                  <c:v>484201622.41096318</c:v>
                </c:pt>
                <c:pt idx="7">
                  <c:v>576520759.067711</c:v>
                </c:pt>
                <c:pt idx="8">
                  <c:v>672586306.36734867</c:v>
                </c:pt>
                <c:pt idx="9">
                  <c:v>772547526.47885191</c:v>
                </c:pt>
                <c:pt idx="10">
                  <c:v>876320069.23768902</c:v>
                </c:pt>
              </c:numCache>
            </c:numRef>
          </c:val>
          <c:smooth val="0"/>
          <c:extLst>
            <c:ext xmlns:c16="http://schemas.microsoft.com/office/drawing/2014/chart" uri="{C3380CC4-5D6E-409C-BE32-E72D297353CC}">
              <c16:uniqueId val="{00000001-650F-4F21-AF5E-19E518E4B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-25711002.869737998</c:v>
              </c:pt>
              <c:pt idx="1">
                <c:v>-12327603.811301084</c:v>
              </c:pt>
              <c:pt idx="2">
                <c:v>-2461671.6871141084</c:v>
              </c:pt>
              <c:pt idx="3">
                <c:v>6470317.7763848342</c:v>
              </c:pt>
              <c:pt idx="4">
                <c:v>14556208.998360191</c:v>
              </c:pt>
              <c:pt idx="5">
                <c:v>21875658.109841239</c:v>
              </c:pt>
              <c:pt idx="6">
                <c:v>28500886.477558486</c:v>
              </c:pt>
              <c:pt idx="7">
                <c:v>34497366.130518347</c:v>
              </c:pt>
              <c:pt idx="8">
                <c:v>39924443.144298933</c:v>
              </c:pt>
              <c:pt idx="9">
                <c:v>44835904.43371591</c:v>
              </c:pt>
              <c:pt idx="10">
                <c:v>49280492.920939706</c:v>
              </c:pt>
            </c:numLit>
          </c:val>
          <c:smooth val="0"/>
          <c:extLst>
            <c:ext xmlns:c16="http://schemas.microsoft.com/office/drawing/2014/chart" uri="{C3380CC4-5D6E-409C-BE32-E72D297353CC}">
              <c16:uniqueId val="{00000000-8A6E-4D77-98A5-F872E6807FA1}"/>
            </c:ext>
          </c:extLst>
        </c:ser>
        <c:ser>
          <c:idx val="0"/>
          <c:order val="1"/>
          <c:tx>
            <c:v>Накопленный чистый денежный поток</c:v>
          </c:tx>
          <c:marker>
            <c:symbol val="none"/>
          </c:marker>
          <c:val>
            <c:numLit>
              <c:formatCode>_(* #\ ##0_);_(* \(#\ ##0\);_(* "-"_);_(@_)</c:formatCode>
              <c:ptCount val="11"/>
              <c:pt idx="0">
                <c:v>-23590346.120740205</c:v>
              </c:pt>
              <c:pt idx="1">
                <c:v>-6206433.7448456511</c:v>
              </c:pt>
              <c:pt idx="2">
                <c:v>8398842.2457686085</c:v>
              </c:pt>
              <c:pt idx="3">
                <c:v>23468743.103908502</c:v>
              </c:pt>
              <c:pt idx="4">
                <c:v>39016961.631008349</c:v>
              </c:pt>
              <c:pt idx="5">
                <c:v>55057601.382897615</c:v>
              </c:pt>
              <c:pt idx="6">
                <c:v>71605189.052164525</c:v>
              </c:pt>
              <c:pt idx="7">
                <c:v>88674687.112119049</c:v>
              </c:pt>
              <c:pt idx="8">
                <c:v>106281506.89675444</c:v>
              </c:pt>
              <c:pt idx="9">
                <c:v>124441522.11670771</c:v>
              </c:pt>
              <c:pt idx="10">
                <c:v>143171082.680419</c:v>
              </c:pt>
            </c:numLit>
          </c:val>
          <c:smooth val="0"/>
          <c:extLst>
            <c:ext xmlns:c16="http://schemas.microsoft.com/office/drawing/2014/chart" uri="{C3380CC4-5D6E-409C-BE32-E72D297353CC}">
              <c16:uniqueId val="{00000001-8A6E-4D77-98A5-F872E6807FA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32</xdr:row>
      <xdr:rowOff>173182</xdr:rowOff>
    </xdr:from>
    <xdr:to>
      <xdr:col>49</xdr:col>
      <xdr:colOff>99580</xdr:colOff>
      <xdr:row>47</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1\&#1055;&#1072;&#1082;&#1077;&#1090;%20&#1086;&#1073;&#1086;&#1089;&#1085;&#1086;&#1074;&#1099;&#1074;&#1072;&#1102;&#1097;&#1080;&#1093;%20&#1076;&#1086;&#1082;&#1091;&#1084;&#1077;&#1085;&#1090;&#1086;&#1074;.%2002.07.2025\&#1056;&#1069;&#1060;\P_NS1900.PS.00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OKS\&#1041;&#1072;&#1081;&#1084;&#1091;&#1088;&#1079;&#1080;&#1085;%20&#1052;.&#1043;\&#1076;&#1086;&#1088;&#1072;&#1073;&#1086;&#1090;&#1082;&#1072;%2001.06.2025\01.07.2025.%20&#1055;&#1072;&#1082;&#1077;&#1090;%20&#1086;&#1073;&#1086;&#1089;&#1085;&#1086;&#1074;&#1099;&#1074;&#1072;&#1102;&#1097;&#1080;&#1093;%20&#1076;&#1086;&#1082;&#1091;&#1084;&#1077;&#1085;&#1090;&#1086;&#1074;\+27.06.2025.%20&#1055;&#1072;&#1082;&#1077;&#1090;%20&#1086;&#1073;&#1086;&#1089;&#1085;&#1086;&#1074;&#1099;&#1074;&#1072;&#1102;&#1097;&#1080;&#1093;%20&#1076;&#1086;&#1082;&#1091;&#1084;&#1077;&#1085;&#1090;&#1086;&#1074;\&#1055;&#1072;&#1082;&#1077;&#1090;%20&#1086;&#1073;&#1086;&#1089;&#1085;&#1086;&#1074;&#1099;&#1074;&#1072;&#1102;&#1097;&#1080;&#1093;%20&#1076;&#1086;&#1082;&#1091;&#1084;&#1077;&#1085;&#1090;&#1086;&#1074;\&#1056;&#1069;&#1060;\P_NS1900.PS.0006-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cell r="O2">
            <v>0</v>
          </cell>
          <cell r="P2">
            <v>0</v>
          </cell>
          <cell r="Q2">
            <v>0</v>
          </cell>
          <cell r="R2">
            <v>0</v>
          </cell>
          <cell r="S2">
            <v>0</v>
          </cell>
          <cell r="T2">
            <v>1</v>
          </cell>
          <cell r="U2">
            <v>2</v>
          </cell>
          <cell r="V2">
            <v>3</v>
          </cell>
          <cell r="W2">
            <v>4</v>
          </cell>
          <cell r="X2">
            <v>5</v>
          </cell>
          <cell r="Y2">
            <v>6</v>
          </cell>
          <cell r="Z2">
            <v>7</v>
          </cell>
          <cell r="AA2">
            <v>8</v>
          </cell>
          <cell r="AB2">
            <v>9</v>
          </cell>
          <cell r="AC2">
            <v>10</v>
          </cell>
          <cell r="AD2">
            <v>11</v>
          </cell>
          <cell r="AE2">
            <v>12</v>
          </cell>
          <cell r="AF2">
            <v>13</v>
          </cell>
          <cell r="AG2">
            <v>14</v>
          </cell>
          <cell r="AH2">
            <v>15</v>
          </cell>
          <cell r="AI2">
            <v>16</v>
          </cell>
          <cell r="AJ2">
            <v>17</v>
          </cell>
          <cell r="AK2">
            <v>18</v>
          </cell>
          <cell r="AL2">
            <v>19</v>
          </cell>
          <cell r="AM2">
            <v>20</v>
          </cell>
          <cell r="AN2">
            <v>21</v>
          </cell>
          <cell r="AO2">
            <v>22</v>
          </cell>
          <cell r="AP2">
            <v>23</v>
          </cell>
          <cell r="AQ2">
            <v>24</v>
          </cell>
          <cell r="AR2">
            <v>25</v>
          </cell>
          <cell r="AS2">
            <v>26</v>
          </cell>
          <cell r="AT2">
            <v>27</v>
          </cell>
          <cell r="AU2">
            <v>28</v>
          </cell>
          <cell r="AV2">
            <v>29</v>
          </cell>
          <cell r="AW2">
            <v>30</v>
          </cell>
          <cell r="AX2">
            <v>31</v>
          </cell>
          <cell r="AY2">
            <v>32</v>
          </cell>
          <cell r="AZ2">
            <v>33</v>
          </cell>
          <cell r="BA2">
            <v>34</v>
          </cell>
          <cell r="BB2">
            <v>35</v>
          </cell>
          <cell r="BC2">
            <v>36</v>
          </cell>
          <cell r="BD2">
            <v>37</v>
          </cell>
          <cell r="BE2">
            <v>38</v>
          </cell>
          <cell r="BF2">
            <v>39</v>
          </cell>
          <cell r="BG2">
            <v>40</v>
          </cell>
          <cell r="BH2">
            <v>41</v>
          </cell>
          <cell r="BI2">
            <v>42</v>
          </cell>
          <cell r="BJ2">
            <v>43</v>
          </cell>
          <cell r="BK2">
            <v>44</v>
          </cell>
          <cell r="BL2">
            <v>45</v>
          </cell>
          <cell r="BM2">
            <v>46</v>
          </cell>
          <cell r="BN2">
            <v>47</v>
          </cell>
          <cell r="BO2">
            <v>48</v>
          </cell>
          <cell r="BP2">
            <v>49</v>
          </cell>
          <cell r="BQ2">
            <v>50</v>
          </cell>
          <cell r="BR2">
            <v>51</v>
          </cell>
          <cell r="BS2">
            <v>52</v>
          </cell>
          <cell r="BT2">
            <v>53</v>
          </cell>
          <cell r="BU2">
            <v>54</v>
          </cell>
          <cell r="BV2">
            <v>55</v>
          </cell>
          <cell r="BW2">
            <v>56</v>
          </cell>
          <cell r="BX2">
            <v>57</v>
          </cell>
        </row>
        <row r="3">
          <cell r="N3">
            <v>0.04</v>
          </cell>
          <cell r="O3">
            <v>6.7000000000000004E-2</v>
          </cell>
          <cell r="P3">
            <v>0.13800000000000001</v>
          </cell>
          <cell r="Q3">
            <v>5.8000000000000003E-2</v>
          </cell>
          <cell r="R3">
            <v>7.1999999999999995E-2</v>
          </cell>
          <cell r="S3">
            <v>4.2000000000000003E-2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row>
      </sheetData>
      <sheetData sheetId="2">
        <row r="4">
          <cell r="A4" t="str">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ell>
        </row>
        <row r="6">
          <cell r="A6" t="str">
            <v>P_NS1900.PS.0006</v>
          </cell>
        </row>
        <row r="11">
          <cell r="D11">
            <v>1</v>
          </cell>
        </row>
        <row r="12">
          <cell r="D12">
            <v>0</v>
          </cell>
        </row>
        <row r="13">
          <cell r="D13">
            <v>5</v>
          </cell>
        </row>
        <row r="16">
          <cell r="D16">
            <v>1</v>
          </cell>
        </row>
        <row r="26">
          <cell r="B26">
            <v>45658</v>
          </cell>
        </row>
        <row r="27">
          <cell r="D27">
            <v>50</v>
          </cell>
        </row>
        <row r="28">
          <cell r="B28">
            <v>2</v>
          </cell>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15019</v>
          </cell>
        </row>
        <row r="18">
          <cell r="O18">
            <v>0</v>
          </cell>
        </row>
      </sheetData>
      <sheetData sheetId="4" refreshError="1"/>
      <sheetData sheetId="5">
        <row r="24">
          <cell r="F24">
            <v>48</v>
          </cell>
        </row>
      </sheetData>
      <sheetData sheetId="6" refreshError="1"/>
      <sheetData sheetId="7" refreshError="1"/>
      <sheetData sheetId="8"/>
      <sheetData sheetId="9" refreshError="1"/>
      <sheetData sheetId="10" refreshError="1"/>
      <sheetData sheetId="11" refreshError="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row>
        <row r="259">
          <cell r="G259">
            <v>12515.833333333334</v>
          </cell>
          <cell r="H259">
            <v>0</v>
          </cell>
          <cell r="I259">
            <v>88614.828938853199</v>
          </cell>
          <cell r="J259">
            <v>92159.422096407332</v>
          </cell>
          <cell r="K259">
            <v>95845.798980263615</v>
          </cell>
          <cell r="L259">
            <v>99679.630939474169</v>
          </cell>
          <cell r="M259">
            <v>103666.81617705314</v>
          </cell>
          <cell r="N259">
            <v>107813.48882413525</v>
          </cell>
          <cell r="O259">
            <v>112126.02837710068</v>
          </cell>
          <cell r="P259">
            <v>116611.06951218472</v>
          </cell>
          <cell r="Q259">
            <v>121275.51229267211</v>
          </cell>
          <cell r="R259">
            <v>126126.53278437901</v>
          </cell>
          <cell r="S259">
            <v>131021.85483308778</v>
          </cell>
          <cell r="T259">
            <v>136262.72902641131</v>
          </cell>
          <cell r="U259">
            <v>141713.23818746777</v>
          </cell>
          <cell r="V259">
            <v>147381.7677149665</v>
          </cell>
          <cell r="BE259">
            <v>153277.03842356513</v>
          </cell>
          <cell r="BF259">
            <v>159408.11996050776</v>
          </cell>
          <cell r="BG259">
            <v>165784.44475892806</v>
          </cell>
          <cell r="BH259">
            <v>172415.82254928519</v>
          </cell>
          <cell r="BI259">
            <v>179312.45545125662</v>
          </cell>
          <cell r="BJ259">
            <v>186484.95366930691</v>
          </cell>
          <cell r="BK259">
            <v>193722.70112828934</v>
          </cell>
          <cell r="BL259">
            <v>201471.60917342096</v>
          </cell>
          <cell r="BM259">
            <v>209530.47354035781</v>
          </cell>
          <cell r="BN259">
            <v>217911.6924819721</v>
          </cell>
          <cell r="BO259">
            <v>226628.16018125101</v>
          </cell>
          <cell r="BP259">
            <v>235693.28658850107</v>
          </cell>
          <cell r="BQ259">
            <v>245121.01805204112</v>
          </cell>
          <cell r="BR259">
            <v>254925.85877412275</v>
          </cell>
          <cell r="BS259">
            <v>265122.89312508766</v>
          </cell>
          <cell r="BT259">
            <v>275727.80885009118</v>
          </cell>
          <cell r="BU259">
            <v>286756.92120409483</v>
          </cell>
          <cell r="BV259">
            <v>298227.19805225864</v>
          </cell>
          <cell r="BW259">
            <v>310156.28597434895</v>
          </cell>
          <cell r="BX259">
            <v>322562.53741332295</v>
          </cell>
          <cell r="BY259">
            <v>335465.03890985594</v>
          </cell>
          <cell r="BZ259">
            <v>348883.64046625013</v>
          </cell>
          <cell r="CA259">
            <v>362838.9860849001</v>
          </cell>
          <cell r="CB259">
            <v>377352.54552829621</v>
          </cell>
          <cell r="CC259">
            <v>392446.64734942798</v>
          </cell>
          <cell r="CD259">
            <v>408144.51324340515</v>
          </cell>
          <cell r="CE259">
            <v>424470.29377314134</v>
          </cell>
          <cell r="CF259">
            <v>441449.10552406701</v>
          </cell>
          <cell r="CG259">
            <v>459107.06974502973</v>
          </cell>
          <cell r="CH259">
            <v>477471.35253483092</v>
          </cell>
          <cell r="CI259">
            <v>496570.20663622412</v>
          </cell>
          <cell r="CJ259">
            <v>516433.01490167313</v>
          </cell>
          <cell r="CK259">
            <v>537090.33549774007</v>
          </cell>
          <cell r="CL259">
            <v>558573.9489176498</v>
          </cell>
          <cell r="CM259">
            <v>580916.90687435574</v>
          </cell>
          <cell r="CN259">
            <v>604153.58314932999</v>
          </cell>
          <cell r="CO259">
            <v>628319.72647530318</v>
          </cell>
          <cell r="CP259">
            <v>653452.51553431537</v>
          </cell>
          <cell r="CQ259">
            <v>679590.61615568807</v>
          </cell>
          <cell r="CR259">
            <v>706774.24080191564</v>
          </cell>
          <cell r="CS259">
            <v>735045.21043399221</v>
          </cell>
        </row>
        <row r="437">
          <cell r="G437">
            <v>0</v>
          </cell>
          <cell r="H437">
            <v>0</v>
          </cell>
          <cell r="I437">
            <v>0</v>
          </cell>
          <cell r="J437">
            <v>0</v>
          </cell>
          <cell r="K437">
            <v>0</v>
          </cell>
          <cell r="L437">
            <v>0</v>
          </cell>
          <cell r="M437">
            <v>0</v>
          </cell>
          <cell r="N437">
            <v>0</v>
          </cell>
          <cell r="O437">
            <v>0</v>
          </cell>
          <cell r="P437">
            <v>0</v>
          </cell>
          <cell r="Q437">
            <v>0</v>
          </cell>
          <cell r="R437">
            <v>0</v>
          </cell>
          <cell r="S437">
            <v>149.73926266638605</v>
          </cell>
          <cell r="T437">
            <v>155.72883317304149</v>
          </cell>
          <cell r="U437">
            <v>161.95798649996314</v>
          </cell>
          <cell r="V437">
            <v>168.43630595996169</v>
          </cell>
          <cell r="BE437">
            <v>175.17375819836016</v>
          </cell>
          <cell r="BF437">
            <v>182.18070852629458</v>
          </cell>
          <cell r="BG437">
            <v>189.46793686734637</v>
          </cell>
          <cell r="BH437">
            <v>197.04665434204023</v>
          </cell>
          <cell r="BI437">
            <v>204.92852051572186</v>
          </cell>
          <cell r="BJ437">
            <v>213.12566133635073</v>
          </cell>
          <cell r="BK437">
            <v>443.3013755796095</v>
          </cell>
          <cell r="BL437">
            <v>461.03343060279394</v>
          </cell>
          <cell r="BM437">
            <v>479.47476782690569</v>
          </cell>
          <cell r="BN437">
            <v>498.65375853998194</v>
          </cell>
          <cell r="BO437">
            <v>518.5999088815812</v>
          </cell>
          <cell r="BP437">
            <v>539.34390523684453</v>
          </cell>
          <cell r="BQ437">
            <v>560.91766144631833</v>
          </cell>
          <cell r="BR437">
            <v>583.35436790417111</v>
          </cell>
          <cell r="BS437">
            <v>606.68854262033801</v>
          </cell>
          <cell r="BT437">
            <v>630.95608432515144</v>
          </cell>
          <cell r="BU437">
            <v>656.19432769815751</v>
          </cell>
          <cell r="BV437">
            <v>682.44210080608377</v>
          </cell>
          <cell r="BW437">
            <v>709.73978483832718</v>
          </cell>
          <cell r="BX437">
            <v>738.12937623186031</v>
          </cell>
          <cell r="BY437">
            <v>767.65455128113479</v>
          </cell>
          <cell r="BZ437">
            <v>798.36073333238016</v>
          </cell>
          <cell r="CA437">
            <v>830.29516266567532</v>
          </cell>
          <cell r="CB437">
            <v>863.50696917230243</v>
          </cell>
          <cell r="CC437">
            <v>898.04724793919445</v>
          </cell>
          <cell r="CD437">
            <v>933.96913785676236</v>
          </cell>
          <cell r="CE437">
            <v>971.3279033710329</v>
          </cell>
          <cell r="CF437">
            <v>1010.1810195058741</v>
          </cell>
          <cell r="CG437">
            <v>1050.5882602861093</v>
          </cell>
          <cell r="CH437">
            <v>1092.6117906975537</v>
          </cell>
          <cell r="CI437">
            <v>1136.3162623254557</v>
          </cell>
          <cell r="CJ437">
            <v>1181.7689128184741</v>
          </cell>
          <cell r="CK437">
            <v>1229.039669331213</v>
          </cell>
          <cell r="CL437">
            <v>1278.2012561044617</v>
          </cell>
          <cell r="CM437">
            <v>1329.3293063486401</v>
          </cell>
          <cell r="CN437">
            <v>1382.5024786025858</v>
          </cell>
          <cell r="CO437">
            <v>1437.8025777466894</v>
          </cell>
          <cell r="CP437">
            <v>1495.3146808565571</v>
          </cell>
          <cell r="CQ437">
            <v>1555.1272680908194</v>
          </cell>
          <cell r="CR437">
            <v>1617.3323588144522</v>
          </cell>
          <cell r="CS437">
            <v>1682.0256531670302</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row>
        <row r="456">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row>
        <row r="474">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row>
        <row r="491">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row>
        <row r="500">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row>
        <row r="509">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row>
        <row r="517">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row>
      </sheetData>
      <sheetData sheetId="13" refreshError="1"/>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ell>
        </row>
        <row r="6">
          <cell r="A6" t="str">
            <v>P_NS1900.PS.0006</v>
          </cell>
        </row>
        <row r="11">
          <cell r="D11">
            <v>1</v>
          </cell>
        </row>
        <row r="12">
          <cell r="D12">
            <v>0</v>
          </cell>
        </row>
        <row r="13">
          <cell r="D13">
            <v>5</v>
          </cell>
        </row>
        <row r="16">
          <cell r="D16">
            <v>1</v>
          </cell>
        </row>
        <row r="26">
          <cell r="B26">
            <v>45658</v>
          </cell>
        </row>
        <row r="27">
          <cell r="D27">
            <v>50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row r="24">
          <cell r="F24">
            <v>48</v>
          </cell>
        </row>
      </sheetData>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6" zoomScale="85" zoomScaleNormal="85" zoomScaleSheetLayoutView="70" workbookViewId="0">
      <selection activeCell="C36" sqref="C36"/>
    </sheetView>
  </sheetViews>
  <sheetFormatPr defaultColWidth="9.140625" defaultRowHeight="15" x14ac:dyDescent="0.25"/>
  <cols>
    <col min="1" max="1" width="6.140625" style="147" customWidth="1"/>
    <col min="2" max="2" width="53.5703125" style="147" customWidth="1"/>
    <col min="3" max="3" width="87" style="147" customWidth="1"/>
    <col min="4" max="4" width="20" style="147" hidden="1" customWidth="1"/>
    <col min="5" max="5" width="25.5703125" style="147" hidden="1" customWidth="1"/>
    <col min="6" max="6" width="16.42578125" style="147" customWidth="1"/>
    <col min="7" max="16384" width="9.140625" style="147"/>
  </cols>
  <sheetData>
    <row r="1" spans="1:19" s="15" customFormat="1" ht="18.75" customHeight="1" x14ac:dyDescent="0.2">
      <c r="A1" s="141"/>
      <c r="C1" s="118" t="s">
        <v>69</v>
      </c>
    </row>
    <row r="2" spans="1:19" s="15" customFormat="1" ht="18.75" customHeight="1" x14ac:dyDescent="0.3">
      <c r="A2" s="141"/>
      <c r="C2" s="119" t="s">
        <v>10</v>
      </c>
    </row>
    <row r="3" spans="1:19" s="15" customFormat="1" ht="18.75" x14ac:dyDescent="0.3">
      <c r="A3" s="142"/>
      <c r="C3" s="119" t="s">
        <v>68</v>
      </c>
    </row>
    <row r="4" spans="1:19" s="15" customFormat="1" ht="18.75" x14ac:dyDescent="0.3">
      <c r="A4" s="142"/>
      <c r="E4" s="119"/>
    </row>
    <row r="5" spans="1:19" s="15" customFormat="1" ht="15.75" x14ac:dyDescent="0.25">
      <c r="A5" s="389" t="s">
        <v>554</v>
      </c>
      <c r="B5" s="389"/>
      <c r="C5" s="389"/>
      <c r="D5" s="218"/>
      <c r="E5" s="218"/>
      <c r="F5" s="218"/>
      <c r="G5" s="218"/>
    </row>
    <row r="6" spans="1:19" s="15" customFormat="1" ht="18.75" x14ac:dyDescent="0.3">
      <c r="A6" s="142"/>
      <c r="E6" s="119"/>
    </row>
    <row r="7" spans="1:19" s="15" customFormat="1" ht="18.75" x14ac:dyDescent="0.2">
      <c r="A7" s="393" t="s">
        <v>9</v>
      </c>
      <c r="B7" s="393"/>
      <c r="C7" s="393"/>
      <c r="D7" s="138"/>
      <c r="E7" s="138"/>
      <c r="F7" s="138"/>
      <c r="G7" s="138"/>
      <c r="H7" s="138"/>
      <c r="I7" s="138"/>
      <c r="J7" s="138"/>
      <c r="K7" s="138"/>
      <c r="L7" s="138"/>
      <c r="M7" s="138"/>
      <c r="N7" s="138"/>
      <c r="O7" s="138"/>
      <c r="P7" s="138"/>
      <c r="Q7" s="138"/>
      <c r="R7" s="138"/>
      <c r="S7" s="138"/>
    </row>
    <row r="8" spans="1:19" s="15" customFormat="1" ht="18.75" x14ac:dyDescent="0.2">
      <c r="A8" s="212"/>
      <c r="B8" s="212"/>
      <c r="C8" s="212"/>
      <c r="D8" s="212"/>
      <c r="E8" s="212"/>
      <c r="F8" s="138"/>
      <c r="G8" s="138"/>
      <c r="H8" s="138"/>
      <c r="I8" s="138"/>
      <c r="J8" s="138"/>
      <c r="K8" s="138"/>
      <c r="L8" s="138"/>
      <c r="M8" s="138"/>
      <c r="N8" s="138"/>
      <c r="O8" s="138"/>
      <c r="P8" s="138"/>
      <c r="Q8" s="138"/>
      <c r="R8" s="138"/>
      <c r="S8" s="138"/>
    </row>
    <row r="9" spans="1:19" s="15" customFormat="1" ht="36" customHeight="1" x14ac:dyDescent="0.2">
      <c r="A9" s="394" t="s">
        <v>460</v>
      </c>
      <c r="B9" s="394"/>
      <c r="C9" s="394"/>
      <c r="D9" s="139"/>
      <c r="E9" s="139"/>
      <c r="F9" s="138"/>
      <c r="G9" s="138"/>
      <c r="H9" s="138"/>
      <c r="I9" s="138"/>
      <c r="J9" s="138"/>
      <c r="K9" s="138"/>
      <c r="L9" s="138"/>
      <c r="M9" s="138"/>
      <c r="N9" s="138"/>
      <c r="O9" s="138"/>
      <c r="P9" s="138"/>
      <c r="Q9" s="138"/>
      <c r="R9" s="138"/>
      <c r="S9" s="138"/>
    </row>
    <row r="10" spans="1:19" s="15" customFormat="1" ht="18.75" x14ac:dyDescent="0.2">
      <c r="A10" s="390" t="s">
        <v>8</v>
      </c>
      <c r="B10" s="390"/>
      <c r="C10" s="390"/>
      <c r="D10" s="140"/>
      <c r="E10" s="140"/>
      <c r="F10" s="138"/>
      <c r="G10" s="138"/>
      <c r="H10" s="138"/>
      <c r="I10" s="138"/>
      <c r="J10" s="138"/>
      <c r="K10" s="138"/>
      <c r="L10" s="138"/>
      <c r="M10" s="138"/>
      <c r="N10" s="138"/>
      <c r="O10" s="138"/>
      <c r="P10" s="138"/>
      <c r="Q10" s="138"/>
      <c r="R10" s="138"/>
      <c r="S10" s="138"/>
    </row>
    <row r="11" spans="1:19" s="15" customFormat="1" ht="18.75" x14ac:dyDescent="0.2">
      <c r="A11" s="212"/>
      <c r="B11" s="212"/>
      <c r="C11" s="212"/>
      <c r="D11" s="212"/>
      <c r="E11" s="212"/>
      <c r="F11" s="138"/>
      <c r="G11" s="138"/>
      <c r="H11" s="138"/>
      <c r="I11" s="138"/>
      <c r="J11" s="138"/>
      <c r="K11" s="138"/>
      <c r="L11" s="138"/>
      <c r="M11" s="138"/>
      <c r="N11" s="138"/>
      <c r="O11" s="138"/>
      <c r="P11" s="138"/>
      <c r="Q11" s="138"/>
      <c r="R11" s="138"/>
      <c r="S11" s="138"/>
    </row>
    <row r="12" spans="1:19" s="15" customFormat="1" ht="18.75" x14ac:dyDescent="0.2">
      <c r="A12" s="394" t="s">
        <v>549</v>
      </c>
      <c r="B12" s="394"/>
      <c r="C12" s="394"/>
      <c r="D12" s="139"/>
      <c r="E12" s="139"/>
      <c r="F12" s="138"/>
      <c r="G12" s="138"/>
      <c r="H12" s="138"/>
      <c r="I12" s="138"/>
      <c r="J12" s="138"/>
      <c r="K12" s="138"/>
      <c r="L12" s="138"/>
      <c r="M12" s="138"/>
      <c r="N12" s="138"/>
      <c r="O12" s="138"/>
      <c r="P12" s="138"/>
      <c r="Q12" s="138"/>
      <c r="R12" s="138"/>
      <c r="S12" s="138"/>
    </row>
    <row r="13" spans="1:19" s="15" customFormat="1" ht="18.75" x14ac:dyDescent="0.2">
      <c r="A13" s="390" t="s">
        <v>7</v>
      </c>
      <c r="B13" s="390"/>
      <c r="C13" s="390"/>
      <c r="D13" s="140"/>
      <c r="E13" s="140"/>
      <c r="F13" s="138"/>
      <c r="G13" s="138"/>
      <c r="H13" s="138"/>
      <c r="I13" s="138"/>
      <c r="J13" s="138"/>
      <c r="K13" s="138"/>
      <c r="L13" s="138"/>
      <c r="M13" s="138"/>
      <c r="N13" s="138"/>
      <c r="O13" s="138"/>
      <c r="P13" s="138"/>
      <c r="Q13" s="138"/>
      <c r="R13" s="138"/>
      <c r="S13" s="138"/>
    </row>
    <row r="14" spans="1:19" s="120" customFormat="1" ht="18.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121" customFormat="1" ht="53.25" customHeight="1" x14ac:dyDescent="0.2">
      <c r="A15" s="395" t="s">
        <v>599</v>
      </c>
      <c r="B15" s="395"/>
      <c r="C15" s="395"/>
      <c r="D15" s="139"/>
      <c r="E15" s="139"/>
      <c r="F15" s="139"/>
      <c r="G15" s="139"/>
      <c r="H15" s="139"/>
      <c r="I15" s="139"/>
      <c r="J15" s="139"/>
      <c r="K15" s="139"/>
      <c r="L15" s="139"/>
      <c r="M15" s="139"/>
      <c r="N15" s="139"/>
      <c r="O15" s="139"/>
      <c r="P15" s="139"/>
      <c r="Q15" s="139"/>
      <c r="R15" s="139"/>
      <c r="S15" s="139"/>
    </row>
    <row r="16" spans="1:19" s="121" customFormat="1" ht="15" customHeight="1" x14ac:dyDescent="0.2">
      <c r="A16" s="390" t="s">
        <v>6</v>
      </c>
      <c r="B16" s="390"/>
      <c r="C16" s="390"/>
      <c r="D16" s="140"/>
      <c r="E16" s="140"/>
      <c r="F16" s="140"/>
      <c r="G16" s="140"/>
      <c r="H16" s="140"/>
      <c r="I16" s="140"/>
      <c r="J16" s="140"/>
      <c r="K16" s="140"/>
      <c r="L16" s="140"/>
      <c r="M16" s="140"/>
      <c r="N16" s="140"/>
      <c r="O16" s="140"/>
      <c r="P16" s="140"/>
      <c r="Q16" s="140"/>
      <c r="R16" s="140"/>
      <c r="S16" s="140"/>
    </row>
    <row r="17" spans="1:19" s="121" customFormat="1" ht="15" customHeight="1" x14ac:dyDescent="0.2">
      <c r="A17" s="214"/>
      <c r="B17" s="214"/>
      <c r="C17" s="214"/>
      <c r="D17" s="214"/>
      <c r="E17" s="214"/>
      <c r="F17" s="214"/>
      <c r="G17" s="214"/>
      <c r="H17" s="214"/>
      <c r="I17" s="214"/>
      <c r="J17" s="214"/>
      <c r="K17" s="214"/>
      <c r="L17" s="214"/>
      <c r="M17" s="214"/>
      <c r="N17" s="214"/>
      <c r="O17" s="214"/>
      <c r="P17" s="214"/>
    </row>
    <row r="18" spans="1:19" s="121" customFormat="1" ht="15" customHeight="1" x14ac:dyDescent="0.2">
      <c r="A18" s="391" t="s">
        <v>422</v>
      </c>
      <c r="B18" s="392"/>
      <c r="C18" s="392"/>
      <c r="D18" s="143"/>
      <c r="E18" s="143"/>
      <c r="F18" s="143"/>
      <c r="G18" s="143"/>
      <c r="H18" s="143"/>
      <c r="I18" s="143"/>
      <c r="J18" s="143"/>
      <c r="K18" s="143"/>
      <c r="L18" s="143"/>
      <c r="M18" s="143"/>
      <c r="N18" s="143"/>
      <c r="O18" s="143"/>
      <c r="P18" s="143"/>
      <c r="Q18" s="143"/>
      <c r="R18" s="143"/>
      <c r="S18" s="143"/>
    </row>
    <row r="19" spans="1:19" s="121" customFormat="1" ht="15" customHeight="1" x14ac:dyDescent="0.2">
      <c r="A19" s="140"/>
      <c r="B19" s="140"/>
      <c r="C19" s="140"/>
      <c r="D19" s="140"/>
      <c r="E19" s="140"/>
      <c r="F19" s="214"/>
      <c r="G19" s="214"/>
      <c r="H19" s="214"/>
      <c r="I19" s="214"/>
      <c r="J19" s="214"/>
      <c r="K19" s="214"/>
      <c r="L19" s="214"/>
      <c r="M19" s="214"/>
      <c r="N19" s="214"/>
      <c r="O19" s="214"/>
      <c r="P19" s="214"/>
    </row>
    <row r="20" spans="1:19" s="121" customFormat="1" ht="39.75" customHeight="1" x14ac:dyDescent="0.2">
      <c r="A20" s="219" t="s">
        <v>5</v>
      </c>
      <c r="B20" s="144" t="s">
        <v>67</v>
      </c>
      <c r="C20" s="100" t="s">
        <v>66</v>
      </c>
      <c r="D20" s="220"/>
      <c r="E20" s="220"/>
      <c r="F20" s="213"/>
      <c r="G20" s="213"/>
      <c r="H20" s="213"/>
      <c r="I20" s="213"/>
      <c r="J20" s="213"/>
      <c r="K20" s="213"/>
      <c r="L20" s="213"/>
      <c r="M20" s="213"/>
      <c r="N20" s="213"/>
      <c r="O20" s="213"/>
      <c r="P20" s="213"/>
      <c r="Q20" s="145"/>
      <c r="R20" s="145"/>
      <c r="S20" s="145"/>
    </row>
    <row r="21" spans="1:19" s="121" customFormat="1" ht="16.5" customHeight="1" x14ac:dyDescent="0.2">
      <c r="A21" s="100">
        <v>1</v>
      </c>
      <c r="B21" s="144">
        <v>2</v>
      </c>
      <c r="C21" s="100">
        <v>3</v>
      </c>
      <c r="D21" s="220"/>
      <c r="E21" s="220"/>
      <c r="F21" s="213"/>
      <c r="G21" s="213"/>
      <c r="H21" s="213"/>
      <c r="I21" s="213"/>
      <c r="J21" s="213"/>
      <c r="K21" s="213"/>
      <c r="L21" s="213"/>
      <c r="M21" s="213"/>
      <c r="N21" s="213"/>
      <c r="O21" s="213"/>
      <c r="P21" s="213"/>
      <c r="Q21" s="145"/>
      <c r="R21" s="145"/>
      <c r="S21" s="145"/>
    </row>
    <row r="22" spans="1:19" s="121" customFormat="1" ht="39" customHeight="1" x14ac:dyDescent="0.2">
      <c r="A22" s="23" t="s">
        <v>65</v>
      </c>
      <c r="B22" s="221" t="s">
        <v>281</v>
      </c>
      <c r="C22" s="381" t="s">
        <v>598</v>
      </c>
      <c r="D22" s="220"/>
      <c r="E22" s="220"/>
      <c r="F22" s="213"/>
      <c r="G22" s="213"/>
      <c r="H22" s="213"/>
      <c r="I22" s="213"/>
      <c r="J22" s="213"/>
      <c r="K22" s="213"/>
      <c r="L22" s="213"/>
      <c r="M22" s="213"/>
      <c r="N22" s="213"/>
      <c r="O22" s="213"/>
      <c r="P22" s="213"/>
      <c r="Q22" s="145"/>
      <c r="R22" s="145"/>
      <c r="S22" s="145"/>
    </row>
    <row r="23" spans="1:19" s="121" customFormat="1" ht="47.25" customHeight="1" x14ac:dyDescent="0.2">
      <c r="A23" s="23" t="s">
        <v>63</v>
      </c>
      <c r="B23" s="222" t="s">
        <v>64</v>
      </c>
      <c r="C23" s="100" t="s">
        <v>531</v>
      </c>
      <c r="D23" s="220"/>
      <c r="E23" s="220"/>
      <c r="F23" s="213"/>
      <c r="G23" s="213"/>
      <c r="H23" s="213"/>
      <c r="I23" s="213"/>
      <c r="J23" s="213"/>
      <c r="K23" s="213"/>
      <c r="L23" s="213"/>
      <c r="M23" s="213"/>
      <c r="N23" s="213"/>
      <c r="O23" s="213"/>
      <c r="P23" s="213"/>
      <c r="Q23" s="145"/>
      <c r="R23" s="145"/>
      <c r="S23" s="145"/>
    </row>
    <row r="24" spans="1:19" s="121" customFormat="1" ht="22.5" customHeight="1" x14ac:dyDescent="0.2">
      <c r="A24" s="386"/>
      <c r="B24" s="387"/>
      <c r="C24" s="388"/>
      <c r="D24" s="220"/>
      <c r="E24" s="220"/>
      <c r="F24" s="213"/>
      <c r="G24" s="213"/>
      <c r="H24" s="213"/>
      <c r="I24" s="213"/>
      <c r="J24" s="213"/>
      <c r="K24" s="213"/>
      <c r="L24" s="213"/>
      <c r="M24" s="213"/>
      <c r="N24" s="213"/>
      <c r="O24" s="213"/>
      <c r="P24" s="213"/>
      <c r="Q24" s="145"/>
      <c r="R24" s="145"/>
      <c r="S24" s="145"/>
    </row>
    <row r="25" spans="1:19" s="121" customFormat="1" ht="58.5" customHeight="1" x14ac:dyDescent="0.2">
      <c r="A25" s="23" t="s">
        <v>62</v>
      </c>
      <c r="B25" s="223" t="s">
        <v>373</v>
      </c>
      <c r="C25" s="224" t="s">
        <v>453</v>
      </c>
      <c r="D25" s="220"/>
      <c r="E25" s="213"/>
      <c r="F25" s="213"/>
      <c r="G25" s="213"/>
      <c r="H25" s="213"/>
      <c r="I25" s="213"/>
      <c r="J25" s="213"/>
      <c r="K25" s="213"/>
      <c r="L25" s="213"/>
      <c r="M25" s="213"/>
      <c r="N25" s="213"/>
      <c r="O25" s="213"/>
      <c r="P25" s="145"/>
      <c r="Q25" s="145"/>
      <c r="R25" s="145"/>
      <c r="S25" s="145"/>
    </row>
    <row r="26" spans="1:19" s="121" customFormat="1" ht="42.75" customHeight="1" x14ac:dyDescent="0.2">
      <c r="A26" s="23" t="s">
        <v>61</v>
      </c>
      <c r="B26" s="223" t="s">
        <v>75</v>
      </c>
      <c r="C26" s="224" t="s">
        <v>496</v>
      </c>
      <c r="D26" s="220"/>
      <c r="E26" s="213"/>
      <c r="F26" s="213"/>
      <c r="G26" s="213"/>
      <c r="H26" s="213"/>
      <c r="I26" s="213"/>
      <c r="J26" s="213"/>
      <c r="K26" s="213"/>
      <c r="L26" s="213"/>
      <c r="M26" s="213"/>
      <c r="N26" s="213"/>
      <c r="O26" s="213"/>
      <c r="P26" s="145"/>
      <c r="Q26" s="145"/>
      <c r="R26" s="145"/>
      <c r="S26" s="145"/>
    </row>
    <row r="27" spans="1:19" s="121" customFormat="1" ht="51.75" customHeight="1" x14ac:dyDescent="0.2">
      <c r="A27" s="23" t="s">
        <v>59</v>
      </c>
      <c r="B27" s="223" t="s">
        <v>74</v>
      </c>
      <c r="C27" s="224" t="s">
        <v>579</v>
      </c>
      <c r="D27" s="220"/>
      <c r="E27" s="213"/>
      <c r="F27" s="213"/>
      <c r="G27" s="213"/>
      <c r="H27" s="213"/>
      <c r="I27" s="213"/>
      <c r="J27" s="213"/>
      <c r="K27" s="213"/>
      <c r="L27" s="213"/>
      <c r="M27" s="213"/>
      <c r="N27" s="213"/>
      <c r="O27" s="213"/>
      <c r="P27" s="145"/>
      <c r="Q27" s="145"/>
      <c r="R27" s="145"/>
      <c r="S27" s="145"/>
    </row>
    <row r="28" spans="1:19" s="121" customFormat="1" ht="42.75" customHeight="1" x14ac:dyDescent="0.2">
      <c r="A28" s="23" t="s">
        <v>58</v>
      </c>
      <c r="B28" s="223" t="s">
        <v>374</v>
      </c>
      <c r="C28" s="224" t="s">
        <v>440</v>
      </c>
      <c r="D28" s="220"/>
      <c r="E28" s="213"/>
      <c r="F28" s="213"/>
      <c r="G28" s="213"/>
      <c r="H28" s="213"/>
      <c r="I28" s="213"/>
      <c r="J28" s="213"/>
      <c r="K28" s="213"/>
      <c r="L28" s="213"/>
      <c r="M28" s="213"/>
      <c r="N28" s="213"/>
      <c r="O28" s="213"/>
      <c r="P28" s="145"/>
      <c r="Q28" s="145"/>
      <c r="R28" s="145"/>
      <c r="S28" s="145"/>
    </row>
    <row r="29" spans="1:19" s="121" customFormat="1" ht="51.75" customHeight="1" x14ac:dyDescent="0.2">
      <c r="A29" s="23" t="s">
        <v>56</v>
      </c>
      <c r="B29" s="223" t="s">
        <v>375</v>
      </c>
      <c r="C29" s="224" t="s">
        <v>440</v>
      </c>
      <c r="D29" s="220"/>
      <c r="E29" s="213"/>
      <c r="F29" s="213"/>
      <c r="G29" s="213"/>
      <c r="H29" s="213"/>
      <c r="I29" s="213"/>
      <c r="J29" s="213"/>
      <c r="K29" s="213"/>
      <c r="L29" s="213"/>
      <c r="M29" s="213"/>
      <c r="N29" s="213"/>
      <c r="O29" s="213"/>
      <c r="P29" s="145"/>
      <c r="Q29" s="145"/>
      <c r="R29" s="145"/>
      <c r="S29" s="145"/>
    </row>
    <row r="30" spans="1:19" s="121" customFormat="1" ht="51.75" customHeight="1" x14ac:dyDescent="0.2">
      <c r="A30" s="23" t="s">
        <v>54</v>
      </c>
      <c r="B30" s="223" t="s">
        <v>376</v>
      </c>
      <c r="C30" s="224" t="s">
        <v>507</v>
      </c>
      <c r="D30" s="357" t="s">
        <v>588</v>
      </c>
      <c r="E30" s="213"/>
      <c r="F30" s="213"/>
      <c r="G30" s="213"/>
      <c r="H30" s="213"/>
      <c r="I30" s="213"/>
      <c r="J30" s="213"/>
      <c r="K30" s="213"/>
      <c r="L30" s="213"/>
      <c r="M30" s="213"/>
      <c r="N30" s="213"/>
      <c r="O30" s="213"/>
      <c r="P30" s="145"/>
      <c r="Q30" s="145"/>
      <c r="R30" s="145"/>
      <c r="S30" s="145"/>
    </row>
    <row r="31" spans="1:19" s="121" customFormat="1" ht="51.75" customHeight="1" x14ac:dyDescent="0.2">
      <c r="A31" s="23" t="s">
        <v>73</v>
      </c>
      <c r="B31" s="223" t="s">
        <v>377</v>
      </c>
      <c r="C31" s="361" t="s">
        <v>507</v>
      </c>
      <c r="D31" s="357" t="s">
        <v>589</v>
      </c>
      <c r="E31" s="213"/>
      <c r="F31" s="213"/>
      <c r="G31" s="213"/>
      <c r="H31" s="213"/>
      <c r="I31" s="213"/>
      <c r="J31" s="213"/>
      <c r="K31" s="213"/>
      <c r="L31" s="213"/>
      <c r="M31" s="213"/>
      <c r="N31" s="213"/>
      <c r="O31" s="213"/>
      <c r="P31" s="145"/>
      <c r="Q31" s="145"/>
      <c r="R31" s="145"/>
      <c r="S31" s="145"/>
    </row>
    <row r="32" spans="1:19" s="121" customFormat="1" ht="51.75" customHeight="1" x14ac:dyDescent="0.2">
      <c r="A32" s="23" t="s">
        <v>71</v>
      </c>
      <c r="B32" s="223" t="s">
        <v>378</v>
      </c>
      <c r="C32" s="361" t="s">
        <v>440</v>
      </c>
      <c r="D32" s="357" t="s">
        <v>589</v>
      </c>
      <c r="E32" s="213"/>
      <c r="F32" s="213"/>
      <c r="G32" s="213"/>
      <c r="H32" s="213"/>
      <c r="I32" s="213"/>
      <c r="J32" s="213"/>
      <c r="K32" s="213"/>
      <c r="L32" s="213"/>
      <c r="M32" s="213"/>
      <c r="N32" s="213"/>
      <c r="O32" s="213"/>
      <c r="P32" s="145"/>
      <c r="Q32" s="145"/>
      <c r="R32" s="145"/>
      <c r="S32" s="145"/>
    </row>
    <row r="33" spans="1:19" s="121" customFormat="1" ht="101.25" customHeight="1" x14ac:dyDescent="0.2">
      <c r="A33" s="23" t="s">
        <v>70</v>
      </c>
      <c r="B33" s="223" t="s">
        <v>379</v>
      </c>
      <c r="C33" s="224" t="s">
        <v>509</v>
      </c>
      <c r="D33" s="220"/>
      <c r="E33" s="213"/>
      <c r="F33" s="213"/>
      <c r="G33" s="213"/>
      <c r="H33" s="213"/>
      <c r="I33" s="213"/>
      <c r="J33" s="213"/>
      <c r="K33" s="213"/>
      <c r="L33" s="213"/>
      <c r="M33" s="213"/>
      <c r="N33" s="213"/>
      <c r="O33" s="213"/>
      <c r="P33" s="145"/>
      <c r="Q33" s="145"/>
      <c r="R33" s="145"/>
      <c r="S33" s="145"/>
    </row>
    <row r="34" spans="1:19" ht="111" customHeight="1" x14ac:dyDescent="0.25">
      <c r="A34" s="23" t="s">
        <v>393</v>
      </c>
      <c r="B34" s="223" t="s">
        <v>380</v>
      </c>
      <c r="C34" s="224" t="s">
        <v>440</v>
      </c>
      <c r="D34" s="146"/>
      <c r="E34" s="146"/>
      <c r="F34" s="146"/>
      <c r="G34" s="146"/>
      <c r="H34" s="146"/>
      <c r="I34" s="146"/>
      <c r="J34" s="146"/>
      <c r="K34" s="146"/>
      <c r="L34" s="146"/>
      <c r="M34" s="146"/>
      <c r="N34" s="146"/>
      <c r="O34" s="146"/>
      <c r="P34" s="146"/>
      <c r="Q34" s="146"/>
      <c r="R34" s="146"/>
      <c r="S34" s="146"/>
    </row>
    <row r="35" spans="1:19" ht="58.5" customHeight="1" x14ac:dyDescent="0.25">
      <c r="A35" s="23" t="s">
        <v>383</v>
      </c>
      <c r="B35" s="223" t="s">
        <v>72</v>
      </c>
      <c r="C35" s="224" t="s">
        <v>440</v>
      </c>
      <c r="D35" s="146"/>
      <c r="E35" s="146"/>
      <c r="F35" s="146"/>
      <c r="G35" s="146"/>
      <c r="H35" s="146"/>
      <c r="I35" s="146"/>
      <c r="J35" s="146"/>
      <c r="K35" s="146"/>
      <c r="L35" s="146"/>
      <c r="M35" s="146"/>
      <c r="N35" s="146"/>
      <c r="O35" s="146"/>
      <c r="P35" s="146"/>
      <c r="Q35" s="146"/>
      <c r="R35" s="146"/>
      <c r="S35" s="146"/>
    </row>
    <row r="36" spans="1:19" ht="51.75" customHeight="1" x14ac:dyDescent="0.25">
      <c r="A36" s="23" t="s">
        <v>394</v>
      </c>
      <c r="B36" s="223" t="s">
        <v>381</v>
      </c>
      <c r="C36" s="224" t="s">
        <v>440</v>
      </c>
      <c r="D36" s="357" t="s">
        <v>589</v>
      </c>
      <c r="E36" s="146"/>
      <c r="F36" s="146"/>
      <c r="G36" s="146"/>
      <c r="H36" s="146"/>
      <c r="I36" s="146"/>
      <c r="J36" s="146"/>
      <c r="K36" s="146"/>
      <c r="L36" s="146"/>
      <c r="M36" s="146"/>
      <c r="N36" s="146"/>
      <c r="O36" s="146"/>
      <c r="P36" s="146"/>
      <c r="Q36" s="146"/>
      <c r="R36" s="146"/>
      <c r="S36" s="146"/>
    </row>
    <row r="37" spans="1:19" ht="43.5" customHeight="1" x14ac:dyDescent="0.25">
      <c r="A37" s="23" t="s">
        <v>384</v>
      </c>
      <c r="B37" s="223" t="s">
        <v>382</v>
      </c>
      <c r="C37" s="361" t="s">
        <v>602</v>
      </c>
      <c r="D37" s="357" t="s">
        <v>589</v>
      </c>
      <c r="E37" s="146"/>
      <c r="F37" s="146"/>
      <c r="G37" s="146"/>
      <c r="H37" s="146"/>
      <c r="I37" s="146"/>
      <c r="J37" s="146"/>
      <c r="K37" s="146"/>
      <c r="L37" s="146"/>
      <c r="M37" s="146"/>
      <c r="N37" s="146"/>
      <c r="O37" s="146"/>
      <c r="P37" s="146"/>
      <c r="Q37" s="146"/>
      <c r="R37" s="146"/>
      <c r="S37" s="146"/>
    </row>
    <row r="38" spans="1:19" ht="43.5" customHeight="1" x14ac:dyDescent="0.25">
      <c r="A38" s="23" t="s">
        <v>395</v>
      </c>
      <c r="B38" s="223" t="s">
        <v>223</v>
      </c>
      <c r="C38" s="369" t="s">
        <v>440</v>
      </c>
      <c r="D38" s="357" t="s">
        <v>589</v>
      </c>
      <c r="E38" s="146"/>
      <c r="F38" s="146"/>
      <c r="G38" s="146"/>
      <c r="H38" s="146"/>
      <c r="I38" s="146"/>
      <c r="J38" s="146"/>
      <c r="K38" s="146"/>
      <c r="L38" s="146"/>
      <c r="M38" s="146"/>
      <c r="N38" s="146"/>
      <c r="O38" s="146"/>
      <c r="P38" s="146"/>
      <c r="Q38" s="146"/>
      <c r="R38" s="146"/>
      <c r="S38" s="146"/>
    </row>
    <row r="39" spans="1:19" ht="23.25" customHeight="1" x14ac:dyDescent="0.25">
      <c r="A39" s="386"/>
      <c r="B39" s="387"/>
      <c r="C39" s="388"/>
      <c r="D39" s="146"/>
      <c r="E39" s="146"/>
      <c r="F39" s="146"/>
      <c r="G39" s="146"/>
      <c r="H39" s="146"/>
      <c r="I39" s="146"/>
      <c r="J39" s="146"/>
      <c r="K39" s="146"/>
      <c r="L39" s="146"/>
      <c r="M39" s="146"/>
      <c r="N39" s="146"/>
      <c r="O39" s="146"/>
      <c r="P39" s="146"/>
      <c r="Q39" s="146"/>
      <c r="R39" s="146"/>
      <c r="S39" s="146"/>
    </row>
    <row r="40" spans="1:19" ht="63" x14ac:dyDescent="0.25">
      <c r="A40" s="23" t="s">
        <v>385</v>
      </c>
      <c r="B40" s="223" t="s">
        <v>434</v>
      </c>
      <c r="C40" s="29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- 0,582 км ЛЭП, 2 т.у., 3 шт.; 55,98 млн. руб.</v>
      </c>
      <c r="D40" s="146"/>
      <c r="E40" s="146"/>
      <c r="F40" s="146"/>
      <c r="G40" s="146"/>
      <c r="H40" s="146"/>
      <c r="I40" s="146"/>
      <c r="J40" s="146"/>
      <c r="K40" s="146"/>
      <c r="L40" s="146"/>
      <c r="M40" s="146"/>
      <c r="N40" s="146"/>
      <c r="O40" s="146"/>
      <c r="P40" s="146"/>
      <c r="Q40" s="146"/>
      <c r="R40" s="146"/>
      <c r="S40" s="146"/>
    </row>
    <row r="41" spans="1:19" ht="105.75" customHeight="1" x14ac:dyDescent="0.25">
      <c r="A41" s="23" t="s">
        <v>396</v>
      </c>
      <c r="B41" s="223" t="s">
        <v>417</v>
      </c>
      <c r="C41" s="225" t="s">
        <v>439</v>
      </c>
      <c r="D41" s="146"/>
      <c r="E41" s="146"/>
      <c r="F41" s="146"/>
      <c r="G41" s="146"/>
      <c r="H41" s="146"/>
      <c r="I41" s="146"/>
      <c r="J41" s="146"/>
      <c r="K41" s="146"/>
      <c r="L41" s="146"/>
      <c r="M41" s="146"/>
      <c r="N41" s="146"/>
      <c r="O41" s="146"/>
      <c r="P41" s="146"/>
      <c r="Q41" s="146"/>
      <c r="R41" s="146"/>
      <c r="S41" s="146"/>
    </row>
    <row r="42" spans="1:19" ht="83.25" customHeight="1" x14ac:dyDescent="0.25">
      <c r="A42" s="23" t="s">
        <v>386</v>
      </c>
      <c r="B42" s="223" t="s">
        <v>431</v>
      </c>
      <c r="C42" s="225" t="s">
        <v>439</v>
      </c>
      <c r="D42" s="146"/>
      <c r="E42" s="146"/>
      <c r="F42" s="146"/>
      <c r="G42" s="146"/>
      <c r="H42" s="146"/>
      <c r="I42" s="146"/>
      <c r="J42" s="146"/>
      <c r="K42" s="146"/>
      <c r="L42" s="146"/>
      <c r="M42" s="146"/>
      <c r="N42" s="146"/>
      <c r="O42" s="146"/>
      <c r="P42" s="146"/>
      <c r="Q42" s="146"/>
      <c r="R42" s="146"/>
      <c r="S42" s="146"/>
    </row>
    <row r="43" spans="1:19" ht="186" customHeight="1" x14ac:dyDescent="0.25">
      <c r="A43" s="23" t="s">
        <v>399</v>
      </c>
      <c r="B43" s="223" t="s">
        <v>400</v>
      </c>
      <c r="C43" s="225" t="s">
        <v>439</v>
      </c>
      <c r="D43" s="146"/>
      <c r="E43" s="146"/>
      <c r="F43" s="146"/>
      <c r="G43" s="146"/>
      <c r="H43" s="146"/>
      <c r="I43" s="146"/>
      <c r="J43" s="146"/>
      <c r="K43" s="146"/>
      <c r="L43" s="146"/>
      <c r="M43" s="146"/>
      <c r="N43" s="146"/>
      <c r="O43" s="146"/>
      <c r="P43" s="146"/>
      <c r="Q43" s="146"/>
      <c r="R43" s="146"/>
      <c r="S43" s="146"/>
    </row>
    <row r="44" spans="1:19" ht="111" customHeight="1" x14ac:dyDescent="0.25">
      <c r="A44" s="23" t="s">
        <v>387</v>
      </c>
      <c r="B44" s="223" t="s">
        <v>423</v>
      </c>
      <c r="C44" s="225" t="s">
        <v>439</v>
      </c>
      <c r="D44" s="146"/>
      <c r="E44" s="146"/>
      <c r="F44" s="146"/>
      <c r="G44" s="146"/>
      <c r="H44" s="146"/>
      <c r="I44" s="146"/>
      <c r="J44" s="146"/>
      <c r="K44" s="146"/>
      <c r="L44" s="146"/>
      <c r="M44" s="146"/>
      <c r="N44" s="146"/>
      <c r="O44" s="146"/>
      <c r="P44" s="146"/>
      <c r="Q44" s="146"/>
      <c r="R44" s="146"/>
      <c r="S44" s="146"/>
    </row>
    <row r="45" spans="1:19" ht="120" customHeight="1" x14ac:dyDescent="0.25">
      <c r="A45" s="23" t="s">
        <v>418</v>
      </c>
      <c r="B45" s="223" t="s">
        <v>424</v>
      </c>
      <c r="C45" s="225" t="s">
        <v>439</v>
      </c>
      <c r="D45" s="146"/>
      <c r="E45" s="146"/>
      <c r="F45" s="146"/>
      <c r="G45" s="146"/>
      <c r="H45" s="146"/>
      <c r="I45" s="146"/>
      <c r="J45" s="146"/>
      <c r="K45" s="146"/>
      <c r="L45" s="146"/>
      <c r="M45" s="146"/>
      <c r="N45" s="146"/>
      <c r="O45" s="146"/>
      <c r="P45" s="146"/>
      <c r="Q45" s="146"/>
      <c r="R45" s="146"/>
      <c r="S45" s="146"/>
    </row>
    <row r="46" spans="1:19" ht="101.25" customHeight="1" x14ac:dyDescent="0.25">
      <c r="A46" s="23" t="s">
        <v>388</v>
      </c>
      <c r="B46" s="223" t="s">
        <v>425</v>
      </c>
      <c r="C46" s="100" t="s">
        <v>522</v>
      </c>
      <c r="D46" s="146"/>
      <c r="E46" s="146"/>
      <c r="F46" s="146"/>
      <c r="G46" s="146"/>
      <c r="H46" s="146"/>
      <c r="I46" s="146"/>
      <c r="J46" s="146"/>
      <c r="K46" s="146"/>
      <c r="L46" s="146"/>
      <c r="M46" s="146"/>
      <c r="N46" s="146"/>
      <c r="O46" s="146"/>
      <c r="P46" s="146"/>
      <c r="Q46" s="146"/>
      <c r="R46" s="146"/>
      <c r="S46" s="146"/>
    </row>
    <row r="47" spans="1:19" ht="18.75" customHeight="1" x14ac:dyDescent="0.25">
      <c r="A47" s="386"/>
      <c r="B47" s="387"/>
      <c r="C47" s="388"/>
      <c r="D47" s="146"/>
      <c r="E47" s="146"/>
      <c r="F47" s="146"/>
      <c r="G47" s="146"/>
      <c r="H47" s="146"/>
      <c r="I47" s="146"/>
      <c r="J47" s="146"/>
      <c r="K47" s="146"/>
      <c r="L47" s="146"/>
      <c r="M47" s="146"/>
      <c r="N47" s="146"/>
      <c r="O47" s="146"/>
      <c r="P47" s="146"/>
      <c r="Q47" s="146"/>
      <c r="R47" s="146"/>
      <c r="S47" s="146"/>
    </row>
    <row r="48" spans="1:19" ht="75.75" customHeight="1" x14ac:dyDescent="0.25">
      <c r="A48" s="23" t="s">
        <v>419</v>
      </c>
      <c r="B48" s="223" t="s">
        <v>432</v>
      </c>
      <c r="C48" s="226">
        <v>55.978831049999997</v>
      </c>
      <c r="D48" s="146"/>
      <c r="E48" s="146"/>
      <c r="F48" s="146"/>
      <c r="G48" s="146"/>
      <c r="H48" s="146"/>
      <c r="I48" s="146"/>
      <c r="J48" s="146"/>
      <c r="K48" s="146"/>
      <c r="L48" s="146"/>
      <c r="M48" s="146"/>
      <c r="N48" s="146"/>
      <c r="O48" s="146"/>
      <c r="P48" s="146"/>
      <c r="Q48" s="146"/>
      <c r="R48" s="146"/>
      <c r="S48" s="146"/>
    </row>
    <row r="49" spans="1:19" ht="71.25" customHeight="1" x14ac:dyDescent="0.25">
      <c r="A49" s="23" t="s">
        <v>389</v>
      </c>
      <c r="B49" s="223" t="s">
        <v>433</v>
      </c>
      <c r="C49" s="226">
        <v>64.982814000000005</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A14" zoomScale="70" zoomScaleNormal="70" zoomScaleSheetLayoutView="70" workbookViewId="0">
      <selection activeCell="K22" sqref="K22"/>
    </sheetView>
  </sheetViews>
  <sheetFormatPr defaultColWidth="9.140625" defaultRowHeight="15" x14ac:dyDescent="0.25"/>
  <cols>
    <col min="1" max="1" width="7.42578125" style="147" customWidth="1"/>
    <col min="2" max="2" width="40.5703125" style="147" bestFit="1" customWidth="1"/>
    <col min="3" max="3" width="31.140625" style="147" customWidth="1"/>
    <col min="4" max="4" width="25" style="147" customWidth="1"/>
    <col min="5" max="5" width="50" style="147" customWidth="1"/>
    <col min="6" max="6" width="43.85546875" style="147" customWidth="1"/>
    <col min="7" max="7" width="57.285156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21.85546875" style="147" customWidth="1"/>
    <col min="16" max="16" width="23.85546875" style="147" customWidth="1"/>
    <col min="17" max="17" width="62.42578125" style="147" customWidth="1"/>
    <col min="18" max="18" width="65.28515625" style="147" customWidth="1"/>
    <col min="19" max="19" width="43" style="147" customWidth="1"/>
    <col min="20" max="16384" width="9.140625" style="147"/>
  </cols>
  <sheetData>
    <row r="1" spans="1:28" s="15" customFormat="1" ht="18.75" customHeight="1" x14ac:dyDescent="0.2">
      <c r="A1" s="141"/>
      <c r="S1" s="118" t="s">
        <v>69</v>
      </c>
    </row>
    <row r="2" spans="1:28" s="15" customFormat="1" ht="18.75" customHeight="1" x14ac:dyDescent="0.3">
      <c r="A2" s="141"/>
      <c r="S2" s="119" t="s">
        <v>10</v>
      </c>
    </row>
    <row r="3" spans="1:28" s="15" customFormat="1" ht="18.75" x14ac:dyDescent="0.3">
      <c r="S3" s="119" t="s">
        <v>68</v>
      </c>
    </row>
    <row r="4" spans="1:28" s="15" customFormat="1" ht="18.75" customHeight="1" x14ac:dyDescent="0.2">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row>
    <row r="5" spans="1:28" s="15" customFormat="1" ht="15.75" x14ac:dyDescent="0.2">
      <c r="A5" s="142"/>
    </row>
    <row r="6" spans="1:28" s="15" customFormat="1" ht="18.75" x14ac:dyDescent="0.2">
      <c r="A6" s="393" t="s">
        <v>9</v>
      </c>
      <c r="B6" s="393"/>
      <c r="C6" s="393"/>
      <c r="D6" s="393"/>
      <c r="E6" s="393"/>
      <c r="F6" s="393"/>
      <c r="G6" s="393"/>
      <c r="H6" s="393"/>
      <c r="I6" s="393"/>
      <c r="J6" s="393"/>
      <c r="K6" s="393"/>
      <c r="L6" s="393"/>
      <c r="M6" s="393"/>
      <c r="N6" s="393"/>
      <c r="O6" s="393"/>
      <c r="P6" s="393"/>
      <c r="Q6" s="393"/>
      <c r="R6" s="393"/>
      <c r="S6" s="393"/>
      <c r="T6" s="138"/>
      <c r="U6" s="138"/>
      <c r="V6" s="138"/>
      <c r="W6" s="138"/>
      <c r="X6" s="138"/>
      <c r="Y6" s="138"/>
      <c r="Z6" s="138"/>
      <c r="AA6" s="138"/>
      <c r="AB6" s="138"/>
    </row>
    <row r="7" spans="1:28" s="15" customFormat="1" ht="18.75" x14ac:dyDescent="0.2">
      <c r="A7" s="393"/>
      <c r="B7" s="393"/>
      <c r="C7" s="393"/>
      <c r="D7" s="393"/>
      <c r="E7" s="393"/>
      <c r="F7" s="393"/>
      <c r="G7" s="393"/>
      <c r="H7" s="393"/>
      <c r="I7" s="393"/>
      <c r="J7" s="393"/>
      <c r="K7" s="393"/>
      <c r="L7" s="393"/>
      <c r="M7" s="393"/>
      <c r="N7" s="393"/>
      <c r="O7" s="393"/>
      <c r="P7" s="393"/>
      <c r="Q7" s="393"/>
      <c r="R7" s="393"/>
      <c r="S7" s="393"/>
      <c r="T7" s="138"/>
      <c r="U7" s="138"/>
      <c r="V7" s="138"/>
      <c r="W7" s="138"/>
      <c r="X7" s="138"/>
      <c r="Y7" s="138"/>
      <c r="Z7" s="138"/>
      <c r="AA7" s="138"/>
      <c r="AB7" s="138"/>
    </row>
    <row r="8" spans="1:28" s="15"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8"/>
      <c r="U8" s="138"/>
      <c r="V8" s="138"/>
      <c r="W8" s="138"/>
      <c r="X8" s="138"/>
      <c r="Y8" s="138"/>
      <c r="Z8" s="138"/>
      <c r="AA8" s="138"/>
      <c r="AB8" s="138"/>
    </row>
    <row r="9" spans="1:28" s="15" customFormat="1" ht="18.75" x14ac:dyDescent="0.2">
      <c r="A9" s="390" t="s">
        <v>8</v>
      </c>
      <c r="B9" s="390"/>
      <c r="C9" s="390"/>
      <c r="D9" s="390"/>
      <c r="E9" s="390"/>
      <c r="F9" s="390"/>
      <c r="G9" s="390"/>
      <c r="H9" s="390"/>
      <c r="I9" s="390"/>
      <c r="J9" s="390"/>
      <c r="K9" s="390"/>
      <c r="L9" s="390"/>
      <c r="M9" s="390"/>
      <c r="N9" s="390"/>
      <c r="O9" s="390"/>
      <c r="P9" s="390"/>
      <c r="Q9" s="390"/>
      <c r="R9" s="390"/>
      <c r="S9" s="390"/>
      <c r="T9" s="138"/>
      <c r="U9" s="138"/>
      <c r="V9" s="138"/>
      <c r="W9" s="138"/>
      <c r="X9" s="138"/>
      <c r="Y9" s="138"/>
      <c r="Z9" s="138"/>
      <c r="AA9" s="138"/>
      <c r="AB9" s="138"/>
    </row>
    <row r="10" spans="1:28" s="15" customFormat="1" ht="18.75" x14ac:dyDescent="0.2">
      <c r="A10" s="393"/>
      <c r="B10" s="393"/>
      <c r="C10" s="393"/>
      <c r="D10" s="393"/>
      <c r="E10" s="393"/>
      <c r="F10" s="393"/>
      <c r="G10" s="393"/>
      <c r="H10" s="393"/>
      <c r="I10" s="393"/>
      <c r="J10" s="393"/>
      <c r="K10" s="393"/>
      <c r="L10" s="393"/>
      <c r="M10" s="393"/>
      <c r="N10" s="393"/>
      <c r="O10" s="393"/>
      <c r="P10" s="393"/>
      <c r="Q10" s="393"/>
      <c r="R10" s="393"/>
      <c r="S10" s="393"/>
      <c r="T10" s="138"/>
      <c r="U10" s="138"/>
      <c r="V10" s="138"/>
      <c r="W10" s="138"/>
      <c r="X10" s="138"/>
      <c r="Y10" s="138"/>
      <c r="Z10" s="138"/>
      <c r="AA10" s="138"/>
      <c r="AB10" s="138"/>
    </row>
    <row r="11" spans="1:28" s="15" customFormat="1" ht="18.75" x14ac:dyDescent="0.2">
      <c r="A11" s="399" t="str">
        <f>'1. паспорт местоположение'!A12:C12</f>
        <v>P_NS1900.PS.0006</v>
      </c>
      <c r="B11" s="399"/>
      <c r="C11" s="399"/>
      <c r="D11" s="399"/>
      <c r="E11" s="399"/>
      <c r="F11" s="399"/>
      <c r="G11" s="399"/>
      <c r="H11" s="399"/>
      <c r="I11" s="399"/>
      <c r="J11" s="399"/>
      <c r="K11" s="399"/>
      <c r="L11" s="399"/>
      <c r="M11" s="399"/>
      <c r="N11" s="399"/>
      <c r="O11" s="399"/>
      <c r="P11" s="399"/>
      <c r="Q11" s="399"/>
      <c r="R11" s="399"/>
      <c r="S11" s="399"/>
      <c r="T11" s="138"/>
      <c r="U11" s="138"/>
      <c r="V11" s="138"/>
      <c r="W11" s="138"/>
      <c r="X11" s="138"/>
      <c r="Y11" s="138"/>
      <c r="Z11" s="138"/>
      <c r="AA11" s="138"/>
      <c r="AB11" s="138"/>
    </row>
    <row r="12" spans="1:28" s="15" customFormat="1" ht="18.75" x14ac:dyDescent="0.2">
      <c r="A12" s="390" t="s">
        <v>7</v>
      </c>
      <c r="B12" s="390"/>
      <c r="C12" s="390"/>
      <c r="D12" s="390"/>
      <c r="E12" s="390"/>
      <c r="F12" s="390"/>
      <c r="G12" s="390"/>
      <c r="H12" s="390"/>
      <c r="I12" s="390"/>
      <c r="J12" s="390"/>
      <c r="K12" s="390"/>
      <c r="L12" s="390"/>
      <c r="M12" s="390"/>
      <c r="N12" s="390"/>
      <c r="O12" s="390"/>
      <c r="P12" s="390"/>
      <c r="Q12" s="390"/>
      <c r="R12" s="390"/>
      <c r="S12" s="390"/>
      <c r="T12" s="138"/>
      <c r="U12" s="138"/>
      <c r="V12" s="138"/>
      <c r="W12" s="138"/>
      <c r="X12" s="138"/>
      <c r="Y12" s="138"/>
      <c r="Z12" s="138"/>
      <c r="AA12" s="138"/>
      <c r="AB12" s="138"/>
    </row>
    <row r="13" spans="1:28" s="120"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35"/>
      <c r="U13" s="135"/>
      <c r="V13" s="135"/>
      <c r="W13" s="135"/>
      <c r="X13" s="135"/>
      <c r="Y13" s="135"/>
      <c r="Z13" s="135"/>
      <c r="AA13" s="135"/>
      <c r="AB13" s="135"/>
    </row>
    <row r="14" spans="1:28" s="121" customFormat="1" ht="73.5" customHeight="1" x14ac:dyDescent="0.2">
      <c r="A14" s="396"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396"/>
      <c r="C14" s="396"/>
      <c r="D14" s="396"/>
      <c r="E14" s="396"/>
      <c r="F14" s="396"/>
      <c r="G14" s="396"/>
      <c r="H14" s="396"/>
      <c r="I14" s="396"/>
      <c r="J14" s="396"/>
      <c r="K14" s="396"/>
      <c r="L14" s="396"/>
      <c r="M14" s="396"/>
      <c r="N14" s="396"/>
      <c r="O14" s="396"/>
      <c r="P14" s="396"/>
      <c r="Q14" s="396"/>
      <c r="R14" s="396"/>
      <c r="S14" s="396"/>
      <c r="T14" s="139"/>
      <c r="U14" s="139"/>
      <c r="V14" s="139"/>
      <c r="W14" s="139"/>
      <c r="X14" s="139"/>
      <c r="Y14" s="139"/>
      <c r="Z14" s="139"/>
      <c r="AA14" s="139"/>
      <c r="AB14" s="139"/>
    </row>
    <row r="15" spans="1:28" s="121" customFormat="1" ht="15" customHeight="1" x14ac:dyDescent="0.2">
      <c r="A15" s="390" t="s">
        <v>6</v>
      </c>
      <c r="B15" s="390"/>
      <c r="C15" s="390"/>
      <c r="D15" s="390"/>
      <c r="E15" s="390"/>
      <c r="F15" s="390"/>
      <c r="G15" s="390"/>
      <c r="H15" s="390"/>
      <c r="I15" s="390"/>
      <c r="J15" s="390"/>
      <c r="K15" s="390"/>
      <c r="L15" s="390"/>
      <c r="M15" s="390"/>
      <c r="N15" s="390"/>
      <c r="O15" s="390"/>
      <c r="P15" s="390"/>
      <c r="Q15" s="390"/>
      <c r="R15" s="390"/>
      <c r="S15" s="390"/>
      <c r="T15" s="140"/>
      <c r="U15" s="140"/>
      <c r="V15" s="140"/>
      <c r="W15" s="140"/>
      <c r="X15" s="140"/>
      <c r="Y15" s="140"/>
      <c r="Z15" s="140"/>
      <c r="AA15" s="140"/>
      <c r="AB15" s="140"/>
    </row>
    <row r="16" spans="1:28" s="121"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36"/>
      <c r="U16" s="136"/>
      <c r="V16" s="136"/>
      <c r="W16" s="136"/>
      <c r="X16" s="136"/>
      <c r="Y16" s="136"/>
    </row>
    <row r="17" spans="1:28" s="121" customFormat="1" ht="45.75" customHeight="1" x14ac:dyDescent="0.2">
      <c r="A17" s="391" t="s">
        <v>398</v>
      </c>
      <c r="B17" s="391"/>
      <c r="C17" s="391"/>
      <c r="D17" s="391"/>
      <c r="E17" s="391"/>
      <c r="F17" s="391"/>
      <c r="G17" s="391"/>
      <c r="H17" s="391"/>
      <c r="I17" s="391"/>
      <c r="J17" s="391"/>
      <c r="K17" s="391"/>
      <c r="L17" s="391"/>
      <c r="M17" s="391"/>
      <c r="N17" s="391"/>
      <c r="O17" s="391"/>
      <c r="P17" s="391"/>
      <c r="Q17" s="391"/>
      <c r="R17" s="391"/>
      <c r="S17" s="391"/>
      <c r="T17" s="143"/>
      <c r="U17" s="143"/>
      <c r="V17" s="143"/>
      <c r="W17" s="143"/>
      <c r="X17" s="143"/>
      <c r="Y17" s="143"/>
      <c r="Z17" s="143"/>
      <c r="AA17" s="143"/>
      <c r="AB17" s="143"/>
    </row>
    <row r="18" spans="1:28" s="121"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136"/>
      <c r="U18" s="136"/>
      <c r="V18" s="136"/>
      <c r="W18" s="136"/>
      <c r="X18" s="136"/>
      <c r="Y18" s="136"/>
    </row>
    <row r="19" spans="1:28" s="121" customFormat="1" ht="54" customHeight="1" x14ac:dyDescent="0.2">
      <c r="A19" s="401" t="s">
        <v>5</v>
      </c>
      <c r="B19" s="401" t="s">
        <v>100</v>
      </c>
      <c r="C19" s="402" t="s">
        <v>296</v>
      </c>
      <c r="D19" s="401" t="s">
        <v>295</v>
      </c>
      <c r="E19" s="401" t="s">
        <v>99</v>
      </c>
      <c r="F19" s="401" t="s">
        <v>98</v>
      </c>
      <c r="G19" s="401" t="s">
        <v>291</v>
      </c>
      <c r="H19" s="401" t="s">
        <v>97</v>
      </c>
      <c r="I19" s="401" t="s">
        <v>96</v>
      </c>
      <c r="J19" s="401" t="s">
        <v>95</v>
      </c>
      <c r="K19" s="401" t="s">
        <v>94</v>
      </c>
      <c r="L19" s="401" t="s">
        <v>93</v>
      </c>
      <c r="M19" s="401" t="s">
        <v>92</v>
      </c>
      <c r="N19" s="401" t="s">
        <v>91</v>
      </c>
      <c r="O19" s="401" t="s">
        <v>90</v>
      </c>
      <c r="P19" s="401" t="s">
        <v>89</v>
      </c>
      <c r="Q19" s="401" t="s">
        <v>294</v>
      </c>
      <c r="R19" s="401"/>
      <c r="S19" s="404" t="s">
        <v>392</v>
      </c>
      <c r="T19" s="136"/>
      <c r="U19" s="136"/>
      <c r="V19" s="136"/>
      <c r="W19" s="136"/>
      <c r="X19" s="136"/>
      <c r="Y19" s="136"/>
    </row>
    <row r="20" spans="1:28" s="121" customFormat="1" ht="180.75" customHeight="1" x14ac:dyDescent="0.2">
      <c r="A20" s="401"/>
      <c r="B20" s="401"/>
      <c r="C20" s="403"/>
      <c r="D20" s="401"/>
      <c r="E20" s="401"/>
      <c r="F20" s="401"/>
      <c r="G20" s="401"/>
      <c r="H20" s="401"/>
      <c r="I20" s="401"/>
      <c r="J20" s="401"/>
      <c r="K20" s="401"/>
      <c r="L20" s="401"/>
      <c r="M20" s="401"/>
      <c r="N20" s="401"/>
      <c r="O20" s="401"/>
      <c r="P20" s="401"/>
      <c r="Q20" s="148" t="s">
        <v>292</v>
      </c>
      <c r="R20" s="31" t="s">
        <v>293</v>
      </c>
      <c r="S20" s="404"/>
      <c r="T20" s="135"/>
      <c r="U20" s="135"/>
      <c r="V20" s="135"/>
      <c r="W20" s="135"/>
      <c r="X20" s="135"/>
      <c r="Y20" s="135"/>
      <c r="Z20" s="145"/>
      <c r="AA20" s="145"/>
      <c r="AB20" s="145"/>
    </row>
    <row r="21" spans="1:28" s="121" customFormat="1" ht="18.75" x14ac:dyDescent="0.2">
      <c r="A21" s="148">
        <v>1</v>
      </c>
      <c r="B21" s="149">
        <v>2</v>
      </c>
      <c r="C21" s="148">
        <v>3</v>
      </c>
      <c r="D21" s="149">
        <v>4</v>
      </c>
      <c r="E21" s="148">
        <v>5</v>
      </c>
      <c r="F21" s="149">
        <v>6</v>
      </c>
      <c r="G21" s="148">
        <v>7</v>
      </c>
      <c r="H21" s="149">
        <v>8</v>
      </c>
      <c r="I21" s="148">
        <v>9</v>
      </c>
      <c r="J21" s="149">
        <v>10</v>
      </c>
      <c r="K21" s="148">
        <v>11</v>
      </c>
      <c r="L21" s="149">
        <v>12</v>
      </c>
      <c r="M21" s="148">
        <v>13</v>
      </c>
      <c r="N21" s="149">
        <v>14</v>
      </c>
      <c r="O21" s="148">
        <v>15</v>
      </c>
      <c r="P21" s="149">
        <v>16</v>
      </c>
      <c r="Q21" s="148">
        <v>17</v>
      </c>
      <c r="R21" s="149">
        <v>18</v>
      </c>
      <c r="S21" s="148">
        <v>19</v>
      </c>
      <c r="T21" s="135"/>
      <c r="U21" s="135"/>
      <c r="V21" s="135"/>
      <c r="W21" s="135"/>
      <c r="X21" s="135"/>
      <c r="Y21" s="135"/>
      <c r="Z21" s="145"/>
      <c r="AA21" s="145"/>
      <c r="AB21" s="145"/>
    </row>
    <row r="22" spans="1:28" ht="288" customHeight="1" x14ac:dyDescent="0.25">
      <c r="A22" s="150">
        <v>1</v>
      </c>
      <c r="B22" s="144" t="s">
        <v>518</v>
      </c>
      <c r="C22" s="144" t="s">
        <v>498</v>
      </c>
      <c r="D22" s="144" t="s">
        <v>519</v>
      </c>
      <c r="E22" s="100" t="s">
        <v>520</v>
      </c>
      <c r="F22" s="100" t="s">
        <v>523</v>
      </c>
      <c r="G22" s="100" t="s">
        <v>524</v>
      </c>
      <c r="H22" s="100">
        <v>1.5</v>
      </c>
      <c r="I22" s="100">
        <v>0</v>
      </c>
      <c r="J22" s="100">
        <v>1.5</v>
      </c>
      <c r="K22" s="100">
        <v>10</v>
      </c>
      <c r="L22" s="100" t="s">
        <v>512</v>
      </c>
      <c r="M22" s="100">
        <v>0</v>
      </c>
      <c r="N22" s="100">
        <v>0</v>
      </c>
      <c r="O22" s="100" t="s">
        <v>498</v>
      </c>
      <c r="P22" s="100" t="s">
        <v>498</v>
      </c>
      <c r="Q22" s="223" t="s">
        <v>521</v>
      </c>
      <c r="R22" s="100" t="s">
        <v>438</v>
      </c>
      <c r="S22" s="100">
        <v>15.019150850000001</v>
      </c>
      <c r="T22" s="146"/>
      <c r="U22" s="146"/>
      <c r="V22" s="146"/>
      <c r="W22" s="146"/>
      <c r="X22" s="146"/>
      <c r="Y22" s="146"/>
      <c r="Z22" s="146"/>
      <c r="AA22" s="146"/>
      <c r="AB22" s="146"/>
    </row>
    <row r="23" spans="1:28"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row>
    <row r="24" spans="1:28"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28"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28"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28"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28"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28"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30" customWidth="1"/>
    <col min="2" max="2" width="17.42578125" style="111" customWidth="1"/>
    <col min="3" max="3" width="14.28515625" style="111" customWidth="1"/>
    <col min="4" max="4" width="16.140625" style="111" customWidth="1"/>
    <col min="5" max="5" width="27.85546875" style="111" customWidth="1"/>
    <col min="6" max="6" width="40.85546875" style="111" customWidth="1"/>
    <col min="7" max="7" width="19.28515625" style="111" customWidth="1"/>
    <col min="8" max="8" width="20.7109375" style="111" customWidth="1"/>
    <col min="9" max="9" width="7.28515625" style="111" customWidth="1"/>
    <col min="10" max="10" width="8.5703125" style="111" customWidth="1"/>
    <col min="11" max="11" width="10.28515625" style="111" customWidth="1"/>
    <col min="12" max="12" width="7.85546875" style="111" customWidth="1"/>
    <col min="13" max="14" width="8.7109375" style="111" customWidth="1"/>
    <col min="15" max="15" width="8.28515625" style="111" customWidth="1"/>
    <col min="16" max="16" width="17.28515625" style="111" customWidth="1"/>
    <col min="17" max="17" width="21.28515625" style="111" customWidth="1"/>
    <col min="18" max="18" width="22.28515625" style="111" customWidth="1"/>
    <col min="19" max="19" width="19.7109375" style="111" customWidth="1"/>
    <col min="20" max="20" width="15.710937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18" t="s">
        <v>69</v>
      </c>
    </row>
    <row r="3" spans="1:20" s="15" customFormat="1" ht="18.75" customHeight="1" x14ac:dyDescent="0.3">
      <c r="A3" s="131"/>
      <c r="T3" s="119" t="s">
        <v>10</v>
      </c>
    </row>
    <row r="4" spans="1:20" s="15" customFormat="1" ht="18.75" customHeight="1" x14ac:dyDescent="0.3">
      <c r="A4" s="131"/>
      <c r="T4" s="119" t="s">
        <v>68</v>
      </c>
    </row>
    <row r="5" spans="1:20" s="15" customFormat="1" ht="18.75" customHeight="1" x14ac:dyDescent="0.3">
      <c r="A5" s="131"/>
      <c r="T5" s="119"/>
    </row>
    <row r="6" spans="1:20" s="15" customFormat="1" x14ac:dyDescent="0.2">
      <c r="A6" s="389" t="str">
        <f>'1. паспорт местоположение'!A5:C5</f>
        <v>Год раскрытия информации: 2025 год</v>
      </c>
      <c r="B6" s="389"/>
      <c r="C6" s="389"/>
      <c r="D6" s="389"/>
      <c r="E6" s="389"/>
      <c r="F6" s="389"/>
      <c r="G6" s="389"/>
      <c r="H6" s="389"/>
      <c r="I6" s="389"/>
      <c r="J6" s="389"/>
      <c r="K6" s="389"/>
      <c r="L6" s="389"/>
      <c r="M6" s="389"/>
      <c r="N6" s="389"/>
      <c r="O6" s="389"/>
      <c r="P6" s="389"/>
      <c r="Q6" s="389"/>
      <c r="R6" s="389"/>
      <c r="S6" s="389"/>
      <c r="T6" s="389"/>
    </row>
    <row r="7" spans="1:20" s="15" customFormat="1" x14ac:dyDescent="0.2">
      <c r="A7" s="132"/>
    </row>
    <row r="8" spans="1:20" s="15"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5"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5"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5" customFormat="1" ht="18.75" customHeight="1" x14ac:dyDescent="0.2">
      <c r="A11" s="390" t="s">
        <v>8</v>
      </c>
      <c r="B11" s="390"/>
      <c r="C11" s="390"/>
      <c r="D11" s="390"/>
      <c r="E11" s="390"/>
      <c r="F11" s="390"/>
      <c r="G11" s="390"/>
      <c r="H11" s="390"/>
      <c r="I11" s="390"/>
      <c r="J11" s="390"/>
      <c r="K11" s="390"/>
      <c r="L11" s="390"/>
      <c r="M11" s="390"/>
      <c r="N11" s="390"/>
      <c r="O11" s="390"/>
      <c r="P11" s="390"/>
      <c r="Q11" s="390"/>
      <c r="R11" s="390"/>
      <c r="S11" s="390"/>
      <c r="T11" s="390"/>
    </row>
    <row r="12" spans="1:20" s="15"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5" customFormat="1" ht="18.75" customHeight="1" x14ac:dyDescent="0.2">
      <c r="A13" s="399" t="str">
        <f>'1. паспорт местоположение'!A12:C12</f>
        <v>P_NS1900.PS.0006</v>
      </c>
      <c r="B13" s="399"/>
      <c r="C13" s="399"/>
      <c r="D13" s="399"/>
      <c r="E13" s="399"/>
      <c r="F13" s="399"/>
      <c r="G13" s="399"/>
      <c r="H13" s="399"/>
      <c r="I13" s="399"/>
      <c r="J13" s="399"/>
      <c r="K13" s="399"/>
      <c r="L13" s="399"/>
      <c r="M13" s="399"/>
      <c r="N13" s="399"/>
      <c r="O13" s="399"/>
      <c r="P13" s="399"/>
      <c r="Q13" s="399"/>
      <c r="R13" s="399"/>
      <c r="S13" s="399"/>
      <c r="T13" s="399"/>
    </row>
    <row r="14" spans="1:20" s="15" customFormat="1" ht="18.75" customHeight="1" x14ac:dyDescent="0.2">
      <c r="A14" s="390" t="s">
        <v>7</v>
      </c>
      <c r="B14" s="390"/>
      <c r="C14" s="390"/>
      <c r="D14" s="390"/>
      <c r="E14" s="390"/>
      <c r="F14" s="390"/>
      <c r="G14" s="390"/>
      <c r="H14" s="390"/>
      <c r="I14" s="390"/>
      <c r="J14" s="390"/>
      <c r="K14" s="390"/>
      <c r="L14" s="390"/>
      <c r="M14" s="390"/>
      <c r="N14" s="390"/>
      <c r="O14" s="390"/>
      <c r="P14" s="390"/>
      <c r="Q14" s="390"/>
      <c r="R14" s="390"/>
      <c r="S14" s="390"/>
      <c r="T14" s="390"/>
    </row>
    <row r="15" spans="1:20" s="120"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21" customFormat="1" ht="58.5" customHeight="1" x14ac:dyDescent="0.2">
      <c r="A16" s="396"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6" s="396"/>
      <c r="C16" s="396"/>
      <c r="D16" s="396"/>
      <c r="E16" s="396"/>
      <c r="F16" s="396"/>
      <c r="G16" s="396"/>
      <c r="H16" s="396"/>
      <c r="I16" s="396"/>
      <c r="J16" s="396"/>
      <c r="K16" s="396"/>
      <c r="L16" s="396"/>
      <c r="M16" s="396"/>
      <c r="N16" s="396"/>
      <c r="O16" s="396"/>
      <c r="P16" s="396"/>
      <c r="Q16" s="396"/>
      <c r="R16" s="396"/>
      <c r="S16" s="396"/>
      <c r="T16" s="396"/>
    </row>
    <row r="17" spans="1:113" s="121" customFormat="1" ht="15" customHeight="1" x14ac:dyDescent="0.2">
      <c r="A17" s="390" t="s">
        <v>6</v>
      </c>
      <c r="B17" s="390"/>
      <c r="C17" s="390"/>
      <c r="D17" s="390"/>
      <c r="E17" s="390"/>
      <c r="F17" s="390"/>
      <c r="G17" s="390"/>
      <c r="H17" s="390"/>
      <c r="I17" s="390"/>
      <c r="J17" s="390"/>
      <c r="K17" s="390"/>
      <c r="L17" s="390"/>
      <c r="M17" s="390"/>
      <c r="N17" s="390"/>
      <c r="O17" s="390"/>
      <c r="P17" s="390"/>
      <c r="Q17" s="390"/>
      <c r="R17" s="390"/>
      <c r="S17" s="390"/>
      <c r="T17" s="390"/>
    </row>
    <row r="18" spans="1:113" s="121"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21" customFormat="1" ht="15" customHeight="1" x14ac:dyDescent="0.2">
      <c r="A19" s="392" t="s">
        <v>402</v>
      </c>
      <c r="B19" s="392"/>
      <c r="C19" s="392"/>
      <c r="D19" s="392"/>
      <c r="E19" s="392"/>
      <c r="F19" s="392"/>
      <c r="G19" s="392"/>
      <c r="H19" s="392"/>
      <c r="I19" s="392"/>
      <c r="J19" s="392"/>
      <c r="K19" s="392"/>
      <c r="L19" s="392"/>
      <c r="M19" s="392"/>
      <c r="N19" s="392"/>
      <c r="O19" s="392"/>
      <c r="P19" s="392"/>
      <c r="Q19" s="392"/>
      <c r="R19" s="392"/>
      <c r="S19" s="392"/>
      <c r="T19" s="392"/>
    </row>
    <row r="20" spans="1:113" s="109"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1" t="s">
        <v>5</v>
      </c>
      <c r="B21" s="408" t="s">
        <v>451</v>
      </c>
      <c r="C21" s="409"/>
      <c r="D21" s="405" t="s">
        <v>116</v>
      </c>
      <c r="E21" s="408" t="s">
        <v>429</v>
      </c>
      <c r="F21" s="409"/>
      <c r="G21" s="408" t="s">
        <v>233</v>
      </c>
      <c r="H21" s="409"/>
      <c r="I21" s="408" t="s">
        <v>115</v>
      </c>
      <c r="J21" s="409"/>
      <c r="K21" s="414" t="s">
        <v>114</v>
      </c>
      <c r="L21" s="408" t="s">
        <v>113</v>
      </c>
      <c r="M21" s="409"/>
      <c r="N21" s="408" t="s">
        <v>442</v>
      </c>
      <c r="O21" s="409"/>
      <c r="P21" s="414" t="s">
        <v>112</v>
      </c>
      <c r="Q21" s="416" t="s">
        <v>111</v>
      </c>
      <c r="R21" s="417"/>
      <c r="S21" s="416" t="s">
        <v>452</v>
      </c>
      <c r="T21" s="417"/>
    </row>
    <row r="22" spans="1:113" ht="144" customHeight="1" x14ac:dyDescent="0.25">
      <c r="A22" s="412"/>
      <c r="B22" s="410"/>
      <c r="C22" s="407"/>
      <c r="D22" s="406"/>
      <c r="E22" s="410"/>
      <c r="F22" s="407"/>
      <c r="G22" s="410"/>
      <c r="H22" s="407"/>
      <c r="I22" s="410"/>
      <c r="J22" s="407"/>
      <c r="K22" s="415"/>
      <c r="L22" s="410"/>
      <c r="M22" s="407"/>
      <c r="N22" s="410"/>
      <c r="O22" s="407"/>
      <c r="P22" s="415"/>
      <c r="Q22" s="115" t="s">
        <v>109</v>
      </c>
      <c r="R22" s="115" t="s">
        <v>401</v>
      </c>
      <c r="S22" s="115" t="s">
        <v>108</v>
      </c>
      <c r="T22" s="115" t="s">
        <v>107</v>
      </c>
    </row>
    <row r="23" spans="1:113" ht="23.25" customHeight="1" x14ac:dyDescent="0.25">
      <c r="A23" s="413"/>
      <c r="B23" s="116" t="s">
        <v>105</v>
      </c>
      <c r="C23" s="116" t="s">
        <v>106</v>
      </c>
      <c r="D23" s="407"/>
      <c r="E23" s="116" t="s">
        <v>105</v>
      </c>
      <c r="F23" s="116" t="s">
        <v>106</v>
      </c>
      <c r="G23" s="116" t="s">
        <v>105</v>
      </c>
      <c r="H23" s="116" t="s">
        <v>106</v>
      </c>
      <c r="I23" s="116" t="s">
        <v>105</v>
      </c>
      <c r="J23" s="116" t="s">
        <v>106</v>
      </c>
      <c r="K23" s="116" t="s">
        <v>105</v>
      </c>
      <c r="L23" s="116" t="s">
        <v>105</v>
      </c>
      <c r="M23" s="116" t="s">
        <v>106</v>
      </c>
      <c r="N23" s="116" t="s">
        <v>105</v>
      </c>
      <c r="O23" s="116" t="s">
        <v>106</v>
      </c>
      <c r="P23" s="115" t="s">
        <v>105</v>
      </c>
      <c r="Q23" s="116" t="s">
        <v>105</v>
      </c>
      <c r="R23" s="116" t="s">
        <v>105</v>
      </c>
      <c r="S23" s="116" t="s">
        <v>105</v>
      </c>
      <c r="T23" s="116" t="s">
        <v>105</v>
      </c>
    </row>
    <row r="24" spans="1:113"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113" s="109" customFormat="1" x14ac:dyDescent="0.25">
      <c r="A25" s="105"/>
      <c r="B25" s="103"/>
      <c r="C25" s="103"/>
      <c r="D25" s="103"/>
      <c r="E25" s="103"/>
      <c r="F25" s="103"/>
      <c r="G25" s="103"/>
      <c r="H25" s="103"/>
      <c r="I25" s="103"/>
      <c r="J25" s="104"/>
      <c r="K25" s="103"/>
      <c r="L25" s="104"/>
      <c r="M25" s="105"/>
      <c r="N25" s="105"/>
      <c r="O25" s="105"/>
      <c r="P25" s="104"/>
      <c r="Q25" s="106"/>
      <c r="R25" s="103"/>
      <c r="S25" s="107"/>
      <c r="T25" s="108"/>
    </row>
    <row r="26" spans="1:113" s="110" customFormat="1" x14ac:dyDescent="0.2">
      <c r="A26" s="105"/>
      <c r="B26" s="103"/>
      <c r="C26" s="103"/>
      <c r="D26" s="103"/>
      <c r="E26" s="103"/>
      <c r="F26" s="103"/>
      <c r="G26" s="103"/>
      <c r="H26" s="123"/>
      <c r="I26" s="103"/>
      <c r="J26" s="124"/>
      <c r="K26" s="104"/>
      <c r="L26" s="104"/>
      <c r="M26" s="105"/>
      <c r="N26" s="105"/>
      <c r="O26" s="105"/>
      <c r="P26" s="104"/>
      <c r="Q26" s="106"/>
      <c r="R26" s="103"/>
      <c r="S26" s="107"/>
      <c r="T26" s="108"/>
    </row>
    <row r="27" spans="1:113" s="110" customFormat="1" x14ac:dyDescent="0.2">
      <c r="A27" s="105"/>
      <c r="B27" s="103"/>
      <c r="C27" s="103"/>
      <c r="D27" s="103"/>
      <c r="E27" s="103"/>
      <c r="F27" s="103"/>
      <c r="G27" s="103"/>
      <c r="H27" s="103"/>
      <c r="I27" s="125"/>
      <c r="J27" s="124"/>
      <c r="K27" s="104"/>
      <c r="L27" s="104"/>
      <c r="M27" s="105"/>
      <c r="N27" s="105"/>
      <c r="O27" s="105"/>
      <c r="P27" s="104"/>
      <c r="Q27" s="106"/>
      <c r="R27" s="103"/>
      <c r="S27" s="107"/>
      <c r="T27" s="108"/>
    </row>
    <row r="28" spans="1:113" s="110" customFormat="1" x14ac:dyDescent="0.25">
      <c r="A28" s="133"/>
      <c r="B28" s="112" t="s">
        <v>443</v>
      </c>
      <c r="C28" s="112"/>
      <c r="D28" s="112"/>
      <c r="E28" s="112"/>
      <c r="F28" s="112"/>
      <c r="G28" s="112"/>
      <c r="H28" s="112"/>
      <c r="I28" s="112"/>
      <c r="J28" s="112"/>
      <c r="K28" s="112"/>
      <c r="L28" s="112"/>
      <c r="M28" s="112"/>
      <c r="N28" s="112"/>
      <c r="O28" s="112"/>
      <c r="P28" s="112"/>
      <c r="Q28" s="112"/>
      <c r="R28" s="112"/>
    </row>
    <row r="29" spans="1:113" x14ac:dyDescent="0.25">
      <c r="B29" s="126" t="s">
        <v>444</v>
      </c>
      <c r="C29" s="126"/>
      <c r="D29" s="126"/>
      <c r="E29" s="126"/>
      <c r="F29" s="126"/>
      <c r="G29" s="126"/>
      <c r="H29" s="126"/>
      <c r="I29" s="126"/>
      <c r="J29" s="126"/>
      <c r="K29" s="126"/>
      <c r="L29" s="126"/>
      <c r="M29" s="126"/>
      <c r="N29" s="126"/>
      <c r="O29" s="126"/>
      <c r="P29" s="126"/>
      <c r="Q29" s="126"/>
      <c r="R29" s="126"/>
    </row>
    <row r="30" spans="1:113" x14ac:dyDescent="0.25">
      <c r="B30" s="112"/>
      <c r="C30" s="112"/>
      <c r="D30" s="112"/>
      <c r="E30" s="112"/>
      <c r="F30" s="112"/>
      <c r="G30" s="112"/>
      <c r="H30" s="112"/>
      <c r="I30" s="112"/>
      <c r="J30" s="112"/>
      <c r="K30" s="112"/>
      <c r="L30" s="112"/>
      <c r="M30" s="112"/>
      <c r="N30" s="112"/>
      <c r="O30" s="112"/>
      <c r="P30" s="112"/>
      <c r="Q30" s="112"/>
      <c r="R30" s="112"/>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127" t="s">
        <v>445</v>
      </c>
      <c r="C31" s="127"/>
      <c r="D31" s="127"/>
      <c r="E31" s="127"/>
      <c r="F31" s="128"/>
      <c r="G31" s="128"/>
      <c r="H31" s="127"/>
      <c r="I31" s="127"/>
      <c r="J31" s="127"/>
      <c r="K31" s="127"/>
      <c r="L31" s="127"/>
      <c r="M31" s="127"/>
      <c r="N31" s="127"/>
      <c r="O31" s="127"/>
      <c r="P31" s="127"/>
      <c r="Q31" s="127"/>
      <c r="R31" s="127"/>
      <c r="S31" s="113"/>
      <c r="T31" s="113"/>
      <c r="U31" s="113"/>
      <c r="V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row>
    <row r="32" spans="1:113" x14ac:dyDescent="0.25">
      <c r="B32" s="127" t="s">
        <v>446</v>
      </c>
      <c r="C32" s="127"/>
      <c r="D32" s="127"/>
      <c r="E32" s="127"/>
      <c r="F32" s="128"/>
      <c r="G32" s="128"/>
      <c r="H32" s="127"/>
      <c r="I32" s="127"/>
      <c r="J32" s="127"/>
      <c r="K32" s="127"/>
      <c r="L32" s="127"/>
      <c r="M32" s="127"/>
      <c r="N32" s="127"/>
      <c r="O32" s="127"/>
      <c r="P32" s="127"/>
      <c r="Q32" s="127"/>
      <c r="R32" s="127"/>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1:113" s="128" customFormat="1" x14ac:dyDescent="0.25">
      <c r="A33" s="134"/>
      <c r="B33" s="127" t="s">
        <v>447</v>
      </c>
      <c r="C33" s="127"/>
      <c r="D33" s="127"/>
      <c r="E33" s="127"/>
      <c r="H33" s="127"/>
      <c r="I33" s="127"/>
      <c r="J33" s="127"/>
      <c r="K33" s="127"/>
      <c r="L33" s="127"/>
      <c r="M33" s="127"/>
      <c r="N33" s="127"/>
      <c r="O33" s="127"/>
      <c r="P33" s="127"/>
      <c r="Q33" s="127"/>
      <c r="R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1:113" s="128" customFormat="1" x14ac:dyDescent="0.25">
      <c r="A34" s="134"/>
      <c r="B34" s="127" t="s">
        <v>448</v>
      </c>
      <c r="C34" s="127"/>
      <c r="D34" s="127"/>
      <c r="E34" s="127"/>
      <c r="H34" s="127"/>
      <c r="I34" s="127"/>
      <c r="J34" s="127"/>
      <c r="K34" s="127"/>
      <c r="L34" s="127"/>
      <c r="M34" s="127"/>
      <c r="N34" s="127"/>
      <c r="O34" s="127"/>
      <c r="P34" s="127"/>
      <c r="Q34" s="127"/>
      <c r="R34" s="127"/>
      <c r="S34" s="127"/>
      <c r="T34" s="127"/>
      <c r="U34" s="127"/>
      <c r="V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1:113" s="128" customFormat="1" x14ac:dyDescent="0.25">
      <c r="A35" s="134"/>
      <c r="B35" s="127" t="s">
        <v>449</v>
      </c>
      <c r="C35" s="127"/>
      <c r="D35" s="127"/>
      <c r="E35" s="127"/>
      <c r="H35" s="127"/>
      <c r="I35" s="127"/>
      <c r="J35" s="127"/>
      <c r="K35" s="127"/>
      <c r="L35" s="127"/>
      <c r="M35" s="127"/>
      <c r="N35" s="127"/>
      <c r="O35" s="127"/>
      <c r="P35" s="127"/>
      <c r="Q35" s="127"/>
      <c r="R35" s="127"/>
      <c r="S35" s="127"/>
      <c r="T35" s="127"/>
      <c r="U35" s="127"/>
      <c r="V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1:113" s="128" customFormat="1" x14ac:dyDescent="0.25">
      <c r="A36" s="134"/>
      <c r="B36" s="127" t="s">
        <v>450</v>
      </c>
      <c r="C36" s="127"/>
      <c r="D36" s="127"/>
      <c r="E36" s="127"/>
      <c r="H36" s="127"/>
      <c r="I36" s="127"/>
      <c r="J36" s="127"/>
      <c r="K36" s="127"/>
      <c r="L36" s="127"/>
      <c r="M36" s="127"/>
      <c r="N36" s="127"/>
      <c r="O36" s="127"/>
      <c r="P36" s="127"/>
      <c r="Q36" s="127"/>
      <c r="R36" s="127"/>
      <c r="S36" s="127"/>
      <c r="T36" s="127"/>
      <c r="U36" s="127"/>
      <c r="V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1:113" s="128" customFormat="1" x14ac:dyDescent="0.25">
      <c r="A37" s="134"/>
      <c r="B37" s="127" t="s">
        <v>104</v>
      </c>
      <c r="C37" s="127"/>
      <c r="D37" s="127"/>
      <c r="E37" s="127"/>
      <c r="H37" s="127"/>
      <c r="I37" s="127"/>
      <c r="J37" s="127"/>
      <c r="K37" s="127"/>
      <c r="L37" s="127"/>
      <c r="M37" s="127"/>
      <c r="N37" s="127"/>
      <c r="O37" s="127"/>
      <c r="P37" s="127"/>
      <c r="Q37" s="127"/>
      <c r="R37" s="127"/>
      <c r="S37" s="127"/>
      <c r="T37" s="127"/>
      <c r="U37" s="127"/>
      <c r="V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1:113" s="128" customFormat="1" x14ac:dyDescent="0.25">
      <c r="A38" s="134"/>
      <c r="B38" s="127" t="s">
        <v>103</v>
      </c>
      <c r="C38" s="127"/>
      <c r="D38" s="127"/>
      <c r="E38" s="127"/>
      <c r="H38" s="127"/>
      <c r="I38" s="127"/>
      <c r="J38" s="127"/>
      <c r="K38" s="127"/>
      <c r="L38" s="127"/>
      <c r="M38" s="127"/>
      <c r="N38" s="127"/>
      <c r="O38" s="127"/>
      <c r="P38" s="127"/>
      <c r="Q38" s="127"/>
      <c r="R38" s="127"/>
      <c r="S38" s="127"/>
      <c r="T38" s="127"/>
      <c r="U38" s="127"/>
      <c r="V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1:113" s="128" customFormat="1" x14ac:dyDescent="0.25">
      <c r="A39" s="134"/>
      <c r="B39" s="127" t="s">
        <v>102</v>
      </c>
      <c r="C39" s="127"/>
      <c r="D39" s="127"/>
      <c r="E39" s="127"/>
      <c r="H39" s="127"/>
      <c r="I39" s="127"/>
      <c r="J39" s="127"/>
      <c r="K39" s="127"/>
      <c r="L39" s="127"/>
      <c r="M39" s="127"/>
      <c r="N39" s="127"/>
      <c r="O39" s="127"/>
      <c r="P39" s="127"/>
      <c r="Q39" s="127"/>
      <c r="R39" s="127"/>
      <c r="S39" s="127"/>
      <c r="T39" s="127"/>
      <c r="U39" s="127"/>
      <c r="V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1:113" s="128" customFormat="1" x14ac:dyDescent="0.25">
      <c r="A40" s="134"/>
      <c r="B40" s="127" t="s">
        <v>101</v>
      </c>
      <c r="C40" s="127"/>
      <c r="D40" s="127"/>
      <c r="E40" s="127"/>
      <c r="H40" s="127"/>
      <c r="I40" s="127"/>
      <c r="J40" s="127"/>
      <c r="K40" s="127"/>
      <c r="L40" s="127"/>
      <c r="M40" s="127"/>
      <c r="N40" s="127"/>
      <c r="O40" s="127"/>
      <c r="P40" s="127"/>
      <c r="Q40" s="127"/>
      <c r="R40" s="127"/>
      <c r="S40" s="127"/>
      <c r="T40" s="127"/>
      <c r="U40" s="127"/>
      <c r="V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1:113" s="128" customFormat="1" x14ac:dyDescent="0.25">
      <c r="A41" s="134"/>
      <c r="Q41" s="127"/>
      <c r="R41" s="127"/>
      <c r="S41" s="127"/>
      <c r="T41" s="127"/>
      <c r="U41" s="127"/>
      <c r="V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8" customFormat="1" x14ac:dyDescent="0.25">
      <c r="A42" s="134"/>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420" t="s">
        <v>9</v>
      </c>
      <c r="F7" s="420"/>
      <c r="G7" s="420"/>
      <c r="H7" s="420"/>
      <c r="I7" s="420"/>
      <c r="J7" s="420"/>
      <c r="K7" s="420"/>
      <c r="L7" s="420"/>
      <c r="M7" s="420"/>
      <c r="N7" s="420"/>
      <c r="O7" s="420"/>
      <c r="P7" s="420"/>
      <c r="Q7" s="420"/>
      <c r="R7" s="420"/>
      <c r="S7" s="420"/>
      <c r="T7" s="420"/>
      <c r="U7" s="420"/>
      <c r="V7" s="420"/>
      <c r="W7" s="420"/>
      <c r="X7" s="420"/>
      <c r="Y7" s="4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1" t="str">
        <f>'1. паспорт местоположение'!A9</f>
        <v>АО "Россети Тюмень"</v>
      </c>
      <c r="F9" s="421"/>
      <c r="G9" s="421"/>
      <c r="H9" s="421"/>
      <c r="I9" s="421"/>
      <c r="J9" s="421"/>
      <c r="K9" s="421"/>
      <c r="L9" s="421"/>
      <c r="M9" s="421"/>
      <c r="N9" s="421"/>
      <c r="O9" s="421"/>
      <c r="P9" s="421"/>
      <c r="Q9" s="421"/>
      <c r="R9" s="421"/>
      <c r="S9" s="421"/>
      <c r="T9" s="421"/>
      <c r="U9" s="421"/>
      <c r="V9" s="421"/>
      <c r="W9" s="421"/>
      <c r="X9" s="421"/>
      <c r="Y9" s="421"/>
    </row>
    <row r="10" spans="1:27" s="11" customFormat="1" ht="18.75" customHeight="1" x14ac:dyDescent="0.2">
      <c r="E10" s="419" t="s">
        <v>8</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1" t="str">
        <f>'1. паспорт местоположение'!A12</f>
        <v>P_NS1900.PS.0006</v>
      </c>
      <c r="F12" s="421"/>
      <c r="G12" s="421"/>
      <c r="H12" s="421"/>
      <c r="I12" s="421"/>
      <c r="J12" s="421"/>
      <c r="K12" s="421"/>
      <c r="L12" s="421"/>
      <c r="M12" s="421"/>
      <c r="N12" s="421"/>
      <c r="O12" s="421"/>
      <c r="P12" s="421"/>
      <c r="Q12" s="421"/>
      <c r="R12" s="421"/>
      <c r="S12" s="421"/>
      <c r="T12" s="421"/>
      <c r="U12" s="421"/>
      <c r="V12" s="421"/>
      <c r="W12" s="421"/>
      <c r="X12" s="421"/>
      <c r="Y12" s="421"/>
    </row>
    <row r="13" spans="1:27" s="11" customFormat="1" ht="18.75" customHeight="1" x14ac:dyDescent="0.2">
      <c r="E13" s="419" t="s">
        <v>7</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422" t="str">
        <f>'1. паспорт местоположение'!A15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2" customFormat="1" ht="15" customHeight="1" x14ac:dyDescent="0.2">
      <c r="E16" s="419" t="s">
        <v>6</v>
      </c>
      <c r="F16" s="419"/>
      <c r="G16" s="419"/>
      <c r="H16" s="419"/>
      <c r="I16" s="419"/>
      <c r="J16" s="419"/>
      <c r="K16" s="419"/>
      <c r="L16" s="419"/>
      <c r="M16" s="419"/>
      <c r="N16" s="419"/>
      <c r="O16" s="419"/>
      <c r="P16" s="419"/>
      <c r="Q16" s="419"/>
      <c r="R16" s="419"/>
      <c r="S16" s="419"/>
      <c r="T16" s="419"/>
      <c r="U16" s="419"/>
      <c r="V16" s="419"/>
      <c r="W16" s="419"/>
      <c r="X16" s="419"/>
      <c r="Y16" s="4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8"/>
      <c r="F18" s="428"/>
      <c r="G18" s="428"/>
      <c r="H18" s="428"/>
      <c r="I18" s="428"/>
      <c r="J18" s="428"/>
      <c r="K18" s="428"/>
      <c r="L18" s="428"/>
      <c r="M18" s="428"/>
      <c r="N18" s="428"/>
      <c r="O18" s="428"/>
      <c r="P18" s="428"/>
      <c r="Q18" s="428"/>
      <c r="R18" s="428"/>
      <c r="S18" s="428"/>
      <c r="T18" s="428"/>
      <c r="U18" s="428"/>
      <c r="V18" s="428"/>
      <c r="W18" s="428"/>
      <c r="X18" s="428"/>
      <c r="Y18" s="428"/>
    </row>
    <row r="19" spans="1:27" ht="25.5" customHeight="1" x14ac:dyDescent="0.25">
      <c r="A19" s="428" t="s">
        <v>404</v>
      </c>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row>
    <row r="20" spans="1:27" s="42" customFormat="1" ht="21" customHeight="1" x14ac:dyDescent="0.25"/>
    <row r="21" spans="1:27" ht="15.75" customHeight="1" x14ac:dyDescent="0.25">
      <c r="A21" s="426" t="s">
        <v>5</v>
      </c>
      <c r="B21" s="429" t="s">
        <v>410</v>
      </c>
      <c r="C21" s="430"/>
      <c r="D21" s="429" t="s">
        <v>412</v>
      </c>
      <c r="E21" s="430"/>
      <c r="F21" s="424" t="s">
        <v>94</v>
      </c>
      <c r="G21" s="425"/>
      <c r="H21" s="425"/>
      <c r="I21" s="433"/>
      <c r="J21" s="426" t="s">
        <v>413</v>
      </c>
      <c r="K21" s="429" t="s">
        <v>414</v>
      </c>
      <c r="L21" s="430"/>
      <c r="M21" s="429" t="s">
        <v>415</v>
      </c>
      <c r="N21" s="430"/>
      <c r="O21" s="429" t="s">
        <v>403</v>
      </c>
      <c r="P21" s="430"/>
      <c r="Q21" s="429" t="s">
        <v>121</v>
      </c>
      <c r="R21" s="430"/>
      <c r="S21" s="426" t="s">
        <v>120</v>
      </c>
      <c r="T21" s="426" t="s">
        <v>416</v>
      </c>
      <c r="U21" s="426" t="s">
        <v>411</v>
      </c>
      <c r="V21" s="429" t="s">
        <v>119</v>
      </c>
      <c r="W21" s="430"/>
      <c r="X21" s="424" t="s">
        <v>111</v>
      </c>
      <c r="Y21" s="425"/>
      <c r="Z21" s="424" t="s">
        <v>110</v>
      </c>
      <c r="AA21" s="425"/>
    </row>
    <row r="22" spans="1:27" ht="216" customHeight="1" x14ac:dyDescent="0.25">
      <c r="A22" s="434"/>
      <c r="B22" s="431"/>
      <c r="C22" s="432"/>
      <c r="D22" s="431"/>
      <c r="E22" s="432"/>
      <c r="F22" s="424" t="s">
        <v>118</v>
      </c>
      <c r="G22" s="433"/>
      <c r="H22" s="424" t="s">
        <v>117</v>
      </c>
      <c r="I22" s="433"/>
      <c r="J22" s="427"/>
      <c r="K22" s="431"/>
      <c r="L22" s="432"/>
      <c r="M22" s="431"/>
      <c r="N22" s="432"/>
      <c r="O22" s="431"/>
      <c r="P22" s="432"/>
      <c r="Q22" s="431"/>
      <c r="R22" s="432"/>
      <c r="S22" s="427"/>
      <c r="T22" s="427"/>
      <c r="U22" s="427"/>
      <c r="V22" s="431"/>
      <c r="W22" s="432"/>
      <c r="X22" s="49" t="s">
        <v>109</v>
      </c>
      <c r="Y22" s="49" t="s">
        <v>401</v>
      </c>
      <c r="Z22" s="49" t="s">
        <v>108</v>
      </c>
      <c r="AA22" s="49" t="s">
        <v>107</v>
      </c>
    </row>
    <row r="23" spans="1:27" ht="60" customHeight="1" x14ac:dyDescent="0.25">
      <c r="A23" s="427"/>
      <c r="B23" s="93" t="s">
        <v>105</v>
      </c>
      <c r="C23" s="93"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Normal="100" zoomScaleSheetLayoutView="70" workbookViewId="0">
      <selection activeCell="C25" sqref="C25"/>
    </sheetView>
  </sheetViews>
  <sheetFormatPr defaultColWidth="9.140625" defaultRowHeight="15" x14ac:dyDescent="0.25"/>
  <cols>
    <col min="1" max="1" width="6.140625" style="147" customWidth="1"/>
    <col min="2" max="2" width="53.5703125" style="147" customWidth="1"/>
    <col min="3" max="3" width="109.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5" customFormat="1" ht="18.75" customHeight="1" x14ac:dyDescent="0.2">
      <c r="A1" s="141"/>
      <c r="C1" s="118" t="s">
        <v>69</v>
      </c>
    </row>
    <row r="2" spans="1:29" s="15" customFormat="1" ht="18.75" customHeight="1" x14ac:dyDescent="0.3">
      <c r="A2" s="141"/>
      <c r="C2" s="119" t="s">
        <v>10</v>
      </c>
    </row>
    <row r="3" spans="1:29" s="15" customFormat="1" ht="18.75" x14ac:dyDescent="0.3">
      <c r="A3" s="142"/>
      <c r="C3" s="119" t="s">
        <v>68</v>
      </c>
    </row>
    <row r="4" spans="1:29" s="15" customFormat="1" ht="18.75" x14ac:dyDescent="0.3">
      <c r="A4" s="142"/>
      <c r="C4" s="119"/>
    </row>
    <row r="5" spans="1:29" s="15" customFormat="1" ht="15.75" x14ac:dyDescent="0.2">
      <c r="A5" s="389" t="str">
        <f>'1. паспорт местоположение'!A5:C5</f>
        <v>Год раскрытия информации: 2025 год</v>
      </c>
      <c r="B5" s="389"/>
      <c r="C5" s="38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5" customFormat="1" ht="18.75" x14ac:dyDescent="0.3">
      <c r="A6" s="142"/>
      <c r="G6" s="119"/>
    </row>
    <row r="7" spans="1:29" s="15" customFormat="1" ht="18.75" x14ac:dyDescent="0.2">
      <c r="A7" s="393" t="s">
        <v>9</v>
      </c>
      <c r="B7" s="393"/>
      <c r="C7" s="393"/>
      <c r="D7" s="138"/>
      <c r="E7" s="138"/>
      <c r="F7" s="138"/>
      <c r="G7" s="138"/>
      <c r="H7" s="138"/>
      <c r="I7" s="138"/>
      <c r="J7" s="138"/>
      <c r="K7" s="138"/>
      <c r="L7" s="138"/>
      <c r="M7" s="138"/>
      <c r="N7" s="138"/>
      <c r="O7" s="138"/>
      <c r="P7" s="138"/>
      <c r="Q7" s="138"/>
      <c r="R7" s="138"/>
      <c r="S7" s="138"/>
      <c r="T7" s="138"/>
      <c r="U7" s="138"/>
    </row>
    <row r="8" spans="1:29" s="15" customFormat="1" ht="18.75" x14ac:dyDescent="0.2">
      <c r="A8" s="393"/>
      <c r="B8" s="393"/>
      <c r="C8" s="393"/>
      <c r="D8" s="212"/>
      <c r="E8" s="212"/>
      <c r="F8" s="212"/>
      <c r="G8" s="212"/>
      <c r="H8" s="138"/>
      <c r="I8" s="138"/>
      <c r="J8" s="138"/>
      <c r="K8" s="138"/>
      <c r="L8" s="138"/>
      <c r="M8" s="138"/>
      <c r="N8" s="138"/>
      <c r="O8" s="138"/>
      <c r="P8" s="138"/>
      <c r="Q8" s="138"/>
      <c r="R8" s="138"/>
      <c r="S8" s="138"/>
      <c r="T8" s="138"/>
      <c r="U8" s="138"/>
    </row>
    <row r="9" spans="1:29" s="15" customFormat="1" ht="18.75" x14ac:dyDescent="0.2">
      <c r="A9" s="399" t="str">
        <f>'1. паспорт местоположение'!A9:C9</f>
        <v>АО "Россети Тюмень"</v>
      </c>
      <c r="B9" s="399"/>
      <c r="C9" s="399"/>
      <c r="D9" s="139"/>
      <c r="E9" s="139"/>
      <c r="F9" s="139"/>
      <c r="G9" s="139"/>
      <c r="H9" s="138"/>
      <c r="I9" s="138"/>
      <c r="J9" s="138"/>
      <c r="K9" s="138"/>
      <c r="L9" s="138"/>
      <c r="M9" s="138"/>
      <c r="N9" s="138"/>
      <c r="O9" s="138"/>
      <c r="P9" s="138"/>
      <c r="Q9" s="138"/>
      <c r="R9" s="138"/>
      <c r="S9" s="138"/>
      <c r="T9" s="138"/>
      <c r="U9" s="138"/>
    </row>
    <row r="10" spans="1:29" s="15" customFormat="1" ht="18.75" x14ac:dyDescent="0.2">
      <c r="A10" s="390" t="s">
        <v>8</v>
      </c>
      <c r="B10" s="390"/>
      <c r="C10" s="390"/>
      <c r="D10" s="140"/>
      <c r="E10" s="140"/>
      <c r="F10" s="140"/>
      <c r="G10" s="140"/>
      <c r="H10" s="138"/>
      <c r="I10" s="138"/>
      <c r="J10" s="138"/>
      <c r="K10" s="138"/>
      <c r="L10" s="138"/>
      <c r="M10" s="138"/>
      <c r="N10" s="138"/>
      <c r="O10" s="138"/>
      <c r="P10" s="138"/>
      <c r="Q10" s="138"/>
      <c r="R10" s="138"/>
      <c r="S10" s="138"/>
      <c r="T10" s="138"/>
      <c r="U10" s="138"/>
    </row>
    <row r="11" spans="1:29" s="15" customFormat="1" ht="18.75" x14ac:dyDescent="0.2">
      <c r="A11" s="393"/>
      <c r="B11" s="393"/>
      <c r="C11" s="393"/>
      <c r="D11" s="212"/>
      <c r="E11" s="212"/>
      <c r="F11" s="212"/>
      <c r="G11" s="212"/>
      <c r="H11" s="138"/>
      <c r="I11" s="138"/>
      <c r="J11" s="138"/>
      <c r="K11" s="138"/>
      <c r="L11" s="138"/>
      <c r="M11" s="138"/>
      <c r="N11" s="138"/>
      <c r="O11" s="138"/>
      <c r="P11" s="138"/>
      <c r="Q11" s="138"/>
      <c r="R11" s="138"/>
      <c r="S11" s="138"/>
      <c r="T11" s="138"/>
      <c r="U11" s="138"/>
    </row>
    <row r="12" spans="1:29" s="15" customFormat="1" ht="18.75" x14ac:dyDescent="0.2">
      <c r="A12" s="399" t="str">
        <f>'1. паспорт местоположение'!A12:C12</f>
        <v>P_NS1900.PS.0006</v>
      </c>
      <c r="B12" s="399"/>
      <c r="C12" s="399"/>
      <c r="D12" s="139"/>
      <c r="E12" s="139"/>
      <c r="F12" s="139"/>
      <c r="G12" s="139"/>
      <c r="H12" s="138"/>
      <c r="I12" s="138"/>
      <c r="J12" s="138"/>
      <c r="K12" s="138"/>
      <c r="L12" s="138"/>
      <c r="M12" s="138"/>
      <c r="N12" s="138"/>
      <c r="O12" s="138"/>
      <c r="P12" s="138"/>
      <c r="Q12" s="138"/>
      <c r="R12" s="138"/>
      <c r="S12" s="138"/>
      <c r="T12" s="138"/>
      <c r="U12" s="138"/>
    </row>
    <row r="13" spans="1:29" s="15" customFormat="1" ht="18.75" x14ac:dyDescent="0.2">
      <c r="A13" s="390" t="s">
        <v>7</v>
      </c>
      <c r="B13" s="390"/>
      <c r="C13" s="390"/>
      <c r="D13" s="140"/>
      <c r="E13" s="140"/>
      <c r="F13" s="140"/>
      <c r="G13" s="140"/>
      <c r="H13" s="138"/>
      <c r="I13" s="138"/>
      <c r="J13" s="138"/>
      <c r="K13" s="138"/>
      <c r="L13" s="138"/>
      <c r="M13" s="138"/>
      <c r="N13" s="138"/>
      <c r="O13" s="138"/>
      <c r="P13" s="138"/>
      <c r="Q13" s="138"/>
      <c r="R13" s="138"/>
      <c r="S13" s="138"/>
      <c r="T13" s="138"/>
      <c r="U13" s="138"/>
    </row>
    <row r="14" spans="1:29" s="120" customFormat="1" ht="15.75" customHeight="1" x14ac:dyDescent="0.2">
      <c r="A14" s="400"/>
      <c r="B14" s="400"/>
      <c r="C14" s="400"/>
      <c r="D14" s="213"/>
      <c r="E14" s="213"/>
      <c r="F14" s="213"/>
      <c r="G14" s="213"/>
      <c r="H14" s="213"/>
      <c r="I14" s="213"/>
      <c r="J14" s="213"/>
      <c r="K14" s="213"/>
      <c r="L14" s="213"/>
      <c r="M14" s="213"/>
      <c r="N14" s="213"/>
      <c r="O14" s="213"/>
      <c r="P14" s="213"/>
      <c r="Q14" s="213"/>
      <c r="R14" s="213"/>
      <c r="S14" s="213"/>
      <c r="T14" s="213"/>
      <c r="U14" s="213"/>
    </row>
    <row r="15" spans="1:29" s="121" customFormat="1" ht="44.25" customHeight="1" x14ac:dyDescent="0.2">
      <c r="A15" s="395"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95"/>
      <c r="C15" s="395"/>
      <c r="D15" s="139"/>
      <c r="E15" s="139"/>
      <c r="F15" s="139"/>
      <c r="G15" s="139"/>
      <c r="H15" s="139"/>
      <c r="I15" s="139"/>
      <c r="J15" s="139"/>
      <c r="K15" s="139"/>
      <c r="L15" s="139"/>
      <c r="M15" s="139"/>
      <c r="N15" s="139"/>
      <c r="O15" s="139"/>
      <c r="P15" s="139"/>
      <c r="Q15" s="139"/>
      <c r="R15" s="139"/>
      <c r="S15" s="139"/>
      <c r="T15" s="139"/>
      <c r="U15" s="139"/>
    </row>
    <row r="16" spans="1:29" s="121" customFormat="1" ht="15" customHeight="1" x14ac:dyDescent="0.2">
      <c r="A16" s="390" t="s">
        <v>6</v>
      </c>
      <c r="B16" s="390"/>
      <c r="C16" s="390"/>
      <c r="D16" s="140"/>
      <c r="E16" s="140"/>
      <c r="F16" s="140"/>
      <c r="G16" s="140"/>
      <c r="H16" s="140"/>
      <c r="I16" s="140"/>
      <c r="J16" s="140"/>
      <c r="K16" s="140"/>
      <c r="L16" s="140"/>
      <c r="M16" s="140"/>
      <c r="N16" s="140"/>
      <c r="O16" s="140"/>
      <c r="P16" s="140"/>
      <c r="Q16" s="140"/>
      <c r="R16" s="140"/>
      <c r="S16" s="140"/>
      <c r="T16" s="140"/>
      <c r="U16" s="140"/>
    </row>
    <row r="17" spans="1:21" s="121" customFormat="1" ht="15" customHeight="1" x14ac:dyDescent="0.2">
      <c r="A17" s="397"/>
      <c r="B17" s="397"/>
      <c r="C17" s="397"/>
      <c r="D17" s="214"/>
      <c r="E17" s="214"/>
      <c r="F17" s="214"/>
      <c r="G17" s="214"/>
      <c r="H17" s="214"/>
      <c r="I17" s="214"/>
      <c r="J17" s="214"/>
      <c r="K17" s="214"/>
      <c r="L17" s="214"/>
      <c r="M17" s="214"/>
      <c r="N17" s="214"/>
      <c r="O17" s="214"/>
      <c r="P17" s="214"/>
      <c r="Q17" s="214"/>
      <c r="R17" s="214"/>
    </row>
    <row r="18" spans="1:21" s="121" customFormat="1" ht="27.75" customHeight="1" x14ac:dyDescent="0.2">
      <c r="A18" s="391" t="s">
        <v>397</v>
      </c>
      <c r="B18" s="391"/>
      <c r="C18" s="391"/>
      <c r="D18" s="143"/>
      <c r="E18" s="143"/>
      <c r="F18" s="143"/>
      <c r="G18" s="143"/>
      <c r="H18" s="143"/>
      <c r="I18" s="143"/>
      <c r="J18" s="143"/>
      <c r="K18" s="143"/>
      <c r="L18" s="143"/>
      <c r="M18" s="143"/>
      <c r="N18" s="143"/>
      <c r="O18" s="143"/>
      <c r="P18" s="143"/>
      <c r="Q18" s="143"/>
      <c r="R18" s="143"/>
      <c r="S18" s="143"/>
      <c r="T18" s="143"/>
      <c r="U18" s="143"/>
    </row>
    <row r="19" spans="1:21" s="121" customFormat="1" ht="15" customHeight="1" x14ac:dyDescent="0.2">
      <c r="A19" s="140"/>
      <c r="B19" s="140"/>
      <c r="C19" s="140"/>
      <c r="D19" s="140"/>
      <c r="E19" s="140"/>
      <c r="F19" s="140"/>
      <c r="G19" s="140"/>
      <c r="H19" s="214"/>
      <c r="I19" s="214"/>
      <c r="J19" s="214"/>
      <c r="K19" s="214"/>
      <c r="L19" s="214"/>
      <c r="M19" s="214"/>
      <c r="N19" s="214"/>
      <c r="O19" s="214"/>
      <c r="P19" s="214"/>
      <c r="Q19" s="214"/>
      <c r="R19" s="214"/>
    </row>
    <row r="20" spans="1:21" s="121" customFormat="1" ht="39.75" customHeight="1" x14ac:dyDescent="0.2">
      <c r="A20" s="219" t="s">
        <v>5</v>
      </c>
      <c r="B20" s="144" t="s">
        <v>67</v>
      </c>
      <c r="C20" s="100" t="s">
        <v>66</v>
      </c>
      <c r="D20" s="220"/>
      <c r="E20" s="220"/>
      <c r="F20" s="220"/>
      <c r="G20" s="220"/>
      <c r="H20" s="213"/>
      <c r="I20" s="213"/>
      <c r="J20" s="213"/>
      <c r="K20" s="213"/>
      <c r="L20" s="213"/>
      <c r="M20" s="213"/>
      <c r="N20" s="213"/>
      <c r="O20" s="213"/>
      <c r="P20" s="213"/>
      <c r="Q20" s="213"/>
      <c r="R20" s="213"/>
      <c r="S20" s="145"/>
      <c r="T20" s="145"/>
      <c r="U20" s="145"/>
    </row>
    <row r="21" spans="1:21" s="121" customFormat="1" ht="16.5" customHeight="1" x14ac:dyDescent="0.2">
      <c r="A21" s="100">
        <v>1</v>
      </c>
      <c r="B21" s="144">
        <v>2</v>
      </c>
      <c r="C21" s="100">
        <v>3</v>
      </c>
      <c r="D21" s="220"/>
      <c r="E21" s="220"/>
      <c r="F21" s="220"/>
      <c r="G21" s="220"/>
      <c r="H21" s="213"/>
      <c r="I21" s="213"/>
      <c r="J21" s="213"/>
      <c r="K21" s="213"/>
      <c r="L21" s="213"/>
      <c r="M21" s="213"/>
      <c r="N21" s="213"/>
      <c r="O21" s="213"/>
      <c r="P21" s="213"/>
      <c r="Q21" s="213"/>
      <c r="R21" s="213"/>
      <c r="S21" s="145"/>
      <c r="T21" s="145"/>
      <c r="U21" s="145"/>
    </row>
    <row r="22" spans="1:21" s="121" customFormat="1" ht="82.5" customHeight="1" x14ac:dyDescent="0.2">
      <c r="A22" s="23" t="s">
        <v>65</v>
      </c>
      <c r="B22" s="26" t="s">
        <v>408</v>
      </c>
      <c r="C22" s="153" t="s">
        <v>529</v>
      </c>
      <c r="D22" s="220"/>
      <c r="E22" s="220"/>
      <c r="F22" s="213"/>
      <c r="G22" s="213"/>
      <c r="H22" s="213"/>
      <c r="I22" s="213"/>
      <c r="J22" s="213"/>
      <c r="K22" s="213"/>
      <c r="L22" s="213"/>
      <c r="M22" s="213"/>
      <c r="N22" s="213"/>
      <c r="O22" s="213"/>
      <c r="P22" s="213"/>
      <c r="Q22" s="145"/>
      <c r="R22" s="145"/>
      <c r="S22" s="145"/>
      <c r="T22" s="145"/>
      <c r="U22" s="145"/>
    </row>
    <row r="23" spans="1:21" ht="132" customHeight="1" x14ac:dyDescent="0.25">
      <c r="A23" s="23" t="s">
        <v>63</v>
      </c>
      <c r="B23" s="222" t="s">
        <v>60</v>
      </c>
      <c r="C23" s="157" t="s">
        <v>527</v>
      </c>
      <c r="D23" s="146"/>
      <c r="E23" s="146"/>
      <c r="F23" s="146"/>
      <c r="G23" s="146"/>
      <c r="H23" s="146"/>
      <c r="I23" s="146"/>
      <c r="J23" s="146"/>
      <c r="K23" s="146"/>
      <c r="L23" s="146"/>
      <c r="M23" s="146"/>
      <c r="N23" s="146"/>
      <c r="O23" s="146"/>
      <c r="P23" s="146"/>
      <c r="Q23" s="146"/>
      <c r="R23" s="146"/>
      <c r="S23" s="146"/>
      <c r="T23" s="146"/>
      <c r="U23" s="146"/>
    </row>
    <row r="24" spans="1:21" ht="164.25" customHeight="1" x14ac:dyDescent="0.25">
      <c r="A24" s="23" t="s">
        <v>62</v>
      </c>
      <c r="B24" s="222" t="s">
        <v>427</v>
      </c>
      <c r="C24" s="223" t="s">
        <v>526</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23" t="s">
        <v>61</v>
      </c>
      <c r="B25" s="222" t="s">
        <v>428</v>
      </c>
      <c r="C25" s="226" t="s">
        <v>532</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23" t="s">
        <v>59</v>
      </c>
      <c r="B26" s="222" t="s">
        <v>221</v>
      </c>
      <c r="C26" s="100" t="s">
        <v>508</v>
      </c>
      <c r="D26" s="146"/>
      <c r="E26" s="146"/>
      <c r="F26" s="146"/>
      <c r="G26" s="146"/>
      <c r="H26" s="146"/>
      <c r="I26" s="146"/>
      <c r="J26" s="146"/>
      <c r="K26" s="146"/>
      <c r="L26" s="146"/>
      <c r="M26" s="146"/>
      <c r="N26" s="146"/>
      <c r="O26" s="146"/>
      <c r="P26" s="146"/>
      <c r="Q26" s="146"/>
      <c r="R26" s="146"/>
      <c r="S26" s="146"/>
      <c r="T26" s="146"/>
      <c r="U26" s="146"/>
    </row>
    <row r="27" spans="1:21" ht="131.25" customHeight="1" x14ac:dyDescent="0.25">
      <c r="A27" s="23" t="s">
        <v>58</v>
      </c>
      <c r="B27" s="222" t="s">
        <v>409</v>
      </c>
      <c r="C27" s="258" t="s">
        <v>528</v>
      </c>
      <c r="D27" s="146"/>
      <c r="E27" s="146"/>
      <c r="F27" s="146"/>
      <c r="G27" s="146"/>
      <c r="H27" s="146"/>
      <c r="I27" s="146"/>
      <c r="J27" s="146"/>
      <c r="K27" s="146"/>
      <c r="L27" s="146"/>
      <c r="M27" s="146"/>
      <c r="N27" s="146"/>
      <c r="O27" s="146"/>
      <c r="P27" s="146"/>
      <c r="Q27" s="146"/>
      <c r="R27" s="146"/>
      <c r="S27" s="146"/>
      <c r="T27" s="146"/>
      <c r="U27" s="146"/>
    </row>
    <row r="28" spans="1:21" ht="34.5" customHeight="1" x14ac:dyDescent="0.25">
      <c r="A28" s="23" t="s">
        <v>56</v>
      </c>
      <c r="B28" s="222" t="s">
        <v>57</v>
      </c>
      <c r="C28" s="100">
        <v>2025</v>
      </c>
      <c r="D28" s="146"/>
      <c r="E28" s="146"/>
      <c r="F28" s="146"/>
      <c r="G28" s="146"/>
      <c r="H28" s="146"/>
      <c r="I28" s="146"/>
      <c r="J28" s="146"/>
      <c r="K28" s="146"/>
      <c r="L28" s="146"/>
      <c r="M28" s="146"/>
      <c r="N28" s="146"/>
      <c r="O28" s="146"/>
      <c r="P28" s="146"/>
      <c r="Q28" s="146"/>
      <c r="R28" s="146"/>
      <c r="S28" s="146"/>
      <c r="T28" s="146"/>
      <c r="U28" s="146"/>
    </row>
    <row r="29" spans="1:21" ht="36" customHeight="1" x14ac:dyDescent="0.25">
      <c r="A29" s="23" t="s">
        <v>54</v>
      </c>
      <c r="B29" s="219" t="s">
        <v>55</v>
      </c>
      <c r="C29" s="100">
        <v>2026</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23" t="s">
        <v>73</v>
      </c>
      <c r="B30" s="219" t="s">
        <v>53</v>
      </c>
      <c r="C30" s="368" t="s">
        <v>596</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90"/>
      <c r="AB6" s="90"/>
    </row>
    <row r="7" spans="1:28" ht="18.75" x14ac:dyDescent="0.25">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90"/>
      <c r="AB7" s="90"/>
    </row>
    <row r="8" spans="1:28" ht="15.75"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91"/>
      <c r="AB8" s="91"/>
    </row>
    <row r="9" spans="1:28" ht="15.75"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92"/>
      <c r="AB9" s="92"/>
    </row>
    <row r="10" spans="1:2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90"/>
      <c r="AB10" s="90"/>
    </row>
    <row r="11" spans="1:28" ht="15.75" x14ac:dyDescent="0.25">
      <c r="A11" s="421" t="str">
        <f>'1. паспорт местоположение'!A12:C12</f>
        <v>P_NS1900.PS.0006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91"/>
      <c r="AB11" s="91"/>
    </row>
    <row r="12" spans="1:28" ht="15.75"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92"/>
      <c r="AB12" s="92"/>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0"/>
      <c r="AB13" s="10"/>
    </row>
    <row r="14" spans="1:28" ht="39.75" customHeight="1" x14ac:dyDescent="0.25">
      <c r="A14" s="421"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91"/>
      <c r="AB14" s="91"/>
    </row>
    <row r="15" spans="1:28" ht="15.75"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92"/>
      <c r="AB15" s="92"/>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96"/>
      <c r="AB16" s="96"/>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96"/>
      <c r="AB17" s="96"/>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96"/>
      <c r="AB18" s="96"/>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96"/>
      <c r="AB19" s="96"/>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97"/>
      <c r="AB20" s="97"/>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97"/>
      <c r="AB21" s="97"/>
    </row>
    <row r="22" spans="1:28" x14ac:dyDescent="0.25">
      <c r="A22" s="437" t="s">
        <v>426</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98"/>
      <c r="AB22" s="98"/>
    </row>
    <row r="23" spans="1:28" ht="32.25" customHeight="1" x14ac:dyDescent="0.25">
      <c r="A23" s="439" t="s">
        <v>289</v>
      </c>
      <c r="B23" s="440"/>
      <c r="C23" s="440"/>
      <c r="D23" s="440"/>
      <c r="E23" s="440"/>
      <c r="F23" s="440"/>
      <c r="G23" s="440"/>
      <c r="H23" s="440"/>
      <c r="I23" s="440"/>
      <c r="J23" s="440"/>
      <c r="K23" s="440"/>
      <c r="L23" s="441"/>
      <c r="M23" s="438" t="s">
        <v>290</v>
      </c>
      <c r="N23" s="438"/>
      <c r="O23" s="438"/>
      <c r="P23" s="438"/>
      <c r="Q23" s="438"/>
      <c r="R23" s="438"/>
      <c r="S23" s="438"/>
      <c r="T23" s="438"/>
      <c r="U23" s="438"/>
      <c r="V23" s="438"/>
      <c r="W23" s="438"/>
      <c r="X23" s="438"/>
      <c r="Y23" s="438"/>
      <c r="Z23" s="438"/>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99">
        <v>11</v>
      </c>
      <c r="L25" s="47">
        <v>12</v>
      </c>
      <c r="M25" s="99">
        <v>13</v>
      </c>
      <c r="N25" s="47">
        <v>14</v>
      </c>
      <c r="O25" s="99">
        <v>15</v>
      </c>
      <c r="P25" s="47">
        <v>16</v>
      </c>
      <c r="Q25" s="99">
        <v>17</v>
      </c>
      <c r="R25" s="47">
        <v>18</v>
      </c>
      <c r="S25" s="99">
        <v>19</v>
      </c>
      <c r="T25" s="47">
        <v>20</v>
      </c>
      <c r="U25" s="99">
        <v>21</v>
      </c>
      <c r="V25" s="47">
        <v>22</v>
      </c>
      <c r="W25" s="99">
        <v>23</v>
      </c>
      <c r="X25" s="47">
        <v>24</v>
      </c>
      <c r="Y25" s="99">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89" t="str">
        <f>'3.4. Паспорт надежность'!A4:Z4</f>
        <v>Год раскрытия информации: 2025 год</v>
      </c>
      <c r="B5" s="389"/>
      <c r="C5" s="389"/>
      <c r="D5" s="389"/>
      <c r="E5" s="389"/>
      <c r="F5" s="389"/>
      <c r="G5" s="389"/>
      <c r="H5" s="389"/>
      <c r="I5" s="389"/>
      <c r="J5" s="389"/>
      <c r="K5" s="389"/>
      <c r="L5" s="389"/>
      <c r="M5" s="389"/>
      <c r="N5" s="389"/>
      <c r="O5" s="389"/>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20" t="s">
        <v>9</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21" t="str">
        <f>'1. паспорт местоположение'!A12:C12</f>
        <v>P_NS1900.PS.0006</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40.5" customHeight="1" x14ac:dyDescent="0.2">
      <c r="A15" s="422"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47"/>
      <c r="B17" s="447"/>
      <c r="C17" s="447"/>
      <c r="D17" s="447"/>
      <c r="E17" s="447"/>
      <c r="F17" s="447"/>
      <c r="G17" s="447"/>
      <c r="H17" s="447"/>
      <c r="I17" s="447"/>
      <c r="J17" s="447"/>
      <c r="K17" s="447"/>
      <c r="L17" s="447"/>
      <c r="M17" s="447"/>
      <c r="N17" s="447"/>
      <c r="O17" s="447"/>
      <c r="P17" s="3"/>
      <c r="Q17" s="3"/>
      <c r="R17" s="3"/>
      <c r="S17" s="3"/>
      <c r="T17" s="3"/>
      <c r="U17" s="3"/>
      <c r="V17" s="3"/>
      <c r="W17" s="3"/>
    </row>
    <row r="18" spans="1:26" s="2" customFormat="1" ht="91.5" customHeight="1" x14ac:dyDescent="0.2">
      <c r="A18" s="442" t="s">
        <v>405</v>
      </c>
      <c r="B18" s="442"/>
      <c r="C18" s="442"/>
      <c r="D18" s="442"/>
      <c r="E18" s="442"/>
      <c r="F18" s="442"/>
      <c r="G18" s="442"/>
      <c r="H18" s="442"/>
      <c r="I18" s="442"/>
      <c r="J18" s="442"/>
      <c r="K18" s="442"/>
      <c r="L18" s="442"/>
      <c r="M18" s="442"/>
      <c r="N18" s="442"/>
      <c r="O18" s="442"/>
      <c r="P18" s="6"/>
      <c r="Q18" s="6"/>
      <c r="R18" s="6"/>
      <c r="S18" s="6"/>
      <c r="T18" s="6"/>
      <c r="U18" s="6"/>
      <c r="V18" s="6"/>
      <c r="W18" s="6"/>
      <c r="X18" s="6"/>
      <c r="Y18" s="6"/>
      <c r="Z18" s="6"/>
    </row>
    <row r="19" spans="1:26" s="2" customFormat="1" ht="78" customHeight="1" x14ac:dyDescent="0.2">
      <c r="A19" s="443" t="s">
        <v>5</v>
      </c>
      <c r="B19" s="443" t="s">
        <v>88</v>
      </c>
      <c r="C19" s="443" t="s">
        <v>87</v>
      </c>
      <c r="D19" s="443" t="s">
        <v>76</v>
      </c>
      <c r="E19" s="444" t="s">
        <v>86</v>
      </c>
      <c r="F19" s="445"/>
      <c r="G19" s="445"/>
      <c r="H19" s="445"/>
      <c r="I19" s="446"/>
      <c r="J19" s="443" t="s">
        <v>85</v>
      </c>
      <c r="K19" s="443"/>
      <c r="L19" s="443"/>
      <c r="M19" s="443"/>
      <c r="N19" s="443"/>
      <c r="O19" s="443"/>
      <c r="P19" s="3"/>
      <c r="Q19" s="3"/>
      <c r="R19" s="3"/>
      <c r="S19" s="3"/>
      <c r="T19" s="3"/>
      <c r="U19" s="3"/>
      <c r="V19" s="3"/>
      <c r="W19" s="3"/>
    </row>
    <row r="20" spans="1:26" s="2" customFormat="1" ht="51" customHeight="1" x14ac:dyDescent="0.2">
      <c r="A20" s="443"/>
      <c r="B20" s="443"/>
      <c r="C20" s="443"/>
      <c r="D20" s="443"/>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25" zoomScale="85" zoomScaleNormal="85" workbookViewId="0">
      <selection activeCell="AK26" sqref="AK26:AL26"/>
    </sheetView>
  </sheetViews>
  <sheetFormatPr defaultRowHeight="15.75" outlineLevelRow="1" x14ac:dyDescent="0.25"/>
  <cols>
    <col min="1" max="1" width="61.7109375" style="305" customWidth="1"/>
    <col min="2" max="3" width="4.140625" style="305" customWidth="1"/>
    <col min="4" max="4" width="4.28515625" style="305" customWidth="1"/>
    <col min="5" max="22" width="4.140625" style="305" hidden="1" customWidth="1"/>
    <col min="23" max="36" width="5" style="305" hidden="1" customWidth="1"/>
    <col min="37" max="37" width="5" style="305" customWidth="1"/>
    <col min="38" max="38" width="11.7109375" style="305" customWidth="1"/>
    <col min="39" max="39" width="16.7109375" style="305" customWidth="1"/>
    <col min="40" max="40" width="22.140625" style="305" customWidth="1"/>
    <col min="41" max="41" width="20.28515625" style="305" customWidth="1"/>
    <col min="42" max="55" width="16.7109375" style="305" customWidth="1"/>
    <col min="56" max="56" width="18.85546875" style="305" customWidth="1"/>
    <col min="57" max="57" width="20.5703125" style="305" customWidth="1"/>
    <col min="58" max="59" width="16.7109375" style="305" customWidth="1"/>
    <col min="60" max="60" width="26.28515625" style="305" customWidth="1"/>
    <col min="61" max="79" width="16.7109375" style="305" customWidth="1"/>
    <col min="80" max="95" width="17.85546875" style="305" customWidth="1"/>
    <col min="96" max="125" width="16.7109375" style="305" customWidth="1"/>
    <col min="126" max="16384" width="9.140625" style="305"/>
  </cols>
  <sheetData>
    <row r="1" spans="1:111" s="374" customFormat="1" ht="12.75" customHeight="1" x14ac:dyDescent="0.2">
      <c r="A1" s="542" t="str">
        <f>[2]Language!A$589 &amp; " :: " &amp; Prj_Name</f>
        <v>Данные :: 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73">
        <f>Prj_StartYear+Prj_Invest-1</f>
        <v>2026</v>
      </c>
      <c r="AM1" s="373">
        <f>AL1+1</f>
        <v>2027</v>
      </c>
      <c r="AN1" s="373">
        <f t="shared" ref="AN1:CQ2" si="0">AM1+1</f>
        <v>2028</v>
      </c>
      <c r="AO1" s="373">
        <f t="shared" si="0"/>
        <v>2029</v>
      </c>
      <c r="AP1" s="373">
        <f t="shared" si="0"/>
        <v>2030</v>
      </c>
      <c r="AQ1" s="373">
        <f t="shared" si="0"/>
        <v>2031</v>
      </c>
      <c r="AR1" s="373">
        <f t="shared" si="0"/>
        <v>2032</v>
      </c>
      <c r="AS1" s="373">
        <f t="shared" si="0"/>
        <v>2033</v>
      </c>
      <c r="AT1" s="373">
        <f t="shared" si="0"/>
        <v>2034</v>
      </c>
      <c r="AU1" s="373">
        <f t="shared" si="0"/>
        <v>2035</v>
      </c>
      <c r="AV1" s="373">
        <f t="shared" si="0"/>
        <v>2036</v>
      </c>
      <c r="AW1" s="373">
        <f t="shared" si="0"/>
        <v>2037</v>
      </c>
      <c r="AX1" s="373">
        <f t="shared" si="0"/>
        <v>2038</v>
      </c>
      <c r="AY1" s="373">
        <f t="shared" si="0"/>
        <v>2039</v>
      </c>
      <c r="AZ1" s="373">
        <f t="shared" si="0"/>
        <v>2040</v>
      </c>
      <c r="BA1" s="373">
        <f t="shared" si="0"/>
        <v>2041</v>
      </c>
      <c r="BB1" s="373">
        <f t="shared" si="0"/>
        <v>2042</v>
      </c>
      <c r="BC1" s="373">
        <f t="shared" si="0"/>
        <v>2043</v>
      </c>
      <c r="BD1" s="373">
        <f t="shared" si="0"/>
        <v>2044</v>
      </c>
      <c r="BE1" s="373">
        <f t="shared" si="0"/>
        <v>2045</v>
      </c>
      <c r="BF1" s="373">
        <f t="shared" si="0"/>
        <v>2046</v>
      </c>
      <c r="BG1" s="373">
        <f t="shared" si="0"/>
        <v>2047</v>
      </c>
      <c r="BH1" s="373">
        <f t="shared" si="0"/>
        <v>2048</v>
      </c>
      <c r="BI1" s="373">
        <f t="shared" si="0"/>
        <v>2049</v>
      </c>
      <c r="BJ1" s="373">
        <f t="shared" si="0"/>
        <v>2050</v>
      </c>
      <c r="BK1" s="373">
        <f t="shared" si="0"/>
        <v>2051</v>
      </c>
      <c r="BL1" s="373">
        <f t="shared" si="0"/>
        <v>2052</v>
      </c>
      <c r="BM1" s="373">
        <f t="shared" si="0"/>
        <v>2053</v>
      </c>
      <c r="BN1" s="373">
        <f t="shared" si="0"/>
        <v>2054</v>
      </c>
      <c r="BO1" s="373">
        <f t="shared" si="0"/>
        <v>2055</v>
      </c>
      <c r="BP1" s="373">
        <f t="shared" si="0"/>
        <v>2056</v>
      </c>
      <c r="BQ1" s="373">
        <f t="shared" si="0"/>
        <v>2057</v>
      </c>
      <c r="BR1" s="373">
        <f t="shared" si="0"/>
        <v>2058</v>
      </c>
      <c r="BS1" s="373">
        <f t="shared" si="0"/>
        <v>2059</v>
      </c>
      <c r="BT1" s="373">
        <f t="shared" si="0"/>
        <v>2060</v>
      </c>
      <c r="BU1" s="373">
        <f t="shared" si="0"/>
        <v>2061</v>
      </c>
      <c r="BV1" s="373">
        <f t="shared" si="0"/>
        <v>2062</v>
      </c>
      <c r="BW1" s="373">
        <f t="shared" si="0"/>
        <v>2063</v>
      </c>
      <c r="BX1" s="373">
        <f t="shared" si="0"/>
        <v>2064</v>
      </c>
      <c r="BY1" s="373">
        <f t="shared" si="0"/>
        <v>2065</v>
      </c>
      <c r="BZ1" s="373">
        <f t="shared" si="0"/>
        <v>2066</v>
      </c>
      <c r="CA1" s="373">
        <f t="shared" si="0"/>
        <v>2067</v>
      </c>
      <c r="CB1" s="373">
        <f t="shared" si="0"/>
        <v>2068</v>
      </c>
      <c r="CC1" s="373">
        <f t="shared" si="0"/>
        <v>2069</v>
      </c>
      <c r="CD1" s="373">
        <f t="shared" si="0"/>
        <v>2070</v>
      </c>
      <c r="CE1" s="373">
        <f t="shared" si="0"/>
        <v>2071</v>
      </c>
      <c r="CF1" s="373">
        <f t="shared" si="0"/>
        <v>2072</v>
      </c>
      <c r="CG1" s="373">
        <f t="shared" si="0"/>
        <v>2073</v>
      </c>
      <c r="CH1" s="373">
        <f t="shared" si="0"/>
        <v>2074</v>
      </c>
      <c r="CI1" s="373">
        <f t="shared" si="0"/>
        <v>2075</v>
      </c>
      <c r="CJ1" s="373">
        <f t="shared" si="0"/>
        <v>2076</v>
      </c>
      <c r="CK1" s="373">
        <f t="shared" si="0"/>
        <v>2077</v>
      </c>
      <c r="CL1" s="373">
        <f t="shared" si="0"/>
        <v>2078</v>
      </c>
      <c r="CM1" s="373">
        <f t="shared" si="0"/>
        <v>2079</v>
      </c>
      <c r="CN1" s="373">
        <f t="shared" si="0"/>
        <v>2080</v>
      </c>
      <c r="CO1" s="373">
        <f t="shared" si="0"/>
        <v>2081</v>
      </c>
      <c r="CP1" s="373">
        <f t="shared" si="0"/>
        <v>2082</v>
      </c>
      <c r="CQ1" s="373">
        <f t="shared" si="0"/>
        <v>2083</v>
      </c>
      <c r="CR1" s="373" t="e">
        <f>#REF!+1</f>
        <v>#REF!</v>
      </c>
      <c r="CS1" s="373" t="e">
        <f t="shared" ref="CS1:DG2" si="1">CR1+1</f>
        <v>#REF!</v>
      </c>
      <c r="CT1" s="373" t="e">
        <f t="shared" si="1"/>
        <v>#REF!</v>
      </c>
      <c r="CU1" s="373" t="e">
        <f t="shared" si="1"/>
        <v>#REF!</v>
      </c>
      <c r="CV1" s="373" t="e">
        <f t="shared" si="1"/>
        <v>#REF!</v>
      </c>
      <c r="CW1" s="373" t="e">
        <f t="shared" si="1"/>
        <v>#REF!</v>
      </c>
      <c r="CX1" s="373" t="e">
        <f t="shared" si="1"/>
        <v>#REF!</v>
      </c>
      <c r="CY1" s="373" t="e">
        <f t="shared" si="1"/>
        <v>#REF!</v>
      </c>
      <c r="CZ1" s="373" t="e">
        <f t="shared" si="1"/>
        <v>#REF!</v>
      </c>
      <c r="DA1" s="373" t="e">
        <f t="shared" si="1"/>
        <v>#REF!</v>
      </c>
      <c r="DB1" s="373" t="e">
        <f t="shared" si="1"/>
        <v>#REF!</v>
      </c>
      <c r="DC1" s="373" t="e">
        <f t="shared" si="1"/>
        <v>#REF!</v>
      </c>
      <c r="DD1" s="373" t="e">
        <f t="shared" si="1"/>
        <v>#REF!</v>
      </c>
      <c r="DE1" s="373" t="e">
        <f t="shared" si="1"/>
        <v>#REF!</v>
      </c>
      <c r="DF1" s="373" t="e">
        <f t="shared" si="1"/>
        <v>#REF!</v>
      </c>
      <c r="DG1" s="373" t="e">
        <f t="shared" si="1"/>
        <v>#REF!</v>
      </c>
    </row>
    <row r="2" spans="1:111" s="374" customFormat="1" ht="12.75" customHeight="1" x14ac:dyDescent="0.2">
      <c r="A2" s="542"/>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73">
        <f>Prj_Start+Prj_Invest-1</f>
        <v>2</v>
      </c>
      <c r="AM2" s="373">
        <f>AL2+1</f>
        <v>3</v>
      </c>
      <c r="AN2" s="373">
        <f t="shared" si="0"/>
        <v>4</v>
      </c>
      <c r="AO2" s="373">
        <f t="shared" si="0"/>
        <v>5</v>
      </c>
      <c r="AP2" s="373">
        <f t="shared" si="0"/>
        <v>6</v>
      </c>
      <c r="AQ2" s="373">
        <f t="shared" si="0"/>
        <v>7</v>
      </c>
      <c r="AR2" s="373">
        <f t="shared" si="0"/>
        <v>8</v>
      </c>
      <c r="AS2" s="373">
        <f t="shared" si="0"/>
        <v>9</v>
      </c>
      <c r="AT2" s="373">
        <f t="shared" si="0"/>
        <v>10</v>
      </c>
      <c r="AU2" s="373">
        <f t="shared" si="0"/>
        <v>11</v>
      </c>
      <c r="AV2" s="373">
        <f t="shared" si="0"/>
        <v>12</v>
      </c>
      <c r="AW2" s="373">
        <f t="shared" si="0"/>
        <v>13</v>
      </c>
      <c r="AX2" s="373">
        <f t="shared" si="0"/>
        <v>14</v>
      </c>
      <c r="AY2" s="373">
        <f t="shared" si="0"/>
        <v>15</v>
      </c>
      <c r="AZ2" s="373">
        <f t="shared" si="0"/>
        <v>16</v>
      </c>
      <c r="BA2" s="373">
        <f t="shared" si="0"/>
        <v>17</v>
      </c>
      <c r="BB2" s="373">
        <f t="shared" si="0"/>
        <v>18</v>
      </c>
      <c r="BC2" s="373">
        <f t="shared" si="0"/>
        <v>19</v>
      </c>
      <c r="BD2" s="373">
        <f t="shared" si="0"/>
        <v>20</v>
      </c>
      <c r="BE2" s="373">
        <f t="shared" si="0"/>
        <v>21</v>
      </c>
      <c r="BF2" s="373">
        <f t="shared" si="0"/>
        <v>22</v>
      </c>
      <c r="BG2" s="373">
        <f t="shared" si="0"/>
        <v>23</v>
      </c>
      <c r="BH2" s="373">
        <f t="shared" si="0"/>
        <v>24</v>
      </c>
      <c r="BI2" s="373">
        <f t="shared" si="0"/>
        <v>25</v>
      </c>
      <c r="BJ2" s="373">
        <f t="shared" si="0"/>
        <v>26</v>
      </c>
      <c r="BK2" s="373">
        <f t="shared" si="0"/>
        <v>27</v>
      </c>
      <c r="BL2" s="373">
        <f t="shared" si="0"/>
        <v>28</v>
      </c>
      <c r="BM2" s="373">
        <f t="shared" si="0"/>
        <v>29</v>
      </c>
      <c r="BN2" s="373">
        <f t="shared" si="0"/>
        <v>30</v>
      </c>
      <c r="BO2" s="373">
        <f t="shared" si="0"/>
        <v>31</v>
      </c>
      <c r="BP2" s="373">
        <f t="shared" si="0"/>
        <v>32</v>
      </c>
      <c r="BQ2" s="373">
        <f t="shared" si="0"/>
        <v>33</v>
      </c>
      <c r="BR2" s="373">
        <f t="shared" si="0"/>
        <v>34</v>
      </c>
      <c r="BS2" s="373">
        <f t="shared" si="0"/>
        <v>35</v>
      </c>
      <c r="BT2" s="373">
        <f t="shared" si="0"/>
        <v>36</v>
      </c>
      <c r="BU2" s="373">
        <f t="shared" si="0"/>
        <v>37</v>
      </c>
      <c r="BV2" s="373">
        <f t="shared" si="0"/>
        <v>38</v>
      </c>
      <c r="BW2" s="373">
        <f t="shared" si="0"/>
        <v>39</v>
      </c>
      <c r="BX2" s="373">
        <f t="shared" si="0"/>
        <v>40</v>
      </c>
      <c r="BY2" s="373">
        <f t="shared" si="0"/>
        <v>41</v>
      </c>
      <c r="BZ2" s="373">
        <f t="shared" si="0"/>
        <v>42</v>
      </c>
      <c r="CA2" s="373">
        <f t="shared" si="0"/>
        <v>43</v>
      </c>
      <c r="CB2" s="373">
        <f t="shared" si="0"/>
        <v>44</v>
      </c>
      <c r="CC2" s="373">
        <f t="shared" si="0"/>
        <v>45</v>
      </c>
      <c r="CD2" s="373">
        <f t="shared" si="0"/>
        <v>46</v>
      </c>
      <c r="CE2" s="373">
        <f t="shared" si="0"/>
        <v>47</v>
      </c>
      <c r="CF2" s="373">
        <f t="shared" si="0"/>
        <v>48</v>
      </c>
      <c r="CG2" s="373">
        <f t="shared" si="0"/>
        <v>49</v>
      </c>
      <c r="CH2" s="373">
        <f t="shared" si="0"/>
        <v>50</v>
      </c>
      <c r="CI2" s="373">
        <f t="shared" si="0"/>
        <v>51</v>
      </c>
      <c r="CJ2" s="373">
        <f t="shared" si="0"/>
        <v>52</v>
      </c>
      <c r="CK2" s="373">
        <f t="shared" si="0"/>
        <v>53</v>
      </c>
      <c r="CL2" s="373">
        <f t="shared" si="0"/>
        <v>54</v>
      </c>
      <c r="CM2" s="373">
        <f t="shared" si="0"/>
        <v>55</v>
      </c>
      <c r="CN2" s="373">
        <f t="shared" si="0"/>
        <v>56</v>
      </c>
      <c r="CO2" s="373">
        <f t="shared" si="0"/>
        <v>57</v>
      </c>
      <c r="CP2" s="373">
        <f t="shared" si="0"/>
        <v>58</v>
      </c>
      <c r="CQ2" s="373">
        <f t="shared" si="0"/>
        <v>59</v>
      </c>
      <c r="CR2" s="373" t="e">
        <f>#REF!+1</f>
        <v>#REF!</v>
      </c>
      <c r="CS2" s="373" t="e">
        <f t="shared" si="1"/>
        <v>#REF!</v>
      </c>
      <c r="CT2" s="373" t="e">
        <f t="shared" si="1"/>
        <v>#REF!</v>
      </c>
      <c r="CU2" s="373" t="e">
        <f t="shared" si="1"/>
        <v>#REF!</v>
      </c>
      <c r="CV2" s="373" t="e">
        <f t="shared" si="1"/>
        <v>#REF!</v>
      </c>
      <c r="CW2" s="373" t="e">
        <f t="shared" si="1"/>
        <v>#REF!</v>
      </c>
      <c r="CX2" s="373" t="e">
        <f t="shared" si="1"/>
        <v>#REF!</v>
      </c>
      <c r="CY2" s="373" t="e">
        <f t="shared" si="1"/>
        <v>#REF!</v>
      </c>
      <c r="CZ2" s="373" t="e">
        <f t="shared" si="1"/>
        <v>#REF!</v>
      </c>
      <c r="DA2" s="373" t="e">
        <f t="shared" si="1"/>
        <v>#REF!</v>
      </c>
      <c r="DB2" s="373" t="e">
        <f t="shared" si="1"/>
        <v>#REF!</v>
      </c>
      <c r="DC2" s="373" t="e">
        <f t="shared" si="1"/>
        <v>#REF!</v>
      </c>
      <c r="DD2" s="373" t="e">
        <f t="shared" si="1"/>
        <v>#REF!</v>
      </c>
      <c r="DE2" s="373" t="e">
        <f t="shared" si="1"/>
        <v>#REF!</v>
      </c>
      <c r="DF2" s="373" t="e">
        <f t="shared" si="1"/>
        <v>#REF!</v>
      </c>
      <c r="DG2" s="373" t="e">
        <f t="shared" si="1"/>
        <v>#REF!</v>
      </c>
    </row>
    <row r="3" spans="1:111" x14ac:dyDescent="0.25">
      <c r="A3" s="542"/>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1:111" x14ac:dyDescent="0.25">
      <c r="A4" s="304"/>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row>
    <row r="5" spans="1:111" s="11" customFormat="1" ht="18.75" customHeight="1" x14ac:dyDescent="0.2">
      <c r="A5" s="543" t="s">
        <v>601</v>
      </c>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row>
    <row r="6" spans="1:111" s="11" customFormat="1" ht="18.75" x14ac:dyDescent="0.3">
      <c r="A6" s="16"/>
      <c r="I6" s="15"/>
      <c r="J6" s="15"/>
      <c r="K6" s="155"/>
    </row>
    <row r="7" spans="1:111" s="11"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111" s="11" customFormat="1" ht="18.75" x14ac:dyDescent="0.2">
      <c r="A8" s="383"/>
      <c r="B8" s="383"/>
      <c r="C8" s="383"/>
      <c r="D8" s="383"/>
      <c r="E8" s="383"/>
      <c r="F8" s="383"/>
      <c r="G8" s="383"/>
      <c r="H8" s="383"/>
      <c r="I8" s="383"/>
      <c r="J8" s="383"/>
      <c r="K8" s="383"/>
      <c r="L8" s="90"/>
      <c r="M8" s="90"/>
      <c r="N8" s="90"/>
      <c r="O8" s="90"/>
      <c r="P8" s="90"/>
      <c r="Q8" s="90"/>
      <c r="R8" s="90"/>
      <c r="S8" s="90"/>
      <c r="T8" s="90"/>
      <c r="U8" s="90"/>
      <c r="V8" s="90"/>
      <c r="W8" s="90"/>
      <c r="X8" s="90"/>
      <c r="Y8" s="90"/>
    </row>
    <row r="9" spans="1:111" s="11" customFormat="1" ht="18.75" customHeight="1" x14ac:dyDescent="0.2">
      <c r="A9" s="536" t="s">
        <v>460</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536"/>
      <c r="AP9" s="536"/>
      <c r="AQ9" s="536"/>
      <c r="AR9" s="536"/>
    </row>
    <row r="10" spans="1:111" s="11"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111" s="11" customFormat="1" ht="18.75" x14ac:dyDescent="0.2">
      <c r="A11" s="383"/>
      <c r="B11" s="383"/>
      <c r="C11" s="383"/>
      <c r="D11" s="383"/>
      <c r="E11" s="383"/>
      <c r="F11" s="383"/>
      <c r="G11" s="383"/>
      <c r="H11" s="383"/>
      <c r="I11" s="383"/>
      <c r="J11" s="383"/>
      <c r="K11" s="383"/>
      <c r="L11" s="90"/>
      <c r="M11" s="90"/>
      <c r="N11" s="90"/>
      <c r="O11" s="90"/>
      <c r="P11" s="90"/>
      <c r="Q11" s="90"/>
      <c r="R11" s="90"/>
      <c r="S11" s="90"/>
      <c r="T11" s="90"/>
      <c r="U11" s="90"/>
      <c r="V11" s="90"/>
      <c r="W11" s="90"/>
      <c r="X11" s="90"/>
      <c r="Y11" s="90"/>
    </row>
    <row r="12" spans="1:111" s="11" customFormat="1" ht="18.75" customHeight="1" x14ac:dyDescent="0.2">
      <c r="A12" s="535" t="str">
        <f>[2]Параметры!A6</f>
        <v>P_NS1900.PS.0006</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row>
    <row r="13" spans="1:111" s="11"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111" s="8" customFormat="1" ht="15.75" customHeight="1" x14ac:dyDescent="0.2">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row>
    <row r="15" spans="1:111" s="2" customFormat="1" ht="12" x14ac:dyDescent="0.2">
      <c r="A15" s="535" t="str">
        <f>[2]Параметры!A4</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row>
    <row r="16" spans="1:111" s="2"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61" s="2" customFormat="1" ht="15" customHeight="1" x14ac:dyDescent="0.2">
      <c r="A17" s="384"/>
      <c r="B17" s="384"/>
      <c r="C17" s="384"/>
      <c r="D17" s="384"/>
      <c r="E17" s="384"/>
      <c r="F17" s="384"/>
      <c r="G17" s="384"/>
      <c r="H17" s="384"/>
      <c r="I17" s="384"/>
      <c r="J17" s="384"/>
      <c r="K17" s="384"/>
      <c r="L17" s="384"/>
      <c r="M17" s="384"/>
      <c r="N17" s="384"/>
      <c r="O17" s="384"/>
      <c r="P17" s="384"/>
      <c r="Q17" s="384"/>
      <c r="R17" s="384"/>
      <c r="S17" s="384"/>
      <c r="T17" s="384"/>
      <c r="U17" s="384"/>
      <c r="V17" s="384"/>
    </row>
    <row r="18" spans="1:61" s="2" customFormat="1" ht="15" customHeight="1" x14ac:dyDescent="0.2">
      <c r="A18" s="428" t="s">
        <v>514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61" s="11" customFormat="1" ht="18.75" customHeight="1" x14ac:dyDescent="0.2">
      <c r="A19" s="17"/>
      <c r="I19" s="15"/>
      <c r="J19" s="15"/>
      <c r="K19" s="156"/>
      <c r="AR19" s="156"/>
    </row>
    <row r="20" spans="1:61" s="11" customFormat="1" ht="18.75" customHeight="1" x14ac:dyDescent="0.3">
      <c r="A20" s="17"/>
      <c r="I20" s="15"/>
      <c r="J20" s="15"/>
      <c r="K20" s="155"/>
      <c r="AR20" s="155"/>
    </row>
    <row r="21" spans="1:61" s="11" customFormat="1" ht="18.75" x14ac:dyDescent="0.3">
      <c r="A21" s="16"/>
      <c r="I21" s="15"/>
      <c r="J21" s="15"/>
      <c r="K21" s="155"/>
      <c r="AR21" s="155"/>
    </row>
    <row r="22" spans="1:61" s="11" customFormat="1" ht="18.75" x14ac:dyDescent="0.3">
      <c r="A22" s="16"/>
      <c r="I22" s="15"/>
      <c r="J22" s="15"/>
      <c r="K22" s="155"/>
    </row>
    <row r="23" spans="1:61" ht="27.75" x14ac:dyDescent="0.4">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U23" s="307"/>
      <c r="BD23" s="262"/>
      <c r="BE23" s="308"/>
      <c r="BF23" s="308"/>
      <c r="BG23" s="308"/>
      <c r="BH23" s="308"/>
      <c r="BI23" s="308"/>
    </row>
    <row r="24" spans="1:61" ht="27.75" x14ac:dyDescent="0.4">
      <c r="A24" s="306"/>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c r="AU24" s="307"/>
      <c r="BD24" s="262"/>
      <c r="BE24" s="308"/>
      <c r="BF24" s="308"/>
      <c r="BG24" s="308"/>
      <c r="BH24" s="308"/>
      <c r="BI24" s="308"/>
    </row>
    <row r="25" spans="1:61" ht="18.75" customHeight="1" thickBot="1" x14ac:dyDescent="0.3">
      <c r="A25" s="309" t="s">
        <v>510</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N25" s="311"/>
      <c r="AO25" s="312"/>
      <c r="AP25" s="312"/>
      <c r="AQ25" s="312"/>
      <c r="AR25" s="312"/>
    </row>
    <row r="26" spans="1:61" ht="18.75" customHeight="1" x14ac:dyDescent="0.25">
      <c r="A26" s="537" t="s">
        <v>499</v>
      </c>
      <c r="B26" s="538"/>
      <c r="C26" s="538"/>
      <c r="D26" s="538"/>
      <c r="E26" s="538"/>
      <c r="F26" s="538"/>
      <c r="G26" s="538"/>
      <c r="H26" s="538"/>
      <c r="I26" s="538"/>
      <c r="J26" s="538"/>
      <c r="K26" s="538"/>
      <c r="L26" s="538"/>
      <c r="M26" s="538"/>
      <c r="N26" s="538"/>
      <c r="O26" s="538"/>
      <c r="P26" s="538"/>
      <c r="Q26" s="538"/>
      <c r="R26" s="538"/>
      <c r="S26" s="538"/>
      <c r="T26" s="538"/>
      <c r="U26" s="538"/>
      <c r="V26" s="538"/>
      <c r="W26" s="538"/>
      <c r="X26" s="538"/>
      <c r="Y26" s="538"/>
      <c r="Z26" s="538"/>
      <c r="AA26" s="538"/>
      <c r="AB26" s="538"/>
      <c r="AC26" s="538"/>
      <c r="AD26" s="538"/>
      <c r="AE26" s="538"/>
      <c r="AF26" s="538"/>
      <c r="AG26" s="538"/>
      <c r="AH26" s="538"/>
      <c r="AI26" s="538"/>
      <c r="AJ26" s="539"/>
      <c r="AK26" s="540">
        <v>62156069.950000003</v>
      </c>
      <c r="AL26" s="541"/>
      <c r="AN26" s="306" t="s">
        <v>279</v>
      </c>
      <c r="AO26" s="313"/>
      <c r="AP26" s="313"/>
    </row>
    <row r="27" spans="1:61" ht="15.75" customHeight="1" x14ac:dyDescent="0.25">
      <c r="A27" s="502" t="s">
        <v>278</v>
      </c>
      <c r="B27" s="503"/>
      <c r="C27" s="503"/>
      <c r="D27" s="503"/>
      <c r="E27" s="503"/>
      <c r="F27" s="503"/>
      <c r="G27" s="503"/>
      <c r="H27" s="503"/>
      <c r="I27" s="503"/>
      <c r="J27" s="503"/>
      <c r="K27" s="503"/>
      <c r="L27" s="503"/>
      <c r="M27" s="503"/>
      <c r="N27" s="503"/>
      <c r="O27" s="503"/>
      <c r="P27" s="503"/>
      <c r="Q27" s="503"/>
      <c r="R27" s="503"/>
      <c r="S27" s="503"/>
      <c r="T27" s="503"/>
      <c r="U27" s="503"/>
      <c r="V27" s="503"/>
      <c r="W27" s="503"/>
      <c r="X27" s="503"/>
      <c r="Y27" s="503"/>
      <c r="Z27" s="503"/>
      <c r="AA27" s="503"/>
      <c r="AB27" s="503"/>
      <c r="AC27" s="503"/>
      <c r="AD27" s="503"/>
      <c r="AE27" s="503"/>
      <c r="AF27" s="503"/>
      <c r="AG27" s="503"/>
      <c r="AH27" s="503"/>
      <c r="AI27" s="503"/>
      <c r="AJ27" s="504"/>
      <c r="AK27" s="544"/>
      <c r="AL27" s="545"/>
      <c r="AN27" s="533" t="s">
        <v>277</v>
      </c>
      <c r="AO27" s="534"/>
      <c r="AP27" s="314" t="e">
        <f ca="1">SUM(AK96:CQ96)</f>
        <v>#VALUE!</v>
      </c>
    </row>
    <row r="28" spans="1:61" x14ac:dyDescent="0.25">
      <c r="A28" s="502" t="s">
        <v>276</v>
      </c>
      <c r="B28" s="503"/>
      <c r="C28" s="503"/>
      <c r="D28" s="503"/>
      <c r="E28" s="503"/>
      <c r="F28" s="503"/>
      <c r="G28" s="503"/>
      <c r="H28" s="503"/>
      <c r="I28" s="503"/>
      <c r="J28" s="503"/>
      <c r="K28" s="503"/>
      <c r="L28" s="503"/>
      <c r="M28" s="503"/>
      <c r="N28" s="503"/>
      <c r="O28" s="503"/>
      <c r="P28" s="503"/>
      <c r="Q28" s="503"/>
      <c r="R28" s="503"/>
      <c r="S28" s="503"/>
      <c r="T28" s="503"/>
      <c r="U28" s="503"/>
      <c r="V28" s="503"/>
      <c r="W28" s="503"/>
      <c r="X28" s="503"/>
      <c r="Y28" s="503"/>
      <c r="Z28" s="503"/>
      <c r="AA28" s="503"/>
      <c r="AB28" s="503"/>
      <c r="AC28" s="503"/>
      <c r="AD28" s="503"/>
      <c r="AE28" s="503"/>
      <c r="AF28" s="503"/>
      <c r="AG28" s="503"/>
      <c r="AH28" s="503"/>
      <c r="AI28" s="503"/>
      <c r="AJ28" s="504"/>
      <c r="AK28" s="531">
        <f>[2]Реконструкция!F24</f>
        <v>48</v>
      </c>
      <c r="AL28" s="532"/>
      <c r="AN28" s="533" t="s">
        <v>275</v>
      </c>
      <c r="AO28" s="534"/>
      <c r="AP28" s="314" t="e">
        <f ca="1">IF(SUM(AK97:CQ97)=0,"не окупается",SUM(AK97:CQ97))</f>
        <v>#VALUE!</v>
      </c>
    </row>
    <row r="29" spans="1:61" ht="15" customHeight="1" x14ac:dyDescent="0.25">
      <c r="A29" s="502" t="s">
        <v>274</v>
      </c>
      <c r="B29" s="503"/>
      <c r="C29" s="503"/>
      <c r="D29" s="503"/>
      <c r="E29" s="503"/>
      <c r="F29" s="503"/>
      <c r="G29" s="503"/>
      <c r="H29" s="503"/>
      <c r="I29" s="503"/>
      <c r="J29" s="503"/>
      <c r="K29" s="503"/>
      <c r="L29" s="503"/>
      <c r="M29" s="503"/>
      <c r="N29" s="503"/>
      <c r="O29" s="503"/>
      <c r="P29" s="503"/>
      <c r="Q29" s="503"/>
      <c r="R29" s="503"/>
      <c r="S29" s="503"/>
      <c r="T29" s="503"/>
      <c r="U29" s="503"/>
      <c r="V29" s="503"/>
      <c r="W29" s="503"/>
      <c r="X29" s="503"/>
      <c r="Y29" s="503"/>
      <c r="Z29" s="503"/>
      <c r="AA29" s="503"/>
      <c r="AB29" s="503"/>
      <c r="AC29" s="503"/>
      <c r="AD29" s="503"/>
      <c r="AE29" s="503"/>
      <c r="AF29" s="503"/>
      <c r="AG29" s="503"/>
      <c r="AH29" s="503"/>
      <c r="AI29" s="503"/>
      <c r="AJ29" s="504"/>
      <c r="AK29" s="531">
        <v>1</v>
      </c>
      <c r="AL29" s="532"/>
      <c r="AN29" s="533" t="s">
        <v>501</v>
      </c>
      <c r="AO29" s="534"/>
      <c r="AP29" s="315" t="e">
        <f ca="1">AW94</f>
        <v>#VALUE!</v>
      </c>
      <c r="AU29" s="316"/>
      <c r="AW29" s="317"/>
      <c r="AX29" s="317"/>
    </row>
    <row r="30" spans="1:61" ht="15" customHeight="1" x14ac:dyDescent="0.25">
      <c r="A30" s="502" t="s">
        <v>273</v>
      </c>
      <c r="B30" s="503"/>
      <c r="C30" s="503"/>
      <c r="D30" s="503"/>
      <c r="E30" s="503"/>
      <c r="F30" s="503"/>
      <c r="G30" s="503"/>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4"/>
      <c r="AK30" s="529" t="e">
        <f ca="1">AM53*1000/1.2</f>
        <v>#VALUE!</v>
      </c>
      <c r="AL30" s="530"/>
      <c r="AN30" s="533" t="s">
        <v>502</v>
      </c>
      <c r="AO30" s="534"/>
      <c r="AP30" s="318" t="e">
        <f ca="1">IF(AP29&gt;0,"да","нет")</f>
        <v>#VALUE!</v>
      </c>
      <c r="AU30" s="316"/>
    </row>
    <row r="31" spans="1:61" ht="15" customHeight="1" x14ac:dyDescent="0.25">
      <c r="A31" s="502" t="s">
        <v>500</v>
      </c>
      <c r="B31" s="503"/>
      <c r="C31" s="503"/>
      <c r="D31" s="503"/>
      <c r="E31" s="503"/>
      <c r="F31" s="503"/>
      <c r="G31" s="503"/>
      <c r="H31" s="503"/>
      <c r="I31" s="503"/>
      <c r="J31" s="503"/>
      <c r="K31" s="503"/>
      <c r="L31" s="503"/>
      <c r="M31" s="503"/>
      <c r="N31" s="503"/>
      <c r="O31" s="503"/>
      <c r="P31" s="503"/>
      <c r="Q31" s="503"/>
      <c r="R31" s="503"/>
      <c r="S31" s="503"/>
      <c r="T31" s="503"/>
      <c r="U31" s="503"/>
      <c r="V31" s="503"/>
      <c r="W31" s="503"/>
      <c r="X31" s="503"/>
      <c r="Y31" s="503"/>
      <c r="Z31" s="503"/>
      <c r="AA31" s="503"/>
      <c r="AB31" s="503"/>
      <c r="AC31" s="503"/>
      <c r="AD31" s="503"/>
      <c r="AE31" s="503"/>
      <c r="AF31" s="503"/>
      <c r="AG31" s="503"/>
      <c r="AH31" s="503"/>
      <c r="AI31" s="503"/>
      <c r="AJ31" s="504"/>
      <c r="AK31" s="529">
        <v>1</v>
      </c>
      <c r="AL31" s="530"/>
      <c r="AU31" s="316"/>
    </row>
    <row r="32" spans="1:61" x14ac:dyDescent="0.25">
      <c r="A32" s="502" t="s">
        <v>272</v>
      </c>
      <c r="B32" s="503"/>
      <c r="C32" s="503"/>
      <c r="D32" s="503"/>
      <c r="E32" s="503"/>
      <c r="F32" s="503"/>
      <c r="G32" s="503"/>
      <c r="H32" s="503"/>
      <c r="I32" s="503"/>
      <c r="J32" s="503"/>
      <c r="K32" s="503"/>
      <c r="L32" s="503"/>
      <c r="M32" s="503"/>
      <c r="N32" s="503"/>
      <c r="O32" s="503"/>
      <c r="P32" s="503"/>
      <c r="Q32" s="503"/>
      <c r="R32" s="503"/>
      <c r="S32" s="503"/>
      <c r="T32" s="503"/>
      <c r="U32" s="503"/>
      <c r="V32" s="503"/>
      <c r="W32" s="503"/>
      <c r="X32" s="503"/>
      <c r="Y32" s="503"/>
      <c r="Z32" s="503"/>
      <c r="AA32" s="503"/>
      <c r="AB32" s="503"/>
      <c r="AC32" s="503"/>
      <c r="AD32" s="503"/>
      <c r="AE32" s="503"/>
      <c r="AF32" s="503"/>
      <c r="AG32" s="503"/>
      <c r="AH32" s="503"/>
      <c r="AI32" s="503"/>
      <c r="AJ32" s="504"/>
      <c r="AK32" s="527">
        <v>1</v>
      </c>
      <c r="AL32" s="528"/>
      <c r="AU32" s="316"/>
    </row>
    <row r="33" spans="1:95" x14ac:dyDescent="0.25">
      <c r="A33" s="502" t="s">
        <v>256</v>
      </c>
      <c r="B33" s="503"/>
      <c r="C33" s="503"/>
      <c r="D33" s="503"/>
      <c r="E33" s="503"/>
      <c r="F33" s="503"/>
      <c r="G33" s="503"/>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4"/>
      <c r="AK33" s="527" t="e">
        <f ca="1">-AM69</f>
        <v>#VALUE!</v>
      </c>
      <c r="AL33" s="528"/>
    </row>
    <row r="34" spans="1:95" x14ac:dyDescent="0.25">
      <c r="A34" s="502" t="s">
        <v>271</v>
      </c>
      <c r="B34" s="503"/>
      <c r="C34" s="503"/>
      <c r="D34" s="503"/>
      <c r="E34" s="503"/>
      <c r="F34" s="503"/>
      <c r="G34" s="503"/>
      <c r="H34" s="503"/>
      <c r="I34" s="503"/>
      <c r="J34" s="503"/>
      <c r="K34" s="503"/>
      <c r="L34" s="503"/>
      <c r="M34" s="503"/>
      <c r="N34" s="503"/>
      <c r="O34" s="503"/>
      <c r="P34" s="503"/>
      <c r="Q34" s="503"/>
      <c r="R34" s="503"/>
      <c r="S34" s="503"/>
      <c r="T34" s="503"/>
      <c r="U34" s="503"/>
      <c r="V34" s="503"/>
      <c r="W34" s="503"/>
      <c r="X34" s="503"/>
      <c r="Y34" s="503"/>
      <c r="Z34" s="503"/>
      <c r="AA34" s="503"/>
      <c r="AB34" s="503"/>
      <c r="AC34" s="503"/>
      <c r="AD34" s="503"/>
      <c r="AE34" s="503"/>
      <c r="AF34" s="503"/>
      <c r="AG34" s="503"/>
      <c r="AH34" s="503"/>
      <c r="AI34" s="503"/>
      <c r="AJ34" s="504"/>
      <c r="AK34" s="527">
        <v>1</v>
      </c>
      <c r="AL34" s="528"/>
    </row>
    <row r="35" spans="1:95" x14ac:dyDescent="0.25">
      <c r="A35" s="502" t="s">
        <v>270</v>
      </c>
      <c r="B35" s="503"/>
      <c r="C35" s="503"/>
      <c r="D35" s="503"/>
      <c r="E35" s="503"/>
      <c r="F35" s="503"/>
      <c r="G35" s="503"/>
      <c r="H35" s="503"/>
      <c r="I35" s="503"/>
      <c r="J35" s="503"/>
      <c r="K35" s="503"/>
      <c r="L35" s="503"/>
      <c r="M35" s="503"/>
      <c r="N35" s="503"/>
      <c r="O35" s="503"/>
      <c r="P35" s="503"/>
      <c r="Q35" s="503"/>
      <c r="R35" s="503"/>
      <c r="S35" s="503"/>
      <c r="T35" s="503"/>
      <c r="U35" s="503"/>
      <c r="V35" s="503"/>
      <c r="W35" s="503"/>
      <c r="X35" s="503"/>
      <c r="Y35" s="503"/>
      <c r="Z35" s="503"/>
      <c r="AA35" s="503"/>
      <c r="AB35" s="503"/>
      <c r="AC35" s="503"/>
      <c r="AD35" s="503"/>
      <c r="AE35" s="503"/>
      <c r="AF35" s="503"/>
      <c r="AG35" s="503"/>
      <c r="AH35" s="503"/>
      <c r="AI35" s="503"/>
      <c r="AJ35" s="504"/>
      <c r="AK35" s="527">
        <v>1</v>
      </c>
      <c r="AL35" s="528"/>
    </row>
    <row r="36" spans="1:95" x14ac:dyDescent="0.25">
      <c r="A36" s="502"/>
      <c r="B36" s="503"/>
      <c r="C36" s="503"/>
      <c r="D36" s="503"/>
      <c r="E36" s="503"/>
      <c r="F36" s="503"/>
      <c r="G36" s="503"/>
      <c r="H36" s="503"/>
      <c r="I36" s="503"/>
      <c r="J36" s="503"/>
      <c r="K36" s="503"/>
      <c r="L36" s="503"/>
      <c r="M36" s="503"/>
      <c r="N36" s="503"/>
      <c r="O36" s="503"/>
      <c r="P36" s="503"/>
      <c r="Q36" s="503"/>
      <c r="R36" s="503"/>
      <c r="S36" s="503"/>
      <c r="T36" s="503"/>
      <c r="U36" s="503"/>
      <c r="V36" s="503"/>
      <c r="W36" s="503"/>
      <c r="X36" s="503"/>
      <c r="Y36" s="503"/>
      <c r="Z36" s="503"/>
      <c r="AA36" s="503"/>
      <c r="AB36" s="503"/>
      <c r="AC36" s="503"/>
      <c r="AD36" s="503"/>
      <c r="AE36" s="503"/>
      <c r="AF36" s="503"/>
      <c r="AG36" s="503"/>
      <c r="AH36" s="503"/>
      <c r="AI36" s="503"/>
      <c r="AJ36" s="504"/>
      <c r="AK36" s="525"/>
      <c r="AL36" s="526"/>
    </row>
    <row r="37" spans="1:95" x14ac:dyDescent="0.25">
      <c r="A37" s="502" t="s">
        <v>249</v>
      </c>
      <c r="B37" s="503"/>
      <c r="C37" s="503"/>
      <c r="D37" s="503"/>
      <c r="E37" s="503"/>
      <c r="F37" s="503"/>
      <c r="G37" s="503"/>
      <c r="H37" s="503"/>
      <c r="I37" s="503"/>
      <c r="J37" s="503"/>
      <c r="K37" s="503"/>
      <c r="L37" s="503"/>
      <c r="M37" s="503"/>
      <c r="N37" s="503"/>
      <c r="O37" s="503"/>
      <c r="P37" s="503"/>
      <c r="Q37" s="503"/>
      <c r="R37" s="503"/>
      <c r="S37" s="503"/>
      <c r="T37" s="503"/>
      <c r="U37" s="503"/>
      <c r="V37" s="503"/>
      <c r="W37" s="503"/>
      <c r="X37" s="503"/>
      <c r="Y37" s="503"/>
      <c r="Z37" s="503"/>
      <c r="AA37" s="503"/>
      <c r="AB37" s="503"/>
      <c r="AC37" s="503"/>
      <c r="AD37" s="503"/>
      <c r="AE37" s="503"/>
      <c r="AF37" s="503"/>
      <c r="AG37" s="503"/>
      <c r="AH37" s="503"/>
      <c r="AI37" s="503"/>
      <c r="AJ37" s="504"/>
      <c r="AK37" s="512">
        <v>0.2</v>
      </c>
      <c r="AL37" s="513"/>
    </row>
    <row r="38" spans="1:95" x14ac:dyDescent="0.25">
      <c r="A38" s="502" t="s">
        <v>495</v>
      </c>
      <c r="B38" s="503"/>
      <c r="C38" s="503"/>
      <c r="D38" s="503"/>
      <c r="E38" s="503"/>
      <c r="F38" s="503"/>
      <c r="G38" s="503"/>
      <c r="H38" s="503"/>
      <c r="I38" s="503"/>
      <c r="J38" s="503"/>
      <c r="K38" s="503"/>
      <c r="L38" s="503"/>
      <c r="M38" s="503"/>
      <c r="N38" s="503"/>
      <c r="O38" s="503"/>
      <c r="P38" s="503"/>
      <c r="Q38" s="503"/>
      <c r="R38" s="503"/>
      <c r="S38" s="503"/>
      <c r="T38" s="503"/>
      <c r="U38" s="503"/>
      <c r="V38" s="503"/>
      <c r="W38" s="503"/>
      <c r="X38" s="503"/>
      <c r="Y38" s="503"/>
      <c r="Z38" s="503"/>
      <c r="AA38" s="503"/>
      <c r="AB38" s="503"/>
      <c r="AC38" s="503"/>
      <c r="AD38" s="503"/>
      <c r="AE38" s="503"/>
      <c r="AF38" s="503"/>
      <c r="AG38" s="503"/>
      <c r="AH38" s="503"/>
      <c r="AI38" s="503"/>
      <c r="AJ38" s="504"/>
      <c r="AK38" s="527">
        <v>0</v>
      </c>
      <c r="AL38" s="528"/>
    </row>
    <row r="39" spans="1:95" x14ac:dyDescent="0.25">
      <c r="A39" s="502" t="s">
        <v>269</v>
      </c>
      <c r="B39" s="503"/>
      <c r="C39" s="503"/>
      <c r="D39" s="503"/>
      <c r="E39" s="503"/>
      <c r="F39" s="503"/>
      <c r="G39" s="503"/>
      <c r="H39" s="503"/>
      <c r="I39" s="503"/>
      <c r="J39" s="503"/>
      <c r="K39" s="503"/>
      <c r="L39" s="503"/>
      <c r="M39" s="503"/>
      <c r="N39" s="503"/>
      <c r="O39" s="503"/>
      <c r="P39" s="503"/>
      <c r="Q39" s="503"/>
      <c r="R39" s="503"/>
      <c r="S39" s="503"/>
      <c r="T39" s="503"/>
      <c r="U39" s="503"/>
      <c r="V39" s="503"/>
      <c r="W39" s="503"/>
      <c r="X39" s="503"/>
      <c r="Y39" s="503"/>
      <c r="Z39" s="503"/>
      <c r="AA39" s="503"/>
      <c r="AB39" s="503"/>
      <c r="AC39" s="503"/>
      <c r="AD39" s="503"/>
      <c r="AE39" s="503"/>
      <c r="AF39" s="503"/>
      <c r="AG39" s="503"/>
      <c r="AH39" s="503"/>
      <c r="AI39" s="503"/>
      <c r="AJ39" s="504"/>
      <c r="AK39" s="525"/>
      <c r="AL39" s="526"/>
    </row>
    <row r="40" spans="1:95" x14ac:dyDescent="0.25">
      <c r="A40" s="502" t="s">
        <v>268</v>
      </c>
      <c r="B40" s="503"/>
      <c r="C40" s="503"/>
      <c r="D40" s="503"/>
      <c r="E40" s="503"/>
      <c r="F40" s="503"/>
      <c r="G40" s="503"/>
      <c r="H40" s="503"/>
      <c r="I40" s="503"/>
      <c r="J40" s="503"/>
      <c r="K40" s="503"/>
      <c r="L40" s="503"/>
      <c r="M40" s="503"/>
      <c r="N40" s="503"/>
      <c r="O40" s="503"/>
      <c r="P40" s="503"/>
      <c r="Q40" s="503"/>
      <c r="R40" s="503"/>
      <c r="S40" s="503"/>
      <c r="T40" s="503"/>
      <c r="U40" s="503"/>
      <c r="V40" s="503"/>
      <c r="W40" s="503"/>
      <c r="X40" s="503"/>
      <c r="Y40" s="503"/>
      <c r="Z40" s="503"/>
      <c r="AA40" s="503"/>
      <c r="AB40" s="503"/>
      <c r="AC40" s="503"/>
      <c r="AD40" s="503"/>
      <c r="AE40" s="503"/>
      <c r="AF40" s="503"/>
      <c r="AG40" s="503"/>
      <c r="AH40" s="503"/>
      <c r="AI40" s="503"/>
      <c r="AJ40" s="504"/>
      <c r="AK40" s="523">
        <v>0</v>
      </c>
      <c r="AL40" s="524"/>
    </row>
    <row r="41" spans="1:95" x14ac:dyDescent="0.25">
      <c r="A41" s="502" t="s">
        <v>533</v>
      </c>
      <c r="B41" s="503"/>
      <c r="C41" s="503"/>
      <c r="D41" s="503"/>
      <c r="E41" s="503"/>
      <c r="F41" s="503"/>
      <c r="G41" s="503"/>
      <c r="H41" s="503"/>
      <c r="I41" s="503"/>
      <c r="J41" s="503"/>
      <c r="K41" s="503"/>
      <c r="L41" s="503"/>
      <c r="M41" s="503"/>
      <c r="N41" s="503"/>
      <c r="O41" s="503"/>
      <c r="P41" s="503"/>
      <c r="Q41" s="503"/>
      <c r="R41" s="503"/>
      <c r="S41" s="503"/>
      <c r="T41" s="503"/>
      <c r="U41" s="503"/>
      <c r="V41" s="503"/>
      <c r="W41" s="503"/>
      <c r="X41" s="503"/>
      <c r="Y41" s="503"/>
      <c r="Z41" s="503"/>
      <c r="AA41" s="503"/>
      <c r="AB41" s="503"/>
      <c r="AC41" s="503"/>
      <c r="AD41" s="503"/>
      <c r="AE41" s="503"/>
      <c r="AF41" s="503"/>
      <c r="AG41" s="503"/>
      <c r="AH41" s="503"/>
      <c r="AI41" s="503"/>
      <c r="AJ41" s="504"/>
      <c r="AK41" s="525"/>
      <c r="AL41" s="526"/>
    </row>
    <row r="42" spans="1:95" x14ac:dyDescent="0.25">
      <c r="A42" s="502" t="s">
        <v>267</v>
      </c>
      <c r="B42" s="503"/>
      <c r="C42" s="503"/>
      <c r="D42" s="503"/>
      <c r="E42" s="503"/>
      <c r="F42" s="503"/>
      <c r="G42" s="503"/>
      <c r="H42" s="503"/>
      <c r="I42" s="503"/>
      <c r="J42" s="503"/>
      <c r="K42" s="503"/>
      <c r="L42" s="503"/>
      <c r="M42" s="503"/>
      <c r="N42" s="503"/>
      <c r="O42" s="503"/>
      <c r="P42" s="503"/>
      <c r="Q42" s="503"/>
      <c r="R42" s="503"/>
      <c r="S42" s="503"/>
      <c r="T42" s="503"/>
      <c r="U42" s="503"/>
      <c r="V42" s="503"/>
      <c r="W42" s="503"/>
      <c r="X42" s="503"/>
      <c r="Y42" s="503"/>
      <c r="Z42" s="503"/>
      <c r="AA42" s="503"/>
      <c r="AB42" s="503"/>
      <c r="AC42" s="503"/>
      <c r="AD42" s="503"/>
      <c r="AE42" s="503"/>
      <c r="AF42" s="503"/>
      <c r="AG42" s="503"/>
      <c r="AH42" s="503"/>
      <c r="AI42" s="503"/>
      <c r="AJ42" s="504"/>
      <c r="AK42" s="512">
        <v>0</v>
      </c>
      <c r="AL42" s="513"/>
    </row>
    <row r="43" spans="1:95" x14ac:dyDescent="0.25">
      <c r="A43" s="502" t="s">
        <v>266</v>
      </c>
      <c r="B43" s="503"/>
      <c r="C43" s="503"/>
      <c r="D43" s="503"/>
      <c r="E43" s="503"/>
      <c r="F43" s="503"/>
      <c r="G43" s="503"/>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4"/>
      <c r="AK43" s="512">
        <v>0</v>
      </c>
      <c r="AL43" s="513"/>
    </row>
    <row r="44" spans="1:95" x14ac:dyDescent="0.25">
      <c r="A44" s="502" t="s">
        <v>265</v>
      </c>
      <c r="B44" s="503"/>
      <c r="C44" s="503"/>
      <c r="D44" s="503"/>
      <c r="E44" s="503"/>
      <c r="F44" s="503"/>
      <c r="G44" s="503"/>
      <c r="H44" s="503"/>
      <c r="I44" s="503"/>
      <c r="J44" s="503"/>
      <c r="K44" s="503"/>
      <c r="L44" s="503"/>
      <c r="M44" s="503"/>
      <c r="N44" s="503"/>
      <c r="O44" s="503"/>
      <c r="P44" s="503"/>
      <c r="Q44" s="503"/>
      <c r="R44" s="503"/>
      <c r="S44" s="503"/>
      <c r="T44" s="503"/>
      <c r="U44" s="503"/>
      <c r="V44" s="503"/>
      <c r="W44" s="503"/>
      <c r="X44" s="503"/>
      <c r="Y44" s="503"/>
      <c r="Z44" s="503"/>
      <c r="AA44" s="503"/>
      <c r="AB44" s="503"/>
      <c r="AC44" s="503"/>
      <c r="AD44" s="503"/>
      <c r="AE44" s="503"/>
      <c r="AF44" s="503"/>
      <c r="AG44" s="503"/>
      <c r="AH44" s="503"/>
      <c r="AI44" s="503"/>
      <c r="AJ44" s="504"/>
      <c r="AK44" s="512">
        <v>0</v>
      </c>
      <c r="AL44" s="513"/>
      <c r="BJ44" s="319"/>
    </row>
    <row r="45" spans="1:95" x14ac:dyDescent="0.25">
      <c r="A45" s="502" t="s">
        <v>264</v>
      </c>
      <c r="B45" s="503"/>
      <c r="C45" s="503"/>
      <c r="D45" s="503"/>
      <c r="E45" s="503"/>
      <c r="F45" s="503"/>
      <c r="G45" s="503"/>
      <c r="H45" s="503"/>
      <c r="I45" s="503"/>
      <c r="J45" s="503"/>
      <c r="K45" s="503"/>
      <c r="L45" s="503"/>
      <c r="M45" s="503"/>
      <c r="N45" s="503"/>
      <c r="O45" s="503"/>
      <c r="P45" s="503"/>
      <c r="Q45" s="503"/>
      <c r="R45" s="503"/>
      <c r="S45" s="503"/>
      <c r="T45" s="503"/>
      <c r="U45" s="503"/>
      <c r="V45" s="503"/>
      <c r="W45" s="503"/>
      <c r="X45" s="503"/>
      <c r="Y45" s="503"/>
      <c r="Z45" s="503"/>
      <c r="AA45" s="503"/>
      <c r="AB45" s="503"/>
      <c r="AC45" s="503"/>
      <c r="AD45" s="503"/>
      <c r="AE45" s="503"/>
      <c r="AF45" s="503"/>
      <c r="AG45" s="503"/>
      <c r="AH45" s="503"/>
      <c r="AI45" s="503"/>
      <c r="AJ45" s="504"/>
      <c r="AK45" s="512">
        <v>0.14080000000000001</v>
      </c>
      <c r="AL45" s="513"/>
      <c r="BE45" s="320"/>
      <c r="BF45" s="320"/>
      <c r="BG45" s="320"/>
      <c r="BH45" s="320"/>
      <c r="BI45" s="320"/>
      <c r="BJ45" s="320"/>
    </row>
    <row r="46" spans="1:95" x14ac:dyDescent="0.25">
      <c r="A46" s="502" t="s">
        <v>263</v>
      </c>
      <c r="B46" s="503"/>
      <c r="C46" s="503"/>
      <c r="D46" s="503"/>
      <c r="E46" s="503"/>
      <c r="F46" s="503"/>
      <c r="G46" s="503"/>
      <c r="H46" s="503"/>
      <c r="I46" s="503"/>
      <c r="J46" s="503"/>
      <c r="K46" s="503"/>
      <c r="L46" s="503"/>
      <c r="M46" s="503"/>
      <c r="N46" s="503"/>
      <c r="O46" s="503"/>
      <c r="P46" s="503"/>
      <c r="Q46" s="503"/>
      <c r="R46" s="503"/>
      <c r="S46" s="503"/>
      <c r="T46" s="503"/>
      <c r="U46" s="503"/>
      <c r="V46" s="503"/>
      <c r="W46" s="503"/>
      <c r="X46" s="503"/>
      <c r="Y46" s="503"/>
      <c r="Z46" s="503"/>
      <c r="AA46" s="503"/>
      <c r="AB46" s="503"/>
      <c r="AC46" s="503"/>
      <c r="AD46" s="503"/>
      <c r="AE46" s="503"/>
      <c r="AF46" s="503"/>
      <c r="AG46" s="503"/>
      <c r="AH46" s="503"/>
      <c r="AI46" s="503"/>
      <c r="AJ46" s="504"/>
      <c r="AK46" s="512">
        <f>1-AK44</f>
        <v>1</v>
      </c>
      <c r="AL46" s="513"/>
    </row>
    <row r="47" spans="1:95" ht="16.5" thickBot="1" x14ac:dyDescent="0.3">
      <c r="A47" s="514" t="s">
        <v>534</v>
      </c>
      <c r="B47" s="515"/>
      <c r="C47" s="515"/>
      <c r="D47" s="515"/>
      <c r="E47" s="515"/>
      <c r="F47" s="515"/>
      <c r="G47" s="515"/>
      <c r="H47" s="515"/>
      <c r="I47" s="515"/>
      <c r="J47" s="515"/>
      <c r="K47" s="515"/>
      <c r="L47" s="515"/>
      <c r="M47" s="515"/>
      <c r="N47" s="515"/>
      <c r="O47" s="515"/>
      <c r="P47" s="515"/>
      <c r="Q47" s="515"/>
      <c r="R47" s="515"/>
      <c r="S47" s="515"/>
      <c r="T47" s="515"/>
      <c r="U47" s="515"/>
      <c r="V47" s="515"/>
      <c r="W47" s="515"/>
      <c r="X47" s="515"/>
      <c r="Y47" s="515"/>
      <c r="Z47" s="515"/>
      <c r="AA47" s="515"/>
      <c r="AB47" s="515"/>
      <c r="AC47" s="515"/>
      <c r="AD47" s="515"/>
      <c r="AE47" s="515"/>
      <c r="AF47" s="515"/>
      <c r="AG47" s="515"/>
      <c r="AH47" s="515"/>
      <c r="AI47" s="515"/>
      <c r="AJ47" s="516"/>
      <c r="AK47" s="517">
        <f>AK46*AK45+AK44*AK43*(1-AK37)</f>
        <v>0.14080000000000001</v>
      </c>
      <c r="AL47" s="518"/>
    </row>
    <row r="48" spans="1:95" x14ac:dyDescent="0.25">
      <c r="A48" s="519" t="s">
        <v>262</v>
      </c>
      <c r="B48" s="520"/>
      <c r="C48" s="520"/>
      <c r="D48" s="520"/>
      <c r="E48" s="520"/>
      <c r="F48" s="520"/>
      <c r="G48" s="520"/>
      <c r="H48" s="520"/>
      <c r="I48" s="520"/>
      <c r="J48" s="520"/>
      <c r="K48" s="520"/>
      <c r="L48" s="520"/>
      <c r="M48" s="520"/>
      <c r="N48" s="520"/>
      <c r="O48" s="520"/>
      <c r="P48" s="520"/>
      <c r="Q48" s="520"/>
      <c r="R48" s="520"/>
      <c r="S48" s="520"/>
      <c r="T48" s="520"/>
      <c r="U48" s="520"/>
      <c r="V48" s="520"/>
      <c r="W48" s="520"/>
      <c r="X48" s="520"/>
      <c r="Y48" s="520"/>
      <c r="Z48" s="520"/>
      <c r="AA48" s="520"/>
      <c r="AB48" s="520"/>
      <c r="AC48" s="520"/>
      <c r="AD48" s="520"/>
      <c r="AE48" s="520"/>
      <c r="AF48" s="520"/>
      <c r="AG48" s="520"/>
      <c r="AH48" s="520"/>
      <c r="AI48" s="520"/>
      <c r="AJ48" s="521"/>
      <c r="AK48" s="475">
        <f>Prj_StartYear+Prj_Invest-1</f>
        <v>2026</v>
      </c>
      <c r="AL48" s="522"/>
      <c r="AM48" s="321">
        <f t="shared" ref="AM48:BF48" si="2">IF(AM2&lt;=Prj_Start+Prj_Len-1,AM1," ")</f>
        <v>2027</v>
      </c>
      <c r="AN48" s="322">
        <f t="shared" si="2"/>
        <v>2028</v>
      </c>
      <c r="AO48" s="322">
        <f t="shared" si="2"/>
        <v>2029</v>
      </c>
      <c r="AP48" s="322">
        <f t="shared" si="2"/>
        <v>2030</v>
      </c>
      <c r="AQ48" s="322">
        <f t="shared" si="2"/>
        <v>2031</v>
      </c>
      <c r="AR48" s="322">
        <f t="shared" si="2"/>
        <v>2032</v>
      </c>
      <c r="AS48" s="322">
        <f t="shared" si="2"/>
        <v>2033</v>
      </c>
      <c r="AT48" s="322">
        <f t="shared" si="2"/>
        <v>2034</v>
      </c>
      <c r="AU48" s="322">
        <f t="shared" si="2"/>
        <v>2035</v>
      </c>
      <c r="AV48" s="322">
        <f t="shared" si="2"/>
        <v>2036</v>
      </c>
      <c r="AW48" s="322">
        <f t="shared" si="2"/>
        <v>2037</v>
      </c>
      <c r="AX48" s="322">
        <f t="shared" si="2"/>
        <v>2038</v>
      </c>
      <c r="AY48" s="322">
        <f t="shared" si="2"/>
        <v>2039</v>
      </c>
      <c r="AZ48" s="322">
        <f t="shared" si="2"/>
        <v>2040</v>
      </c>
      <c r="BA48" s="322">
        <f>IF(BA2&lt;=Prj_Start+Prj_Len-1,BA1," ")</f>
        <v>2041</v>
      </c>
      <c r="BB48" s="322">
        <f t="shared" si="2"/>
        <v>2042</v>
      </c>
      <c r="BC48" s="322">
        <f t="shared" si="2"/>
        <v>2043</v>
      </c>
      <c r="BD48" s="322">
        <f t="shared" si="2"/>
        <v>2044</v>
      </c>
      <c r="BE48" s="322">
        <f t="shared" si="2"/>
        <v>2045</v>
      </c>
      <c r="BF48" s="322">
        <f t="shared" si="2"/>
        <v>2046</v>
      </c>
      <c r="BG48" s="322">
        <f t="shared" ref="BG48:CQ48" si="3">IF(BG2&lt;=Prj_Start+Prj_Len-1,BG1," ")</f>
        <v>2047</v>
      </c>
      <c r="BH48" s="322">
        <f t="shared" si="3"/>
        <v>2048</v>
      </c>
      <c r="BI48" s="322">
        <f t="shared" si="3"/>
        <v>2049</v>
      </c>
      <c r="BJ48" s="322">
        <f t="shared" si="3"/>
        <v>2050</v>
      </c>
      <c r="BK48" s="322">
        <f t="shared" si="3"/>
        <v>2051</v>
      </c>
      <c r="BL48" s="322">
        <f t="shared" si="3"/>
        <v>2052</v>
      </c>
      <c r="BM48" s="322">
        <f t="shared" si="3"/>
        <v>2053</v>
      </c>
      <c r="BN48" s="322">
        <f t="shared" si="3"/>
        <v>2054</v>
      </c>
      <c r="BO48" s="322">
        <f t="shared" si="3"/>
        <v>2055</v>
      </c>
      <c r="BP48" s="322">
        <f t="shared" si="3"/>
        <v>2056</v>
      </c>
      <c r="BQ48" s="322">
        <f t="shared" si="3"/>
        <v>2057</v>
      </c>
      <c r="BR48" s="322">
        <f t="shared" si="3"/>
        <v>2058</v>
      </c>
      <c r="BS48" s="322">
        <f t="shared" si="3"/>
        <v>2059</v>
      </c>
      <c r="BT48" s="322">
        <f t="shared" si="3"/>
        <v>2060</v>
      </c>
      <c r="BU48" s="322">
        <f t="shared" si="3"/>
        <v>2061</v>
      </c>
      <c r="BV48" s="322">
        <f t="shared" si="3"/>
        <v>2062</v>
      </c>
      <c r="BW48" s="322">
        <f t="shared" si="3"/>
        <v>2063</v>
      </c>
      <c r="BX48" s="322">
        <f t="shared" si="3"/>
        <v>2064</v>
      </c>
      <c r="BY48" s="322">
        <f t="shared" si="3"/>
        <v>2065</v>
      </c>
      <c r="BZ48" s="322">
        <f t="shared" si="3"/>
        <v>2066</v>
      </c>
      <c r="CA48" s="322">
        <f t="shared" si="3"/>
        <v>2067</v>
      </c>
      <c r="CB48" s="322">
        <f t="shared" si="3"/>
        <v>2068</v>
      </c>
      <c r="CC48" s="322">
        <f t="shared" si="3"/>
        <v>2069</v>
      </c>
      <c r="CD48" s="322">
        <f t="shared" si="3"/>
        <v>2070</v>
      </c>
      <c r="CE48" s="322">
        <f t="shared" si="3"/>
        <v>2071</v>
      </c>
      <c r="CF48" s="322">
        <f t="shared" si="3"/>
        <v>2072</v>
      </c>
      <c r="CG48" s="322">
        <f t="shared" si="3"/>
        <v>2073</v>
      </c>
      <c r="CH48" s="322">
        <f t="shared" si="3"/>
        <v>2074</v>
      </c>
      <c r="CI48" s="322" t="str">
        <f t="shared" si="3"/>
        <v xml:space="preserve"> </v>
      </c>
      <c r="CJ48" s="322" t="str">
        <f t="shared" si="3"/>
        <v xml:space="preserve"> </v>
      </c>
      <c r="CK48" s="322" t="str">
        <f t="shared" si="3"/>
        <v xml:space="preserve"> </v>
      </c>
      <c r="CL48" s="322" t="str">
        <f t="shared" si="3"/>
        <v xml:space="preserve"> </v>
      </c>
      <c r="CM48" s="322" t="str">
        <f t="shared" si="3"/>
        <v xml:space="preserve"> </v>
      </c>
      <c r="CN48" s="322" t="str">
        <f t="shared" si="3"/>
        <v xml:space="preserve"> </v>
      </c>
      <c r="CO48" s="322" t="str">
        <f t="shared" si="3"/>
        <v xml:space="preserve"> </v>
      </c>
      <c r="CP48" s="322" t="str">
        <f t="shared" si="3"/>
        <v xml:space="preserve"> </v>
      </c>
      <c r="CQ48" s="322" t="str">
        <f t="shared" si="3"/>
        <v xml:space="preserve"> </v>
      </c>
    </row>
    <row r="49" spans="1:95" outlineLevel="1" x14ac:dyDescent="0.25">
      <c r="A49" s="502" t="s">
        <v>261</v>
      </c>
      <c r="B49" s="503"/>
      <c r="C49" s="503"/>
      <c r="D49" s="503"/>
      <c r="E49" s="503"/>
      <c r="F49" s="503"/>
      <c r="G49" s="503"/>
      <c r="H49" s="503"/>
      <c r="I49" s="503"/>
      <c r="J49" s="503"/>
      <c r="K49" s="503"/>
      <c r="L49" s="503"/>
      <c r="M49" s="503"/>
      <c r="N49" s="503"/>
      <c r="O49" s="503"/>
      <c r="P49" s="503"/>
      <c r="Q49" s="503"/>
      <c r="R49" s="503"/>
      <c r="S49" s="503"/>
      <c r="T49" s="503"/>
      <c r="U49" s="503"/>
      <c r="V49" s="503"/>
      <c r="W49" s="503"/>
      <c r="X49" s="503"/>
      <c r="Y49" s="503"/>
      <c r="Z49" s="503"/>
      <c r="AA49" s="503"/>
      <c r="AB49" s="503"/>
      <c r="AC49" s="503"/>
      <c r="AD49" s="503"/>
      <c r="AE49" s="503"/>
      <c r="AF49" s="503"/>
      <c r="AG49" s="503"/>
      <c r="AH49" s="503"/>
      <c r="AI49" s="503"/>
      <c r="AJ49" s="504"/>
      <c r="AK49" s="505">
        <f ca="1">IF(AL2=[2]Дефляторы!N2,OFFSET([2]Дефляторы!N3,0,-1),IF(AL2=[2]Дефляторы!O2,OFFSET([2]Дефляторы!O3,0,-1),IF(AL2=[2]Дефляторы!P2,OFFSET([2]Дефляторы!P3,0,-1),IF(AL2=[2]Дефляторы!Q2,OFFSET([2]Дефляторы!Q3,,0,-1),IF(AL2=[2]Дефляторы!R2,OFFSET([2]Дефляторы!R3,0,-1),IF(AL2=[2]Дефляторы!S2,OFFSET([2]Дефляторы!S3,0,-1),4%))))))</f>
        <v>0.04</v>
      </c>
      <c r="AL49" s="506"/>
      <c r="AM49" s="323">
        <f ca="1">IF(AM2=[2]Дефляторы!O2,OFFSET([2]Дефляторы!O3,0,-1),IF(AM2=[2]Дефляторы!P2,OFFSET([2]Дефляторы!P3,0,-1),IF(AM2=[2]Дефляторы!Q2,OFFSET([2]Дефляторы!Q3,0,-1),IF(AM2=[2]Дефляторы!R2,OFFSET([2]Дефляторы!R3,0,-1),IF(AM2=[2]Дефляторы!S2,OFFSET([2]Дефляторы!S3,0,-1),IF(AM2=[2]Дефляторы!T2,OFFSET([2]Дефляторы!T3,0,-1),4%))))))</f>
        <v>0.04</v>
      </c>
      <c r="AN49" s="323">
        <f ca="1">IF(AN2=[2]Дефляторы!P2,OFFSET([2]Дефляторы!P3,0,-1),IF(AN2=[2]Дефляторы!Q2,OFFSET([2]Дефляторы!Q3,0,-1),IF(AN2=[2]Дефляторы!R2,OFFSET([2]Дефляторы!R3,0,-1),IF(AN2=[2]Дефляторы!S2,OFFSET([2]Дефляторы!S3,0,-1),IF(AN2=[2]Дефляторы!T2,OFFSET([2]Дефляторы!T3,0,-1),IF(AN2=[2]Дефляторы!U2,OFFSET([2]Дефляторы!U3,0,-1),4%))))))</f>
        <v>0.04</v>
      </c>
      <c r="AO49" s="323">
        <f ca="1">IF(AO2=[2]Дефляторы!Q2,OFFSET([2]Дефляторы!Q3,0,-1),IF(AO2=[2]Дефляторы!R2,OFFSET([2]Дефляторы!R3,0,-1),IF(AO2=[2]Дефляторы!S2,OFFSET([2]Дефляторы!S3,0,-1),IF(AO2=[2]Дефляторы!T2,OFFSET([2]Дефляторы!T3,0,-1),IF(AO2=[2]Дефляторы!U2,OFFSET([2]Дефляторы!U3,0,-1),IF(AO2=[2]Дефляторы!V2,OFFSET([2]Дефляторы!V3,0,-1),4%))))))</f>
        <v>0.04</v>
      </c>
      <c r="AP49" s="323">
        <f ca="1">IF(AP2=[2]Дефляторы!R2,OFFSET([2]Дефляторы!R3,0,-1),IF(AP2=[2]Дефляторы!S2,OFFSET([2]Дефляторы!S3,0,-1),IF(AP2=[2]Дефляторы!T2,OFFSET([2]Дефляторы!T3,0,-1),IF(AP2=[2]Дефляторы!U2,OFFSET([2]Дефляторы!U3,0,-1),IF(AP2=[2]Дефляторы!V2,OFFSET([2]Дефляторы!V3,0,-1),IF(AP2=[2]Дефляторы!W2,OFFSET([2]Дефляторы!W3,0,-1),4%))))))</f>
        <v>0.04</v>
      </c>
      <c r="AQ49" s="323">
        <f ca="1">IF(AQ2=[2]Дефляторы!S2,OFFSET([2]Дефляторы!S3,0,-1),IF(AQ2=[2]Дефляторы!T2,OFFSET([2]Дефляторы!T3,0,-1),IF(AQ2=[2]Дефляторы!U2,OFFSET([2]Дефляторы!U3,0,-1),IF(AQ2=[2]Дефляторы!V2,OFFSET([2]Дефляторы!V3,0,-1),IF(AQ2=[2]Дефляторы!W2,OFFSET([2]Дефляторы!W3,0,-1),IF(AQ2=[2]Дефляторы!X2,OFFSET([2]Дефляторы!X3,0,-1),4%))))))</f>
        <v>0.04</v>
      </c>
      <c r="AR49" s="323">
        <f ca="1">IF(AR2=[2]Дефляторы!T2,OFFSET([2]Дефляторы!T3,0,-1),IF(AR2=[2]Дефляторы!U2,OFFSET([2]Дефляторы!U3,0,-1),IF(AR2=[2]Дефляторы!V2,OFFSET([2]Дефляторы!V3,0,-1),IF(AR2=[2]Дефляторы!W2,OFFSET([2]Дефляторы!W3,0,-1),IF(AR2=[2]Дефляторы!X2,OFFSET([2]Дефляторы!X3,0,-1),IF(AR2=[2]Дефляторы!Y2,OFFSET([2]Дефляторы!Y3,0,-1),4%))))))</f>
        <v>0.04</v>
      </c>
      <c r="AS49" s="323">
        <f ca="1">IF(AS2=[2]Дефляторы!U2,OFFSET([2]Дефляторы!U3,0,-1),IF(AS2=[2]Дефляторы!V2,OFFSET([2]Дефляторы!V3,0,-1),IF(AS2=[2]Дефляторы!W2,OFFSET([2]Дефляторы!W3,0,-1),IF(AS2=[2]Дефляторы!X2,OFFSET([2]Дефляторы!X3,0,-1),IF(AS2=[2]Дефляторы!Y2,OFFSET([2]Дефляторы!Y3,0,-1),IF(AS2=[2]Дефляторы!Z2,OFFSET([2]Дефляторы!Z3,0,-1),4%))))))</f>
        <v>0.04</v>
      </c>
      <c r="AT49" s="323">
        <f ca="1">IF(AT2=[2]Дефляторы!V2,OFFSET([2]Дефляторы!V3,0,-1),IF(AT2=[2]Дефляторы!W2,OFFSET([2]Дефляторы!W3,0,-1),IF(AT2=[2]Дефляторы!X2,OFFSET([2]Дефляторы!X3,0,-1),IF(AT2=[2]Дефляторы!Y2,OFFSET([2]Дефляторы!Y3,0,-1),IF(AT2=[2]Дефляторы!Z2,OFFSET([2]Дефляторы!Z3,0,-1),IF(AT2=[2]Дефляторы!AA2,OFFSET([2]Дефляторы!AA3,0,-1),4%))))))</f>
        <v>0.04</v>
      </c>
      <c r="AU49" s="323">
        <f ca="1">IF(AU2=[2]Дефляторы!W2,OFFSET([2]Дефляторы!W3,0,-1),IF(AU2=[2]Дефляторы!X2,OFFSET([2]Дефляторы!X3,0,-1),IF(AU2=[2]Дефляторы!Y2,OFFSET([2]Дефляторы!Y3,0,-1),IF(AU2=[2]Дефляторы!Z2,OFFSET([2]Дефляторы!Z3,0,-1),IF(AU2=[2]Дефляторы!AA2,OFFSET([2]Дефляторы!AA3,0,-1),IF(AU2=[2]Дефляторы!AB2,OFFSET([2]Дефляторы!AB3,0,-1),4%))))))</f>
        <v>0.04</v>
      </c>
      <c r="AV49" s="323">
        <f ca="1">IF(AV2=[2]Дефляторы!X2,OFFSET([2]Дефляторы!X3,0,-1),IF(AV2=[2]Дефляторы!Y2,OFFSET([2]Дефляторы!Y3,0,-1),IF(AV2=[2]Дефляторы!Z2,OFFSET([2]Дефляторы!Z3,0,-1),IF(AV2=[2]Дефляторы!AA2,OFFSET([2]Дефляторы!AA3,0,-1),IF(AV2=[2]Дефляторы!AB2,OFFSET([2]Дефляторы!AB3,0,-1),IF(AV2=[2]Дефляторы!AC2,OFFSET([2]Дефляторы!AC3,0,-1),4%))))))</f>
        <v>0.04</v>
      </c>
      <c r="AW49" s="323">
        <f ca="1">IF(AW2=[2]Дефляторы!Y2,OFFSET([2]Дефляторы!Y3,0,-1),IF(AW2=[2]Дефляторы!Z2,OFFSET([2]Дефляторы!Z3,0,-1),IF(AW2=[2]Дефляторы!AA2,OFFSET([2]Дефляторы!AA3,0,-1),IF(AW2=[2]Дефляторы!AB2,OFFSET([2]Дефляторы!AB3,0,-1),IF(AW2=[2]Дефляторы!AC2,OFFSET([2]Дефляторы!AC3,0,-1),IF(AW2=[2]Дефляторы!AD2,OFFSET([2]Дефляторы!AD3,0,-1),4%))))))</f>
        <v>0.04</v>
      </c>
      <c r="AX49" s="323">
        <f ca="1">IF(AX2=[2]Дефляторы!Z2,OFFSET([2]Дефляторы!Z3,0,-1),IF(AX2=[2]Дефляторы!AA2,OFFSET([2]Дефляторы!AA3,0,-1),IF(AX2=[2]Дефляторы!AB2,OFFSET([2]Дефляторы!AB3,0,-1),IF(AX2=[2]Дефляторы!AC2,OFFSET([2]Дефляторы!AC3,0,-1),IF(AX2=[2]Дефляторы!AD2,OFFSET([2]Дефляторы!AD3,0,-1),IF(AX2=[2]Дефляторы!AE2,OFFSET([2]Дефляторы!AE3,0,-1),4%))))))</f>
        <v>0.04</v>
      </c>
      <c r="AY49" s="323">
        <f ca="1">IF(AY2=[2]Дефляторы!AA2,OFFSET([2]Дефляторы!AA3,0,-1),IF(AY2=[2]Дефляторы!AB2,OFFSET([2]Дефляторы!AB3,0,-1),IF(AY2=[2]Дефляторы!AC2,OFFSET([2]Дефляторы!AC3,0,-1),IF(AY2=[2]Дефляторы!AD2,OFFSET([2]Дефляторы!AD3,0,-1),IF(AY2=[2]Дефляторы!AE2,OFFSET([2]Дефляторы!AE3,0,-1),IF(AY2=[2]Дефляторы!AF2,OFFSET([2]Дефляторы!AF3,0,-1),4%))))))</f>
        <v>0.04</v>
      </c>
      <c r="AZ49" s="323">
        <f ca="1">IF(AZ2=[2]Дефляторы!AB2,OFFSET([2]Дефляторы!AB3,0,-1),IF(AZ2=[2]Дефляторы!AC2,OFFSET([2]Дефляторы!AC3,0,-1),IF(AZ2=[2]Дефляторы!AD2,OFFSET([2]Дефляторы!AD3,0,-1),IF(AZ2=[2]Дефляторы!AE2,OFFSET([2]Дефляторы!AE3,0,-1),IF(AZ2=[2]Дефляторы!AF2,OFFSET([2]Дефляторы!AF3,0,-1),IF(AZ2=[2]Дефляторы!AG2,OFFSET([2]Дефляторы!AG3,0,-1),4%))))))</f>
        <v>0.04</v>
      </c>
      <c r="BA49" s="323">
        <f ca="1">IF(BA2=[2]Дефляторы!AC2,OFFSET([2]Дефляторы!AC3,0,-1),IF(BA2=[2]Дефляторы!AD2,OFFSET([2]Дефляторы!AD3,0,-1),IF(BA2=[2]Дефляторы!AE2,OFFSET([2]Дефляторы!AE3,0,-1),IF(BA2=[2]Дефляторы!AF2,OFFSET([2]Дефляторы!AF3,0,-1),IF(BA2=[2]Дефляторы!AG2,OFFSET([2]Дефляторы!AG3,0,-1),IF(BA2=[2]Дефляторы!AH2,OFFSET([2]Дефляторы!AH3,0,-1),4%))))))</f>
        <v>0.04</v>
      </c>
      <c r="BB49" s="323">
        <f ca="1">IF(BB2=[2]Дефляторы!AD2,OFFSET([2]Дефляторы!AD3,0,-1),IF(BB2=[2]Дефляторы!AE2,OFFSET([2]Дефляторы!AE3,0,-1),IF(BB2=[2]Дефляторы!AF2,OFFSET([2]Дефляторы!AF3,0,-1),IF(BB2=[2]Дефляторы!AG2,OFFSET([2]Дефляторы!AG3,0,-1),IF(BB2=[2]Дефляторы!AH2,OFFSET([2]Дефляторы!AH3,0,-1),IF(BB2=[2]Дефляторы!AI2,OFFSET([2]Дефляторы!AI3,0,-1),4%))))))</f>
        <v>0.04</v>
      </c>
      <c r="BC49" s="323">
        <f ca="1">IF(BC2=[2]Дефляторы!AE2,OFFSET([2]Дефляторы!AE3,0,-1),IF(BC2=[2]Дефляторы!AF2,OFFSET([2]Дефляторы!AF3,0,-1),IF(BC2=[2]Дефляторы!AG2,OFFSET([2]Дефляторы!AG3,0,-1),IF(BC2=[2]Дефляторы!AH2,OFFSET([2]Дефляторы!AH3,0,-1),IF(BC2=[2]Дефляторы!AI2,OFFSET([2]Дефляторы!AI3,0,-1),IF(BC2=[2]Дефляторы!AJ2,OFFSET([2]Дефляторы!AJ3,0,-1),4%))))))</f>
        <v>0.04</v>
      </c>
      <c r="BD49" s="323">
        <f ca="1">IF(BD2=[2]Дефляторы!AF2,OFFSET([2]Дефляторы!AF3,0,-1),IF(BD2=[2]Дефляторы!AG2,OFFSET([2]Дефляторы!AG3,0,-1),IF(BD2=[2]Дефляторы!AH2,OFFSET([2]Дефляторы!AH3,0,-1),IF(BD2=[2]Дефляторы!AI2,OFFSET([2]Дефляторы!AI3,0,-1),IF(BD2=[2]Дефляторы!AJ2,OFFSET([2]Дефляторы!AJ3,0,-1),IF(BD2=[2]Дефляторы!AK2,OFFSET([2]Дефляторы!AK3,0,-1),4%))))))</f>
        <v>0.04</v>
      </c>
      <c r="BE49" s="323">
        <f ca="1">IF(BE2=[2]Дефляторы!AG2,OFFSET([2]Дефляторы!AG3,0,-1),IF(BE2=[2]Дефляторы!AH2,OFFSET([2]Дефляторы!AH3,0,-1),IF(BE2=[2]Дефляторы!AI2,OFFSET([2]Дефляторы!AI3,0,-1),IF(BE2=[2]Дефляторы!AJ2,OFFSET([2]Дефляторы!AJ3,0,-1),IF(BE2=[2]Дефляторы!AK2,OFFSET([2]Дефляторы!AK3,0,-1),IF(BE2=[2]Дефляторы!AL2,OFFSET([2]Дефляторы!AL3,0,-1),4%))))))</f>
        <v>0.04</v>
      </c>
      <c r="BF49" s="323">
        <f ca="1">IF(BF2=[2]Дефляторы!AH2,OFFSET([2]Дефляторы!AH3,0,-1),IF(BF2=[2]Дефляторы!AI2,OFFSET([2]Дефляторы!AI3,0,-1),IF(BF2=[2]Дефляторы!AJ2,OFFSET([2]Дефляторы!AJ3,0,-1),IF(BF2=[2]Дефляторы!AK2,OFFSET([2]Дефляторы!AK3,0,-1),IF(BF2=[2]Дефляторы!AL2,OFFSET([2]Дефляторы!AL3,0,-1),IF(BF2=[2]Дефляторы!AM2,OFFSET([2]Дефляторы!AM3,0,-1),4%))))))</f>
        <v>0.04</v>
      </c>
      <c r="BG49" s="323">
        <f ca="1">IF(BG2=[2]Дефляторы!AI2,OFFSET([2]Дефляторы!AI3,0,-1),IF(BG2=[2]Дефляторы!AJ2,OFFSET([2]Дефляторы!AJ3,0,-1),IF(BG2=[2]Дефляторы!AK2,OFFSET([2]Дефляторы!AK3,0,-1),IF(BG2=[2]Дефляторы!AL2,OFFSET([2]Дефляторы!AL3,0,-1),IF(BG2=[2]Дефляторы!AM2,OFFSET([2]Дефляторы!AM3,0,-1),IF(BG2=[2]Дефляторы!AN2,OFFSET([2]Дефляторы!AN3,0,-1),4%))))))</f>
        <v>0.04</v>
      </c>
      <c r="BH49" s="323">
        <f ca="1">IF(BH2=[2]Дефляторы!AJ2,OFFSET([2]Дефляторы!AJ3,0,-1),IF(BH2=[2]Дефляторы!AK2,OFFSET([2]Дефляторы!AK3,0,-1),IF(BH2=[2]Дефляторы!AL2,OFFSET([2]Дефляторы!AL3,0,-1),IF(BH2=[2]Дефляторы!AM2,OFFSET([2]Дефляторы!AM3,0,-1),IF(BH2=[2]Дефляторы!AN2,OFFSET([2]Дефляторы!AN3,0,-1),IF(BH2=[2]Дефляторы!AO2,OFFSET([2]Дефляторы!AO3,0,-1),4%))))))</f>
        <v>0.04</v>
      </c>
      <c r="BI49" s="323">
        <f ca="1">IF(BI2=[2]Дефляторы!AK2,OFFSET([2]Дефляторы!AK3,0,-1),IF(BI2=[2]Дефляторы!AL2,OFFSET([2]Дефляторы!AL3,0,-1),IF(BI2=[2]Дефляторы!AM2,OFFSET([2]Дефляторы!AM3,0,-1),IF(BI2=[2]Дефляторы!AN2,OFFSET([2]Дефляторы!AN3,0,-1),IF(BI2=[2]Дефляторы!AO2,OFFSET([2]Дефляторы!AO3,0,-1),IF(BI2=[2]Дефляторы!AP2,OFFSET([2]Дефляторы!AP3,0,-1),4%))))))</f>
        <v>0.04</v>
      </c>
      <c r="BJ49" s="323">
        <f ca="1">IF(BJ2=[2]Дефляторы!AL2,OFFSET([2]Дефляторы!AL3,0,-1),IF(BJ2=[2]Дефляторы!AM2,OFFSET([2]Дефляторы!AM3,0,-1),IF(BJ2=[2]Дефляторы!AN2,OFFSET([2]Дефляторы!AN3,0,-1),IF(BJ2=[2]Дефляторы!AO2,OFFSET([2]Дефляторы!AO3,0,-1),IF(BJ2=[2]Дефляторы!AP2,OFFSET([2]Дефляторы!AP3,0,-1),IF(BJ2=[2]Дефляторы!AQ2,OFFSET([2]Дефляторы!AQ3,0,-1),4%))))))</f>
        <v>0.04</v>
      </c>
      <c r="BK49" s="323">
        <f ca="1">IF(BK2=[2]Дефляторы!AM2,OFFSET([2]Дефляторы!AM3,0,-1),IF(BK2=[2]Дефляторы!AN2,OFFSET([2]Дефляторы!AN3,0,-1),IF(BK2=[2]Дефляторы!AO2,OFFSET([2]Дефляторы!AO3,0,-1),IF(BK2=[2]Дефляторы!AP2,OFFSET([2]Дефляторы!AP3,0,-1),IF(BK2=[2]Дефляторы!AQ2,OFFSET([2]Дефляторы!AQ3,0,-1),IF(BK2=[2]Дефляторы!AR2,OFFSET([2]Дефляторы!AR3,0,-1),4%))))))</f>
        <v>0.04</v>
      </c>
      <c r="BL49" s="323">
        <f ca="1">IF(BL2=[2]Дефляторы!AN2,OFFSET([2]Дефляторы!AN3,0,-1),IF(BL2=[2]Дефляторы!AO2,OFFSET([2]Дефляторы!AO3,0,-1),IF(BL2=[2]Дефляторы!AP2,OFFSET([2]Дефляторы!AP3,0,-1),IF(BL2=[2]Дефляторы!AQ2,OFFSET([2]Дефляторы!AQ3,0,-1),IF(BL2=[2]Дефляторы!AR2,OFFSET([2]Дефляторы!AR3,0,-1),IF(BL2=[2]Дефляторы!AS2,OFFSET([2]Дефляторы!AS3,0,-1),4%))))))</f>
        <v>0.04</v>
      </c>
      <c r="BM49" s="323">
        <f ca="1">IF(BM2=[2]Дефляторы!AO2,OFFSET([2]Дефляторы!AO3,0,-1),IF(BM2=[2]Дефляторы!AP2,OFFSET([2]Дефляторы!AP3,0,-1),IF(BM2=[2]Дефляторы!AQ2,OFFSET([2]Дефляторы!AQ3,0,-1),IF(BM2=[2]Дефляторы!AR2,OFFSET([2]Дефляторы!AR3,0,-1),IF(BM2=[2]Дефляторы!AS2,OFFSET([2]Дефляторы!AS3,0,-1),IF(BM2=[2]Дефляторы!AT2,OFFSET([2]Дефляторы!AT3,0,-1),4%))))))</f>
        <v>0.04</v>
      </c>
      <c r="BN49" s="323">
        <f ca="1">IF(BN2=[2]Дефляторы!AP2,OFFSET([2]Дефляторы!AP3,0,-1),IF(BN2=[2]Дефляторы!AQ2,OFFSET([2]Дефляторы!AQ3,0,-1),IF(BN2=[2]Дефляторы!AR2,OFFSET([2]Дефляторы!AR3,0,-1),IF(BN2=[2]Дефляторы!AS2,OFFSET([2]Дефляторы!AS3,0,-1),IF(BN2=[2]Дефляторы!AT2,OFFSET([2]Дефляторы!AT3,0,-1),IF(BN2=[2]Дефляторы!AU2,OFFSET([2]Дефляторы!AU3,0,-1),4%))))))</f>
        <v>0.04</v>
      </c>
      <c r="BO49" s="323">
        <f ca="1">IF(BO2=[2]Дефляторы!AQ2,OFFSET([2]Дефляторы!AQ3,0,-1),IF(BO2=[2]Дефляторы!AR2,OFFSET([2]Дефляторы!AR3,0,-1),IF(BO2=[2]Дефляторы!AS2,OFFSET([2]Дефляторы!AS3,0,-1),IF(BO2=[2]Дефляторы!AT2,OFFSET([2]Дефляторы!AT3,0,-1),IF(BO2=[2]Дефляторы!AU2,OFFSET([2]Дефляторы!AU3,0,-1),IF(BO2=[2]Дефляторы!AV2,OFFSET([2]Дефляторы!AV3,0,-1),4%))))))</f>
        <v>0.04</v>
      </c>
      <c r="BP49" s="323">
        <f ca="1">IF(BP2=[2]Дефляторы!AR2,OFFSET([2]Дефляторы!AR3,0,-1),IF(BP2=[2]Дефляторы!AS2,OFFSET([2]Дефляторы!AS3,0,-1),IF(BP2=[2]Дефляторы!AT2,OFFSET([2]Дефляторы!AT3,0,-1),IF(BP2=[2]Дефляторы!AU2,OFFSET([2]Дефляторы!AU3,0,-1),IF(BP2=[2]Дефляторы!AV2,OFFSET([2]Дефляторы!AV3,0,-1),IF(BP2=[2]Дефляторы!AW2,OFFSET([2]Дефляторы!AW3,0,-1),4%))))))</f>
        <v>0.04</v>
      </c>
      <c r="BQ49" s="323">
        <f ca="1">IF(BQ2=[2]Дефляторы!AS2,OFFSET([2]Дефляторы!AS3,0,-1),IF(BQ2=[2]Дефляторы!AT2,OFFSET([2]Дефляторы!AT3,0,-1),IF(BQ2=[2]Дефляторы!AU2,OFFSET([2]Дефляторы!AU3,0,-1),IF(BQ2=[2]Дефляторы!AV2,OFFSET([2]Дефляторы!AV3,0,-1),IF(BQ2=[2]Дефляторы!AW2,OFFSET([2]Дефляторы!AW3,0,-1),IF(BQ2=[2]Дефляторы!AX2,OFFSET([2]Дефляторы!AX3,0,-1),4%))))))</f>
        <v>0.04</v>
      </c>
      <c r="BR49" s="323">
        <f ca="1">IF(BR2=[2]Дефляторы!AT2,OFFSET([2]Дефляторы!AT3,0,-1),IF(BR2=[2]Дефляторы!AU2,OFFSET([2]Дефляторы!AU3,0,-1),IF(BR2=[2]Дефляторы!AV2,OFFSET([2]Дефляторы!AV3,0,-1),IF(BR2=[2]Дефляторы!AW2,OFFSET([2]Дефляторы!AW3,0,-1),IF(BR2=[2]Дефляторы!AX2,OFFSET([2]Дефляторы!AX3,0,-1),IF(BR2=[2]Дефляторы!AY2,OFFSET([2]Дефляторы!AY3,0,-1),4%))))))</f>
        <v>0.04</v>
      </c>
      <c r="BS49" s="323">
        <f ca="1">IF(BS2=[2]Дефляторы!AU2,OFFSET([2]Дефляторы!AU3,0,-1),IF(BS2=[2]Дефляторы!AV2,OFFSET([2]Дефляторы!AV3,0,-1),IF(BS2=[2]Дефляторы!AW2,OFFSET([2]Дефляторы!AW3,0,-1),IF(BS2=[2]Дефляторы!AX2,OFFSET([2]Дефляторы!AX3,0,-1),IF(BS2=[2]Дефляторы!AY2,OFFSET([2]Дефляторы!AY3,0,-1),IF(BS2=[2]Дефляторы!AZ2,OFFSET([2]Дефляторы!AZ3,0,-1),4%))))))</f>
        <v>0.04</v>
      </c>
      <c r="BT49" s="323">
        <f ca="1">IF(BT2=[2]Дефляторы!AV2,OFFSET([2]Дефляторы!AV3,0,-1),IF(BT2=[2]Дефляторы!AW2,OFFSET([2]Дефляторы!AW3,0,-1),IF(BT2=[2]Дефляторы!AX2,OFFSET([2]Дефляторы!AX3,0,-1),IF(BT2=[2]Дефляторы!AY2,OFFSET([2]Дефляторы!AY3,0,-1),IF(BT2=[2]Дефляторы!AZ2,OFFSET([2]Дефляторы!AZ3,0,-1),IF(BT2=[2]Дефляторы!BA2,OFFSET([2]Дефляторы!BA3,0,-1),4%))))))</f>
        <v>0.04</v>
      </c>
      <c r="BU49" s="323">
        <f ca="1">IF(BU2=[2]Дефляторы!AW2,OFFSET([2]Дефляторы!AW3,0,-1),IF(BU2=[2]Дефляторы!AX2,OFFSET([2]Дефляторы!AX3,0,-1),IF(BU2=[2]Дефляторы!AY2,OFFSET([2]Дефляторы!AY3,0,-1),IF(BU2=[2]Дефляторы!AZ2,OFFSET([2]Дефляторы!AZ3,0,-1),IF(BU2=[2]Дефляторы!BA2,OFFSET([2]Дефляторы!BA3,0,-1),IF(BU2=[2]Дефляторы!BB2,OFFSET([2]Дефляторы!BB3,0,-1),4%))))))</f>
        <v>0.04</v>
      </c>
      <c r="BV49" s="323">
        <f ca="1">IF(BV2=[2]Дефляторы!AX2,OFFSET([2]Дефляторы!AX3,0,-1),IF(BV2=[2]Дефляторы!AY2,OFFSET([2]Дефляторы!AY3,0,-1),IF(BV2=[2]Дефляторы!AZ2,OFFSET([2]Дефляторы!AZ3,0,-1),IF(BV2=[2]Дефляторы!BA2,OFFSET([2]Дефляторы!BA3,0,-1),IF(BV2=[2]Дефляторы!BB2,OFFSET([2]Дефляторы!BB3,0,-1),IF(BV2=[2]Дефляторы!BC2,OFFSET([2]Дефляторы!BC3,0,-1),4%))))))</f>
        <v>0.04</v>
      </c>
      <c r="BW49" s="323">
        <f ca="1">IF(BW2=[2]Дефляторы!AY2,OFFSET([2]Дефляторы!AY3,0,-1),IF(BW2=[2]Дефляторы!AZ2,OFFSET([2]Дефляторы!AZ3,0,-1),IF(BW2=[2]Дефляторы!BA2,OFFSET([2]Дефляторы!BA3,0,-1),IF(BW2=[2]Дефляторы!BB2,OFFSET([2]Дефляторы!BB3,0,-1),IF(BW2=[2]Дефляторы!BC2,OFFSET([2]Дефляторы!BC3,0,-1),IF(BW2=[2]Дефляторы!BD2,OFFSET([2]Дефляторы!BD3,0,-1),4%))))))</f>
        <v>0.04</v>
      </c>
      <c r="BX49" s="323">
        <f ca="1">IF(BX2=[2]Дефляторы!AZ2,OFFSET([2]Дефляторы!AZ3,0,-1),IF(BX2=[2]Дефляторы!BA2,OFFSET([2]Дефляторы!BA3,0,-1),IF(BX2=[2]Дефляторы!BB2,OFFSET([2]Дефляторы!BB3,0,-1),IF(BX2=[2]Дефляторы!BC2,OFFSET([2]Дефляторы!BC3,0,-1),IF(BX2=[2]Дефляторы!BD2,OFFSET([2]Дефляторы!BD3,0,-1),IF(BX2=[2]Дефляторы!BE2,OFFSET([2]Дефляторы!BE3,0,-1),4%))))))</f>
        <v>0.04</v>
      </c>
      <c r="BY49" s="323">
        <f ca="1">IF(BY2=[2]Дефляторы!BA2,OFFSET([2]Дефляторы!BA3,0,-1),IF(BY2=[2]Дефляторы!BB2,OFFSET([2]Дефляторы!BB3,0,-1),IF(BY2=[2]Дефляторы!BC2,OFFSET([2]Дефляторы!BC3,0,-1),IF(BY2=[2]Дефляторы!BD2,OFFSET([2]Дефляторы!BD3,0,-1),IF(BY2=[2]Дефляторы!BE2,OFFSET([2]Дефляторы!BE3,0,-1),IF(BY2=[2]Дефляторы!BF2,OFFSET([2]Дефляторы!BF3,0,-1),4%))))))</f>
        <v>0.04</v>
      </c>
      <c r="BZ49" s="323">
        <f ca="1">IF(BZ2=[2]Дефляторы!BB2,OFFSET([2]Дефляторы!BB3,0,-1),IF(BZ2=[2]Дефляторы!BC2,OFFSET([2]Дефляторы!BC3,0,-1),IF(BZ2=[2]Дефляторы!BD2,OFFSET([2]Дефляторы!BD3,0,-1),IF(BZ2=[2]Дефляторы!BE2,OFFSET([2]Дефляторы!BE3,0,-1),IF(BZ2=[2]Дефляторы!BF2,OFFSET([2]Дефляторы!BF3,0,-1),IF(BZ2=[2]Дефляторы!BG2,OFFSET([2]Дефляторы!BG3,0,-1),4%))))))</f>
        <v>0.04</v>
      </c>
      <c r="CA49" s="323">
        <f ca="1">IF(CA2=[2]Дефляторы!BC2,OFFSET([2]Дефляторы!BC3,0,-1),IF(CA2=[2]Дефляторы!BD2,OFFSET([2]Дефляторы!BD3,0,-1),IF(CA2=[2]Дефляторы!BE2,OFFSET([2]Дефляторы!BE3,0,-1),IF(CA2=[2]Дефляторы!BF2,OFFSET([2]Дефляторы!BF3,0,-1),IF(CA2=[2]Дефляторы!BG2,OFFSET([2]Дефляторы!BG3,0,-1),IF(CA2=[2]Дефляторы!BH2,OFFSET([2]Дефляторы!BH3,0,-1),4%))))))</f>
        <v>0.04</v>
      </c>
      <c r="CB49" s="323">
        <f ca="1">IF(CB2=[2]Дефляторы!BD2,OFFSET([2]Дефляторы!BD3,0,-1),IF(CB2=[2]Дефляторы!BE2,OFFSET([2]Дефляторы!BE3,0,-1),IF(CB2=[2]Дефляторы!BF2,OFFSET([2]Дефляторы!BF3,0,-1),IF(CB2=[2]Дефляторы!BG2,OFFSET([2]Дефляторы!BG3,0,-1),IF(CB2=[2]Дефляторы!BH2,OFFSET([2]Дефляторы!BH3,0,-1),IF(CB2=[2]Дефляторы!BI2,OFFSET([2]Дефляторы!BI3,0,-1),4%))))))</f>
        <v>0.04</v>
      </c>
      <c r="CC49" s="323">
        <f ca="1">IF(CC2=[2]Дефляторы!BE2,OFFSET([2]Дефляторы!BE3,0,-1),IF(CC2=[2]Дефляторы!BF2,OFFSET([2]Дефляторы!BF3,0,-1),IF(CC2=[2]Дефляторы!BG2,OFFSET([2]Дефляторы!BG3,0,-1),IF(CC2=[2]Дефляторы!BH2,OFFSET([2]Дефляторы!BH3,0,-1),IF(CC2=[2]Дефляторы!BI2,OFFSET([2]Дефляторы!BI3,0,-1),IF(CC2=[2]Дефляторы!BJ2,OFFSET([2]Дефляторы!BJ3,0,-1),4%))))))</f>
        <v>0.04</v>
      </c>
      <c r="CD49" s="323">
        <f ca="1">IF(CD2=[2]Дефляторы!BF2,OFFSET([2]Дефляторы!BF3,0,-1),IF(CD2=[2]Дефляторы!BG2,OFFSET([2]Дефляторы!BG3,0,-1),IF(CD2=[2]Дефляторы!BH2,OFFSET([2]Дефляторы!BH3,0,-1),IF(CD2=[2]Дефляторы!BI2,OFFSET([2]Дефляторы!BI3,0,-1),IF(CD2=[2]Дефляторы!BJ2,OFFSET([2]Дефляторы!BJ3,0,-1),IF(CD2=[2]Дефляторы!BK2,OFFSET([2]Дефляторы!BK3,0,-1),4%))))))</f>
        <v>0.04</v>
      </c>
      <c r="CE49" s="323">
        <f ca="1">IF(CE2=[2]Дефляторы!BG2,OFFSET([2]Дефляторы!BG3,0,-1),IF(CE2=[2]Дефляторы!BH2,OFFSET([2]Дефляторы!BH3,0,-1),IF(CE2=[2]Дефляторы!BI2,OFFSET([2]Дефляторы!BI3,0,-1),IF(CE2=[2]Дефляторы!BJ2,OFFSET([2]Дефляторы!BJ3,0,-1),IF(CE2=[2]Дефляторы!BK2,OFFSET([2]Дефляторы!BK3,0,-1),IF(CE2=[2]Дефляторы!BL2,OFFSET([2]Дефляторы!BL3,0,-1),4%))))))</f>
        <v>0.04</v>
      </c>
      <c r="CF49" s="323">
        <f ca="1">IF(CF2=[2]Дефляторы!BH2,OFFSET([2]Дефляторы!BH3,0,-1),IF(CF2=[2]Дефляторы!BI2,OFFSET([2]Дефляторы!BI3,0,-1),IF(CF2=[2]Дефляторы!BJ2,OFFSET([2]Дефляторы!BJ3,0,-1),IF(CF2=[2]Дефляторы!BK2,OFFSET([2]Дефляторы!BK3,0,-1),IF(CF2=[2]Дефляторы!BL2,OFFSET([2]Дефляторы!BL3,0,-1),IF(CF2=[2]Дефляторы!BM2,OFFSET([2]Дефляторы!BM3,0,-1),4%))))))</f>
        <v>0.04</v>
      </c>
      <c r="CG49" s="323">
        <f ca="1">IF(CG2=[2]Дефляторы!BI2,OFFSET([2]Дефляторы!BI3,0,-1),IF(CG2=[2]Дефляторы!BJ2,OFFSET([2]Дефляторы!BJ3,0,-1),IF(CG2=[2]Дефляторы!BK2,OFFSET([2]Дефляторы!BK3,0,-1),IF(CG2=[2]Дефляторы!BL2,OFFSET([2]Дефляторы!BL3,0,-1),IF(CG2=[2]Дефляторы!BM2,OFFSET([2]Дефляторы!BM3,0,-1),IF(CG2=[2]Дефляторы!BN2,OFFSET([2]Дефляторы!BN3,0,-1),4%))))))</f>
        <v>0.04</v>
      </c>
      <c r="CH49" s="323">
        <f ca="1">IF(CH2=[2]Дефляторы!BJ2,OFFSET([2]Дефляторы!BJ3,0,-1),IF(CH2=[2]Дефляторы!BK2,OFFSET([2]Дефляторы!BK3,0,-1),IF(CH2=[2]Дефляторы!BL2,OFFSET([2]Дефляторы!BL3,0,-1),IF(CH2=[2]Дефляторы!BM2,OFFSET([2]Дефляторы!BM3,0,-1),IF(CH2=[2]Дефляторы!BN2,OFFSET([2]Дефляторы!BN3,0,-1),IF(CH2=[2]Дефляторы!BO2,OFFSET([2]Дефляторы!BO3,0,-1),4%))))))</f>
        <v>0.04</v>
      </c>
      <c r="CI49" s="323">
        <f ca="1">IF(CI2=[2]Дефляторы!BK2,OFFSET([2]Дефляторы!BK3,0,-1),IF(CI2=[2]Дефляторы!BL2,OFFSET([2]Дефляторы!BL3,0,-1),IF(CI2=[2]Дефляторы!BM2,OFFSET([2]Дефляторы!BM3,0,-1),IF(CI2=[2]Дефляторы!BN2,OFFSET([2]Дефляторы!BN3,0,-1),IF(CI2=[2]Дефляторы!BO2,OFFSET([2]Дефляторы!BO3,0,-1),IF(CI2=[2]Дефляторы!BP2,OFFSET([2]Дефляторы!BP3,0,-1),4%))))))</f>
        <v>0.04</v>
      </c>
      <c r="CJ49" s="323">
        <f ca="1">IF(CJ2=[2]Дефляторы!BL2,OFFSET([2]Дефляторы!BL3,0,-1),IF(CJ2=[2]Дефляторы!BM2,OFFSET([2]Дефляторы!BM3,0,-1),IF(CJ2=[2]Дефляторы!BN2,OFFSET([2]Дефляторы!BN3,0,-1),IF(CJ2=[2]Дефляторы!BO2,OFFSET([2]Дефляторы!BO3,0,-1),IF(CJ2=[2]Дефляторы!BP2,OFFSET([2]Дефляторы!BP3,0,-1),IF(CJ2=[2]Дефляторы!BQ2,OFFSET([2]Дефляторы!BQ3,0,-1),4%))))))</f>
        <v>0.04</v>
      </c>
      <c r="CK49" s="323">
        <f ca="1">IF(CK2=[2]Дефляторы!BM2,OFFSET([2]Дефляторы!BM3,0,-1),IF(CK2=[2]Дефляторы!BN2,OFFSET([2]Дефляторы!BN3,0,-1),IF(CK2=[2]Дефляторы!BO2,OFFSET([2]Дефляторы!BO3,0,-1),IF(CK2=[2]Дефляторы!BP2,OFFSET([2]Дефляторы!BP3,0,-1),IF(CK2=[2]Дефляторы!BQ2,OFFSET([2]Дефляторы!BQ3,0,-1),IF(CK2=[2]Дефляторы!BR2,OFFSET([2]Дефляторы!BR3,0,-1),4%))))))</f>
        <v>0.04</v>
      </c>
      <c r="CL49" s="323">
        <f ca="1">IF(CL2=[2]Дефляторы!BN2,OFFSET([2]Дефляторы!BN3,0,-1),IF(CL2=[2]Дефляторы!BO2,OFFSET([2]Дефляторы!BO3,0,-1),IF(CL2=[2]Дефляторы!BP2,OFFSET([2]Дефляторы!BP3,0,-1),IF(CL2=[2]Дефляторы!BQ2,OFFSET([2]Дефляторы!BQ3,0,-1),IF(CL2=[2]Дефляторы!BR2,OFFSET([2]Дефляторы!BR3,0,-1),IF(CL2=[2]Дефляторы!BS2,OFFSET([2]Дефляторы!BS3,0,-1),4%))))))</f>
        <v>0.04</v>
      </c>
      <c r="CM49" s="323">
        <f ca="1">IF(CM2=[2]Дефляторы!BO2,OFFSET([2]Дефляторы!BO3,0,-1),IF(CM2=[2]Дефляторы!BP2,OFFSET([2]Дефляторы!BP3,0,-1),IF(CM2=[2]Дефляторы!BQ2,OFFSET([2]Дефляторы!BQ3,0,-1),IF(CM2=[2]Дефляторы!BR2,OFFSET([2]Дефляторы!BR3,0,-1),IF(CM2=[2]Дефляторы!BS2,OFFSET([2]Дефляторы!BS3,0,-1),IF(CM2=[2]Дефляторы!BT2,OFFSET([2]Дефляторы!BT3,0,-1),4%))))))</f>
        <v>0.04</v>
      </c>
      <c r="CN49" s="323">
        <f ca="1">IF(CN2=[2]Дефляторы!BP2,OFFSET([2]Дефляторы!BP3,0,-1),IF(CN2=[2]Дефляторы!BQ2,OFFSET([2]Дефляторы!BQ3,0,-1),IF(CN2=[2]Дефляторы!BR2,OFFSET([2]Дефляторы!BR3,0,-1),IF(CN2=[2]Дефляторы!BS2,OFFSET([2]Дефляторы!BS3,0,-1),IF(CN2=[2]Дефляторы!BT2,OFFSET([2]Дефляторы!BT3,0,-1),IF(CN2=[2]Дефляторы!BU2,OFFSET([2]Дефляторы!BU3,0,-1),4%))))))</f>
        <v>0.04</v>
      </c>
      <c r="CO49" s="323">
        <f ca="1">IF(CO2=[2]Дефляторы!BQ2,OFFSET([2]Дефляторы!BQ3,0,-1),IF(CO2=[2]Дефляторы!BR2,OFFSET([2]Дефляторы!BR3,0,-1),IF(CO2=[2]Дефляторы!BS2,OFFSET([2]Дефляторы!BS3,0,-1),IF(CO2=[2]Дефляторы!BT2,OFFSET([2]Дефляторы!BT3,0,-1),IF(CO2=[2]Дефляторы!BU2,OFFSET([2]Дефляторы!BU3,0,-1),IF(CO2=[2]Дефляторы!BV2,OFFSET([2]Дефляторы!BV3,0,-1),4%))))))</f>
        <v>0.04</v>
      </c>
      <c r="CP49" s="323">
        <f ca="1">IF(CP2=[2]Дефляторы!BR2,OFFSET([2]Дефляторы!BR3,0,-1),IF(CP2=[2]Дефляторы!BS2,OFFSET([2]Дефляторы!BS3,0,-1),IF(CP2=[2]Дефляторы!BT2,OFFSET([2]Дефляторы!BT3,0,-1),IF(CP2=[2]Дефляторы!BU2,OFFSET([2]Дефляторы!BU3,0,-1),IF(CP2=[2]Дефляторы!BV2,OFFSET([2]Дефляторы!BV3,0,-1),IF(CP2=[2]Дефляторы!BW2,OFFSET([2]Дефляторы!BW3,0,-1),4%))))))</f>
        <v>0.04</v>
      </c>
      <c r="CQ49" s="323">
        <f ca="1">IF(CQ2=[2]Дефляторы!BS2,OFFSET([2]Дефляторы!BS3,0,-1),IF(CQ2=[2]Дефляторы!BT2,OFFSET([2]Дефляторы!BT3,0,-1),IF(CQ2=[2]Дефляторы!BU2,OFFSET([2]Дефляторы!BU3,0,-1),IF(CQ2=[2]Дефляторы!BV2,OFFSET([2]Дефляторы!BV3,0,-1),IF(CQ2=[2]Дефляторы!BW2,OFFSET([2]Дефляторы!BW3,0,-1),IF(CQ2=[2]Дефляторы!BX2,OFFSET([2]Дефляторы!BX3,0,-1),4%))))))</f>
        <v>0.04</v>
      </c>
    </row>
    <row r="50" spans="1:95" outlineLevel="1" x14ac:dyDescent="0.25">
      <c r="A50" s="502" t="s">
        <v>260</v>
      </c>
      <c r="B50" s="503"/>
      <c r="C50" s="503"/>
      <c r="D50" s="503"/>
      <c r="E50" s="503"/>
      <c r="F50" s="503"/>
      <c r="G50" s="503"/>
      <c r="H50" s="503"/>
      <c r="I50" s="503"/>
      <c r="J50" s="503"/>
      <c r="K50" s="503"/>
      <c r="L50" s="503"/>
      <c r="M50" s="503"/>
      <c r="N50" s="503"/>
      <c r="O50" s="503"/>
      <c r="P50" s="503"/>
      <c r="Q50" s="503"/>
      <c r="R50" s="503"/>
      <c r="S50" s="503"/>
      <c r="T50" s="503"/>
      <c r="U50" s="503"/>
      <c r="V50" s="503"/>
      <c r="W50" s="503"/>
      <c r="X50" s="503"/>
      <c r="Y50" s="503"/>
      <c r="Z50" s="503"/>
      <c r="AA50" s="503"/>
      <c r="AB50" s="503"/>
      <c r="AC50" s="503"/>
      <c r="AD50" s="503"/>
      <c r="AE50" s="503"/>
      <c r="AF50" s="503"/>
      <c r="AG50" s="503"/>
      <c r="AH50" s="503"/>
      <c r="AI50" s="503"/>
      <c r="AJ50" s="504"/>
      <c r="AK50" s="505">
        <f ca="1">AK49</f>
        <v>0.04</v>
      </c>
      <c r="AL50" s="506"/>
      <c r="AM50" s="323">
        <f ca="1">(1+AK50)*(1+AM49)-1</f>
        <v>8.1600000000000117E-2</v>
      </c>
      <c r="AN50" s="324">
        <f ca="1">(1+AM50)*(1+AN49)-1</f>
        <v>0.12486400000000009</v>
      </c>
      <c r="AO50" s="324">
        <f t="shared" ref="AO50:CQ50" ca="1" si="4">(1+AN50)*(1+AO49)-1</f>
        <v>0.16985856000000021</v>
      </c>
      <c r="AP50" s="324">
        <f t="shared" ca="1" si="4"/>
        <v>0.21665290240000035</v>
      </c>
      <c r="AQ50" s="324">
        <f t="shared" ca="1" si="4"/>
        <v>0.26531901849600037</v>
      </c>
      <c r="AR50" s="324">
        <f t="shared" ca="1" si="4"/>
        <v>0.31593177923584048</v>
      </c>
      <c r="AS50" s="324">
        <f t="shared" ca="1" si="4"/>
        <v>0.3685690504052741</v>
      </c>
      <c r="AT50" s="324">
        <f t="shared" ca="1" si="4"/>
        <v>0.42331181242148519</v>
      </c>
      <c r="AU50" s="324">
        <f t="shared" ca="1" si="4"/>
        <v>0.48024428491834459</v>
      </c>
      <c r="AV50" s="324">
        <f t="shared" ca="1" si="4"/>
        <v>0.53945405631507848</v>
      </c>
      <c r="AW50" s="324">
        <f t="shared" ca="1" si="4"/>
        <v>0.60103221856768174</v>
      </c>
      <c r="AX50" s="324">
        <f t="shared" ca="1" si="4"/>
        <v>0.66507350731038906</v>
      </c>
      <c r="AY50" s="324">
        <f t="shared" ca="1" si="4"/>
        <v>0.73167644760280459</v>
      </c>
      <c r="AZ50" s="324">
        <f t="shared" ca="1" si="4"/>
        <v>0.80094350550691673</v>
      </c>
      <c r="BA50" s="324">
        <f t="shared" ca="1" si="4"/>
        <v>0.87298124572719349</v>
      </c>
      <c r="BB50" s="324">
        <f t="shared" ca="1" si="4"/>
        <v>0.94790049555628131</v>
      </c>
      <c r="BC50" s="324">
        <f t="shared" ca="1" si="4"/>
        <v>1.0258165153785326</v>
      </c>
      <c r="BD50" s="324">
        <f ca="1">(1+BC50)*(1+BD49)-1</f>
        <v>1.1068491759936738</v>
      </c>
      <c r="BE50" s="324">
        <f t="shared" ca="1" si="4"/>
        <v>1.1911231430334208</v>
      </c>
      <c r="BF50" s="324">
        <f t="shared" ca="1" si="4"/>
        <v>1.2787680687547578</v>
      </c>
      <c r="BG50" s="324">
        <f t="shared" ca="1" si="4"/>
        <v>1.369918791504948</v>
      </c>
      <c r="BH50" s="324">
        <f t="shared" ca="1" si="4"/>
        <v>1.4647155431651462</v>
      </c>
      <c r="BI50" s="324">
        <f t="shared" ca="1" si="4"/>
        <v>1.5633041648917523</v>
      </c>
      <c r="BJ50" s="324">
        <f t="shared" ca="1" si="4"/>
        <v>1.6658363314874225</v>
      </c>
      <c r="BK50" s="324">
        <f t="shared" ca="1" si="4"/>
        <v>1.7724697847469195</v>
      </c>
      <c r="BL50" s="324">
        <f t="shared" ca="1" si="4"/>
        <v>1.8833685761367964</v>
      </c>
      <c r="BM50" s="324">
        <f t="shared" ca="1" si="4"/>
        <v>1.9987033191822685</v>
      </c>
      <c r="BN50" s="324">
        <f t="shared" ca="1" si="4"/>
        <v>2.1186514519495594</v>
      </c>
      <c r="BO50" s="324">
        <f t="shared" ca="1" si="4"/>
        <v>2.2433975100275418</v>
      </c>
      <c r="BP50" s="324">
        <f t="shared" ca="1" si="4"/>
        <v>2.3731334104286437</v>
      </c>
      <c r="BQ50" s="324">
        <f t="shared" ca="1" si="4"/>
        <v>2.5080587468457893</v>
      </c>
      <c r="BR50" s="324">
        <f t="shared" ca="1" si="4"/>
        <v>2.6483810967196209</v>
      </c>
      <c r="BS50" s="324">
        <f t="shared" ca="1" si="4"/>
        <v>2.7943163405884057</v>
      </c>
      <c r="BT50" s="324">
        <f t="shared" ca="1" si="4"/>
        <v>2.9460889942119421</v>
      </c>
      <c r="BU50" s="324">
        <f t="shared" ca="1" si="4"/>
        <v>3.1039325539804201</v>
      </c>
      <c r="BV50" s="324">
        <f t="shared" ca="1" si="4"/>
        <v>3.2680898561396372</v>
      </c>
      <c r="BW50" s="324">
        <f t="shared" ca="1" si="4"/>
        <v>3.438813450385223</v>
      </c>
      <c r="BX50" s="324">
        <f t="shared" ca="1" si="4"/>
        <v>3.6163659884006325</v>
      </c>
      <c r="BY50" s="324">
        <f t="shared" ca="1" si="4"/>
        <v>3.8010206279366576</v>
      </c>
      <c r="BZ50" s="324">
        <f t="shared" ca="1" si="4"/>
        <v>3.993061453054124</v>
      </c>
      <c r="CA50" s="324">
        <f t="shared" ca="1" si="4"/>
        <v>4.1927839111762895</v>
      </c>
      <c r="CB50" s="324">
        <f t="shared" ca="1" si="4"/>
        <v>4.4004952676233415</v>
      </c>
      <c r="CC50" s="324">
        <f t="shared" ca="1" si="4"/>
        <v>4.6165150783282751</v>
      </c>
      <c r="CD50" s="324">
        <f t="shared" ca="1" si="4"/>
        <v>4.8411756814614062</v>
      </c>
      <c r="CE50" s="324">
        <f t="shared" ca="1" si="4"/>
        <v>5.0748227087198625</v>
      </c>
      <c r="CF50" s="324">
        <f t="shared" ca="1" si="4"/>
        <v>5.317815617068657</v>
      </c>
      <c r="CG50" s="324">
        <f t="shared" ca="1" si="4"/>
        <v>5.5705282417514033</v>
      </c>
      <c r="CH50" s="324">
        <f t="shared" ca="1" si="4"/>
        <v>5.8333493714214599</v>
      </c>
      <c r="CI50" s="324">
        <f t="shared" ca="1" si="4"/>
        <v>6.1066833462783183</v>
      </c>
      <c r="CJ50" s="324">
        <f t="shared" ca="1" si="4"/>
        <v>6.3909506801294516</v>
      </c>
      <c r="CK50" s="324">
        <f t="shared" ca="1" si="4"/>
        <v>6.6865887073346295</v>
      </c>
      <c r="CL50" s="324">
        <f t="shared" ca="1" si="4"/>
        <v>6.9940522556280147</v>
      </c>
      <c r="CM50" s="324">
        <f t="shared" ca="1" si="4"/>
        <v>7.3138143458531353</v>
      </c>
      <c r="CN50" s="324">
        <f t="shared" ca="1" si="4"/>
        <v>7.6463669196872601</v>
      </c>
      <c r="CO50" s="324">
        <f t="shared" ca="1" si="4"/>
        <v>7.9922215964747512</v>
      </c>
      <c r="CP50" s="324">
        <f t="shared" ca="1" si="4"/>
        <v>8.3519104603337411</v>
      </c>
      <c r="CQ50" s="324">
        <f t="shared" ca="1" si="4"/>
        <v>8.7259868787470918</v>
      </c>
    </row>
    <row r="51" spans="1:95" s="306" customFormat="1" ht="16.5" thickBot="1" x14ac:dyDescent="0.3">
      <c r="A51" s="507" t="s">
        <v>503</v>
      </c>
      <c r="B51" s="508"/>
      <c r="C51" s="508"/>
      <c r="D51" s="508"/>
      <c r="E51" s="508"/>
      <c r="F51" s="508"/>
      <c r="G51" s="508"/>
      <c r="H51" s="508"/>
      <c r="I51" s="508"/>
      <c r="J51" s="508"/>
      <c r="K51" s="508"/>
      <c r="L51" s="508"/>
      <c r="M51" s="508"/>
      <c r="N51" s="508"/>
      <c r="O51" s="508"/>
      <c r="P51" s="508"/>
      <c r="Q51" s="508"/>
      <c r="R51" s="508"/>
      <c r="S51" s="508"/>
      <c r="T51" s="508"/>
      <c r="U51" s="508"/>
      <c r="V51" s="508"/>
      <c r="W51" s="508"/>
      <c r="X51" s="508"/>
      <c r="Y51" s="508"/>
      <c r="Z51" s="508"/>
      <c r="AA51" s="508"/>
      <c r="AB51" s="508"/>
      <c r="AC51" s="508"/>
      <c r="AD51" s="508"/>
      <c r="AE51" s="508"/>
      <c r="AF51" s="508"/>
      <c r="AG51" s="508"/>
      <c r="AH51" s="508"/>
      <c r="AI51" s="508"/>
      <c r="AJ51" s="509"/>
      <c r="AK51" s="510">
        <f>AK52*1000</f>
        <v>12515833.333333334</v>
      </c>
      <c r="AL51" s="511"/>
      <c r="AM51" s="325" t="e">
        <f t="shared" ref="AM51:BF51" ca="1" si="5">IF(AM2&lt;=Prj_Len,AM52*1000," ")</f>
        <v>#VALUE!</v>
      </c>
      <c r="AN51" s="326" t="e">
        <f t="shared" ca="1" si="5"/>
        <v>#VALUE!</v>
      </c>
      <c r="AO51" s="326" t="e">
        <f t="shared" ca="1" si="5"/>
        <v>#VALUE!</v>
      </c>
      <c r="AP51" s="326" t="e">
        <f t="shared" ca="1" si="5"/>
        <v>#VALUE!</v>
      </c>
      <c r="AQ51" s="326" t="e">
        <f t="shared" ca="1" si="5"/>
        <v>#VALUE!</v>
      </c>
      <c r="AR51" s="326" t="e">
        <f t="shared" ca="1" si="5"/>
        <v>#VALUE!</v>
      </c>
      <c r="AS51" s="326" t="e">
        <f t="shared" ca="1" si="5"/>
        <v>#VALUE!</v>
      </c>
      <c r="AT51" s="326" t="e">
        <f t="shared" ca="1" si="5"/>
        <v>#VALUE!</v>
      </c>
      <c r="AU51" s="326" t="e">
        <f t="shared" ca="1" si="5"/>
        <v>#VALUE!</v>
      </c>
      <c r="AV51" s="326" t="e">
        <f t="shared" ca="1" si="5"/>
        <v>#VALUE!</v>
      </c>
      <c r="AW51" s="326" t="e">
        <f t="shared" ca="1" si="5"/>
        <v>#VALUE!</v>
      </c>
      <c r="AX51" s="326" t="e">
        <f t="shared" ca="1" si="5"/>
        <v>#VALUE!</v>
      </c>
      <c r="AY51" s="326" t="e">
        <f t="shared" ca="1" si="5"/>
        <v>#VALUE!</v>
      </c>
      <c r="AZ51" s="326" t="e">
        <f t="shared" ca="1" si="5"/>
        <v>#VALUE!</v>
      </c>
      <c r="BA51" s="326" t="e">
        <f t="shared" ca="1" si="5"/>
        <v>#VALUE!</v>
      </c>
      <c r="BB51" s="326" t="e">
        <f t="shared" ca="1" si="5"/>
        <v>#VALUE!</v>
      </c>
      <c r="BC51" s="326" t="e">
        <f t="shared" ca="1" si="5"/>
        <v>#VALUE!</v>
      </c>
      <c r="BD51" s="326" t="e">
        <f t="shared" ca="1" si="5"/>
        <v>#VALUE!</v>
      </c>
      <c r="BE51" s="326" t="e">
        <f t="shared" ca="1" si="5"/>
        <v>#VALUE!</v>
      </c>
      <c r="BF51" s="326" t="e">
        <f t="shared" ca="1" si="5"/>
        <v>#VALUE!</v>
      </c>
      <c r="BG51" s="326" t="e">
        <f t="shared" ref="BG51:CQ51" ca="1" si="6">IF(BG2&lt;=Prj_Len,BG52*1000," ")</f>
        <v>#VALUE!</v>
      </c>
      <c r="BH51" s="326" t="e">
        <f t="shared" ca="1" si="6"/>
        <v>#VALUE!</v>
      </c>
      <c r="BI51" s="326" t="e">
        <f t="shared" ca="1" si="6"/>
        <v>#VALUE!</v>
      </c>
      <c r="BJ51" s="326" t="e">
        <f t="shared" ca="1" si="6"/>
        <v>#VALUE!</v>
      </c>
      <c r="BK51" s="326" t="e">
        <f t="shared" ca="1" si="6"/>
        <v>#VALUE!</v>
      </c>
      <c r="BL51" s="326" t="e">
        <f t="shared" ca="1" si="6"/>
        <v>#VALUE!</v>
      </c>
      <c r="BM51" s="326" t="e">
        <f t="shared" ca="1" si="6"/>
        <v>#VALUE!</v>
      </c>
      <c r="BN51" s="326" t="e">
        <f t="shared" ca="1" si="6"/>
        <v>#VALUE!</v>
      </c>
      <c r="BO51" s="326" t="e">
        <f t="shared" ca="1" si="6"/>
        <v>#VALUE!</v>
      </c>
      <c r="BP51" s="326" t="e">
        <f t="shared" ca="1" si="6"/>
        <v>#VALUE!</v>
      </c>
      <c r="BQ51" s="326" t="e">
        <f t="shared" ca="1" si="6"/>
        <v>#VALUE!</v>
      </c>
      <c r="BR51" s="326" t="e">
        <f t="shared" ca="1" si="6"/>
        <v>#VALUE!</v>
      </c>
      <c r="BS51" s="326" t="e">
        <f t="shared" ca="1" si="6"/>
        <v>#VALUE!</v>
      </c>
      <c r="BT51" s="326" t="e">
        <f t="shared" ca="1" si="6"/>
        <v>#VALUE!</v>
      </c>
      <c r="BU51" s="326" t="e">
        <f t="shared" ca="1" si="6"/>
        <v>#VALUE!</v>
      </c>
      <c r="BV51" s="326" t="e">
        <f t="shared" ca="1" si="6"/>
        <v>#VALUE!</v>
      </c>
      <c r="BW51" s="326" t="e">
        <f t="shared" ca="1" si="6"/>
        <v>#VALUE!</v>
      </c>
      <c r="BX51" s="326" t="e">
        <f t="shared" ca="1" si="6"/>
        <v>#VALUE!</v>
      </c>
      <c r="BY51" s="326" t="e">
        <f t="shared" ca="1" si="6"/>
        <v>#VALUE!</v>
      </c>
      <c r="BZ51" s="326" t="e">
        <f t="shared" ca="1" si="6"/>
        <v>#VALUE!</v>
      </c>
      <c r="CA51" s="326" t="e">
        <f t="shared" ca="1" si="6"/>
        <v>#VALUE!</v>
      </c>
      <c r="CB51" s="326" t="e">
        <f t="shared" ca="1" si="6"/>
        <v>#VALUE!</v>
      </c>
      <c r="CC51" s="326" t="e">
        <f t="shared" ca="1" si="6"/>
        <v>#VALUE!</v>
      </c>
      <c r="CD51" s="326" t="e">
        <f t="shared" ca="1" si="6"/>
        <v>#VALUE!</v>
      </c>
      <c r="CE51" s="326" t="e">
        <f t="shared" ca="1" si="6"/>
        <v>#VALUE!</v>
      </c>
      <c r="CF51" s="326" t="e">
        <f t="shared" ca="1" si="6"/>
        <v>#VALUE!</v>
      </c>
      <c r="CG51" s="326" t="e">
        <f t="shared" ca="1" si="6"/>
        <v>#VALUE!</v>
      </c>
      <c r="CH51" s="326" t="e">
        <f t="shared" ca="1" si="6"/>
        <v>#VALUE!</v>
      </c>
      <c r="CI51" s="326" t="str">
        <f t="shared" si="6"/>
        <v xml:space="preserve"> </v>
      </c>
      <c r="CJ51" s="326" t="str">
        <f t="shared" si="6"/>
        <v xml:space="preserve"> </v>
      </c>
      <c r="CK51" s="326" t="str">
        <f t="shared" si="6"/>
        <v xml:space="preserve"> </v>
      </c>
      <c r="CL51" s="326" t="str">
        <f t="shared" si="6"/>
        <v xml:space="preserve"> </v>
      </c>
      <c r="CM51" s="326" t="str">
        <f t="shared" si="6"/>
        <v xml:space="preserve"> </v>
      </c>
      <c r="CN51" s="326" t="str">
        <f t="shared" si="6"/>
        <v xml:space="preserve"> </v>
      </c>
      <c r="CO51" s="326" t="str">
        <f t="shared" si="6"/>
        <v xml:space="preserve"> </v>
      </c>
      <c r="CP51" s="326" t="str">
        <f t="shared" si="6"/>
        <v xml:space="preserve"> </v>
      </c>
      <c r="CQ51" s="326" t="str">
        <f t="shared" si="6"/>
        <v xml:space="preserve"> </v>
      </c>
    </row>
    <row r="52" spans="1:95" hidden="1" x14ac:dyDescent="0.25">
      <c r="A52" s="496" t="s">
        <v>504</v>
      </c>
      <c r="B52" s="497"/>
      <c r="C52" s="497"/>
      <c r="D52" s="497"/>
      <c r="E52" s="497"/>
      <c r="F52" s="497"/>
      <c r="G52" s="497"/>
      <c r="H52" s="497"/>
      <c r="I52" s="497"/>
      <c r="J52" s="497"/>
      <c r="K52" s="497"/>
      <c r="L52" s="497"/>
      <c r="M52" s="497"/>
      <c r="N52" s="497"/>
      <c r="O52" s="497"/>
      <c r="P52" s="497"/>
      <c r="Q52" s="497"/>
      <c r="R52" s="497"/>
      <c r="S52" s="497"/>
      <c r="T52" s="497"/>
      <c r="U52" s="497"/>
      <c r="V52" s="497"/>
      <c r="W52" s="497"/>
      <c r="X52" s="497"/>
      <c r="Y52" s="497"/>
      <c r="Z52" s="497"/>
      <c r="AA52" s="497"/>
      <c r="AB52" s="497"/>
      <c r="AC52" s="497"/>
      <c r="AD52" s="497"/>
      <c r="AE52" s="497"/>
      <c r="AF52" s="497"/>
      <c r="AG52" s="497"/>
      <c r="AH52" s="497"/>
      <c r="AI52" s="497"/>
      <c r="AJ52" s="497"/>
      <c r="AK52" s="498">
        <f>([2]Свод!O17+[2]Свод!O18)/1.2</f>
        <v>12515.833333333334</v>
      </c>
      <c r="AL52" s="498"/>
      <c r="AM52" s="327" t="e">
        <f ca="1">IF(AM2&lt;=Prj_Len,(OFFSET([2]Проект!G259,0,Prj_Invest))-(OFFSET([2]Проект!G437,0,Prj_Invest))," ")</f>
        <v>#VALUE!</v>
      </c>
      <c r="AN52" s="328" t="e">
        <f ca="1">IF(AN2&lt;=Prj_Len,(OFFSET([2]Проект!H259,0,Prj_Invest))-(OFFSET([2]Проект!H437,0,Prj_Invest))," ")</f>
        <v>#VALUE!</v>
      </c>
      <c r="AO52" s="328" t="e">
        <f ca="1">IF(AO2&lt;=Prj_Len,(OFFSET([2]Проект!I259,0,Prj_Invest))-(OFFSET([2]Проект!I437,0,Prj_Invest))," ")</f>
        <v>#VALUE!</v>
      </c>
      <c r="AP52" s="328" t="e">
        <f ca="1">IF(AP2&lt;=Prj_Len,(OFFSET([2]Проект!J259,0,Prj_Invest))-(OFFSET([2]Проект!J437,0,Prj_Invest))," ")</f>
        <v>#VALUE!</v>
      </c>
      <c r="AQ52" s="328" t="e">
        <f ca="1">IF(AQ2&lt;=Prj_Len,(OFFSET([2]Проект!K259,0,Prj_Invest))-(OFFSET([2]Проект!K437,0,Prj_Invest))," ")</f>
        <v>#VALUE!</v>
      </c>
      <c r="AR52" s="328" t="e">
        <f ca="1">IF(AR2&lt;=Prj_Len,(OFFSET([2]Проект!L259,0,Prj_Invest))-(OFFSET([2]Проект!L437,0,Prj_Invest))," ")</f>
        <v>#VALUE!</v>
      </c>
      <c r="AS52" s="328" t="e">
        <f ca="1">IF(AS2&lt;=Prj_Len,(OFFSET([2]Проект!M259,0,Prj_Invest))-(OFFSET([2]Проект!M437,0,Prj_Invest))," ")</f>
        <v>#VALUE!</v>
      </c>
      <c r="AT52" s="328" t="e">
        <f ca="1">IF(AT2&lt;=Prj_Len,(OFFSET([2]Проект!N259,0,Prj_Invest))-(OFFSET([2]Проект!N437,0,Prj_Invest))," ")</f>
        <v>#VALUE!</v>
      </c>
      <c r="AU52" s="328" t="e">
        <f ca="1">IF(AU2&lt;=Prj_Len,(OFFSET([2]Проект!O259,0,Prj_Invest))-(OFFSET([2]Проект!O437,0,Prj_Invest))," ")</f>
        <v>#VALUE!</v>
      </c>
      <c r="AV52" s="328" t="e">
        <f ca="1">IF(AV2&lt;=Prj_Len,(OFFSET([2]Проект!P259,0,Prj_Invest))-(OFFSET([2]Проект!P437,0,Prj_Invest))," ")</f>
        <v>#VALUE!</v>
      </c>
      <c r="AW52" s="328" t="e">
        <f ca="1">IF(AW2&lt;=Prj_Len,(OFFSET([2]Проект!Q259,0,Prj_Invest))-(OFFSET([2]Проект!Q437,0,Prj_Invest))," ")</f>
        <v>#VALUE!</v>
      </c>
      <c r="AX52" s="328" t="e">
        <f ca="1">IF(AX2&lt;=Prj_Len,(OFFSET([2]Проект!R259,0,Prj_Invest))-(OFFSET([2]Проект!R437,0,Prj_Invest))," ")</f>
        <v>#VALUE!</v>
      </c>
      <c r="AY52" s="328" t="e">
        <f ca="1">IF(AY2&lt;=Prj_Len,(OFFSET([2]Проект!S259,0,Prj_Invest))-(OFFSET([2]Проект!S437,0,Prj_Invest))," ")</f>
        <v>#VALUE!</v>
      </c>
      <c r="AZ52" s="328" t="e">
        <f ca="1">IF(AZ2&lt;=Prj_Len,(OFFSET([2]Проект!T259,0,Prj_Invest))-(OFFSET([2]Проект!T437,0,Prj_Invest))," ")</f>
        <v>#VALUE!</v>
      </c>
      <c r="BA52" s="328" t="e">
        <f ca="1">IF(BA2&lt;=Prj_Len,(OFFSET([2]Проект!U259,0,Prj_Invest))-(OFFSET([2]Проект!U437,0,Prj_Invest))," ")</f>
        <v>#VALUE!</v>
      </c>
      <c r="BB52" s="328" t="e">
        <f ca="1">IF(BB2&lt;=Prj_Len,(OFFSET([2]Проект!V259,0,Prj_Invest))-(OFFSET([2]Проект!V437,0,Prj_Invest))," ")</f>
        <v>#VALUE!</v>
      </c>
      <c r="BC52" s="328" t="e">
        <f ca="1">IF(BC2&lt;=Prj_Len,(OFFSET([2]Проект!BE259,0,Prj_Invest))-(OFFSET([2]Проект!BE437,0,Prj_Invest))," ")</f>
        <v>#VALUE!</v>
      </c>
      <c r="BD52" s="328" t="e">
        <f ca="1">IF(BD2&lt;=Prj_Len,(OFFSET([2]Проект!BF259,0,Prj_Invest))-(OFFSET([2]Проект!BF437,0,Prj_Invest))," ")</f>
        <v>#VALUE!</v>
      </c>
      <c r="BE52" s="328" t="e">
        <f ca="1">IF(BE2&lt;=Prj_Len,(OFFSET([2]Проект!BG259,0,Prj_Invest))-(OFFSET([2]Проект!BG437,0,Prj_Invest))," ")</f>
        <v>#VALUE!</v>
      </c>
      <c r="BF52" s="328" t="e">
        <f ca="1">IF(BF2&lt;=Prj_Len,(OFFSET([2]Проект!BH259,0,Prj_Invest))-(OFFSET([2]Проект!BH437,0,Prj_Invest))," ")</f>
        <v>#VALUE!</v>
      </c>
      <c r="BG52" s="328" t="e">
        <f ca="1">IF(BG2&lt;=Prj_Len,(OFFSET([2]Проект!BI259,0,Prj_Invest))-(OFFSET([2]Проект!BI437,0,Prj_Invest))," ")</f>
        <v>#VALUE!</v>
      </c>
      <c r="BH52" s="328" t="e">
        <f ca="1">IF(BH2&lt;=Prj_Len,(OFFSET([2]Проект!BJ259,0,Prj_Invest))-(OFFSET([2]Проект!BJ437,0,Prj_Invest))," ")</f>
        <v>#VALUE!</v>
      </c>
      <c r="BI52" s="328" t="e">
        <f ca="1">IF(BI2&lt;=Prj_Len,(OFFSET([2]Проект!BK259,0,Prj_Invest))-(OFFSET([2]Проект!BK437,0,Prj_Invest))," ")</f>
        <v>#VALUE!</v>
      </c>
      <c r="BJ52" s="328" t="e">
        <f ca="1">IF(BJ2&lt;=Prj_Len,(OFFSET([2]Проект!BL259,0,Prj_Invest))-(OFFSET([2]Проект!BL437,0,Prj_Invest))," ")</f>
        <v>#VALUE!</v>
      </c>
      <c r="BK52" s="328" t="e">
        <f ca="1">IF(BK2&lt;=Prj_Len,(OFFSET([2]Проект!BM259,0,Prj_Invest))-(OFFSET([2]Проект!BM437,0,Prj_Invest))," ")</f>
        <v>#VALUE!</v>
      </c>
      <c r="BL52" s="328" t="e">
        <f ca="1">IF(BL2&lt;=Prj_Len,(OFFSET([2]Проект!BN259,0,Prj_Invest))-(OFFSET([2]Проект!BN437,0,Prj_Invest))," ")</f>
        <v>#VALUE!</v>
      </c>
      <c r="BM52" s="328" t="e">
        <f ca="1">IF(BM2&lt;=Prj_Len,(OFFSET([2]Проект!BO259,0,Prj_Invest))-(OFFSET([2]Проект!BO437,0,Prj_Invest))," ")</f>
        <v>#VALUE!</v>
      </c>
      <c r="BN52" s="328" t="e">
        <f ca="1">IF(BN2&lt;=Prj_Len,(OFFSET([2]Проект!BP259,0,Prj_Invest))-(OFFSET([2]Проект!BP437,0,Prj_Invest))," ")</f>
        <v>#VALUE!</v>
      </c>
      <c r="BO52" s="328" t="e">
        <f ca="1">IF(BO2&lt;=Prj_Len,(OFFSET([2]Проект!BQ259,0,Prj_Invest))-(OFFSET([2]Проект!BQ437,0,Prj_Invest))," ")</f>
        <v>#VALUE!</v>
      </c>
      <c r="BP52" s="328" t="e">
        <f ca="1">IF(BP2&lt;=Prj_Len,(OFFSET([2]Проект!BR259,0,Prj_Invest))-(OFFSET([2]Проект!BR437,0,Prj_Invest))," ")</f>
        <v>#VALUE!</v>
      </c>
      <c r="BQ52" s="328" t="e">
        <f ca="1">IF(BQ2&lt;=Prj_Len,(OFFSET([2]Проект!BS259,0,Prj_Invest))-(OFFSET([2]Проект!BS437,0,Prj_Invest))," ")</f>
        <v>#VALUE!</v>
      </c>
      <c r="BR52" s="328" t="e">
        <f ca="1">IF(BR2&lt;=Prj_Len,(OFFSET([2]Проект!BT259,0,Prj_Invest))-(OFFSET([2]Проект!BT437,0,Prj_Invest))," ")</f>
        <v>#VALUE!</v>
      </c>
      <c r="BS52" s="328" t="e">
        <f ca="1">IF(BS2&lt;=Prj_Len,(OFFSET([2]Проект!BU259,0,Prj_Invest))-(OFFSET([2]Проект!BU437,0,Prj_Invest))," ")</f>
        <v>#VALUE!</v>
      </c>
      <c r="BT52" s="328" t="e">
        <f ca="1">IF(BT2&lt;=Prj_Len,(OFFSET([2]Проект!BV259,0,Prj_Invest))-(OFFSET([2]Проект!BV437,0,Prj_Invest))," ")</f>
        <v>#VALUE!</v>
      </c>
      <c r="BU52" s="328" t="e">
        <f ca="1">IF(BU2&lt;=Prj_Len,(OFFSET([2]Проект!BW259,0,Prj_Invest))-(OFFSET([2]Проект!BW437,0,Prj_Invest))," ")</f>
        <v>#VALUE!</v>
      </c>
      <c r="BV52" s="328" t="e">
        <f ca="1">IF(BV2&lt;=Prj_Len,(OFFSET([2]Проект!BX259,0,Prj_Invest))-(OFFSET([2]Проект!BX437,0,Prj_Invest))," ")</f>
        <v>#VALUE!</v>
      </c>
      <c r="BW52" s="328" t="e">
        <f ca="1">IF(BW2&lt;=Prj_Len,(OFFSET([2]Проект!BY259,0,Prj_Invest))-(OFFSET([2]Проект!BY437,0,Prj_Invest))," ")</f>
        <v>#VALUE!</v>
      </c>
      <c r="BX52" s="328" t="e">
        <f ca="1">IF(BX2&lt;=Prj_Len,(OFFSET([2]Проект!BZ259,0,Prj_Invest))-(OFFSET([2]Проект!BZ437,0,Prj_Invest))," ")</f>
        <v>#VALUE!</v>
      </c>
      <c r="BY52" s="328" t="e">
        <f ca="1">IF(BY2&lt;=Prj_Len,(OFFSET([2]Проект!CA259,0,Prj_Invest))-(OFFSET([2]Проект!CA437,0,Prj_Invest))," ")</f>
        <v>#VALUE!</v>
      </c>
      <c r="BZ52" s="328" t="e">
        <f ca="1">IF(BZ2&lt;=Prj_Len,(OFFSET([2]Проект!CB259,0,Prj_Invest))-(OFFSET([2]Проект!CB437,0,Prj_Invest))," ")</f>
        <v>#VALUE!</v>
      </c>
      <c r="CA52" s="328" t="e">
        <f ca="1">IF(CA2&lt;=Prj_Len,(OFFSET([2]Проект!CC259,0,Prj_Invest))-(OFFSET([2]Проект!CC437,0,Prj_Invest))," ")</f>
        <v>#VALUE!</v>
      </c>
      <c r="CB52" s="328" t="e">
        <f ca="1">IF(CB2&lt;=Prj_Len,(OFFSET([2]Проект!CD259,0,Prj_Invest))-(OFFSET([2]Проект!CD437,0,Prj_Invest))," ")</f>
        <v>#VALUE!</v>
      </c>
      <c r="CC52" s="328" t="e">
        <f ca="1">IF(CC2&lt;=Prj_Len,(OFFSET([2]Проект!CE259,0,Prj_Invest))-(OFFSET([2]Проект!CE437,0,Prj_Invest))," ")</f>
        <v>#VALUE!</v>
      </c>
      <c r="CD52" s="328" t="e">
        <f ca="1">IF(CD2&lt;=Prj_Len,(OFFSET([2]Проект!CF259,0,Prj_Invest))-(OFFSET([2]Проект!CF437,0,Prj_Invest))," ")</f>
        <v>#VALUE!</v>
      </c>
      <c r="CE52" s="328" t="e">
        <f ca="1">IF(CE2&lt;=Prj_Len,(OFFSET([2]Проект!CG259,0,Prj_Invest))-(OFFSET([2]Проект!CG437,0,Prj_Invest))," ")</f>
        <v>#VALUE!</v>
      </c>
      <c r="CF52" s="328" t="e">
        <f ca="1">IF(CF2&lt;=Prj_Len,(OFFSET([2]Проект!CH259,0,Prj_Invest))-(OFFSET([2]Проект!CH437,0,Prj_Invest))," ")</f>
        <v>#VALUE!</v>
      </c>
      <c r="CG52" s="328" t="e">
        <f ca="1">IF(CG2&lt;=Prj_Len,(OFFSET([2]Проект!CI259,0,Prj_Invest))-(OFFSET([2]Проект!CI437,0,Prj_Invest))," ")</f>
        <v>#VALUE!</v>
      </c>
      <c r="CH52" s="328" t="e">
        <f ca="1">IF(CH2&lt;=Prj_Len,(OFFSET([2]Проект!CJ259,0,Prj_Invest))-(OFFSET([2]Проект!CJ437,0,Prj_Invest))," ")</f>
        <v>#VALUE!</v>
      </c>
      <c r="CI52" s="328" t="str">
        <f ca="1">IF(CI2&lt;=Prj_Len,(OFFSET([2]Проект!CK259,0,Prj_Invest))-(OFFSET([2]Проект!CK437,0,Prj_Invest))," ")</f>
        <v xml:space="preserve"> </v>
      </c>
      <c r="CJ52" s="328" t="str">
        <f ca="1">IF(CJ2&lt;=Prj_Len,(OFFSET([2]Проект!CL259,0,Prj_Invest))-(OFFSET([2]Проект!CL437,0,Prj_Invest))," ")</f>
        <v xml:space="preserve"> </v>
      </c>
      <c r="CK52" s="328" t="str">
        <f ca="1">IF(CK2&lt;=Prj_Len,(OFFSET([2]Проект!CM259,0,Prj_Invest))-(OFFSET([2]Проект!CM437,0,Prj_Invest))," ")</f>
        <v xml:space="preserve"> </v>
      </c>
      <c r="CL52" s="328" t="str">
        <f ca="1">IF(CL2&lt;=Prj_Len,(OFFSET([2]Проект!CN259,0,Prj_Invest))-(OFFSET([2]Проект!CN437,0,Prj_Invest))," ")</f>
        <v xml:space="preserve"> </v>
      </c>
      <c r="CM52" s="328" t="str">
        <f ca="1">IF(CM2&lt;=Prj_Len,(OFFSET([2]Проект!CO259,0,Prj_Invest))-(OFFSET([2]Проект!CO437,0,Prj_Invest))," ")</f>
        <v xml:space="preserve"> </v>
      </c>
      <c r="CN52" s="328" t="str">
        <f ca="1">IF(CN2&lt;=Prj_Len,(OFFSET([2]Проект!CP259,0,Prj_Invest))-(OFFSET([2]Проект!CP437,0,Prj_Invest))," ")</f>
        <v xml:space="preserve"> </v>
      </c>
      <c r="CO52" s="328" t="str">
        <f ca="1">IF(CO2&lt;=Prj_Len,(OFFSET([2]Проект!CQ259,0,Prj_Invest))-(OFFSET([2]Проект!CQ437,0,Prj_Invest))," ")</f>
        <v xml:space="preserve"> </v>
      </c>
      <c r="CP52" s="328" t="str">
        <f ca="1">IF(CP2&lt;=Prj_Len,(OFFSET([2]Проект!CR259,0,Prj_Invest))-(OFFSET([2]Проект!CR437,0,Prj_Invest))," ")</f>
        <v xml:space="preserve"> </v>
      </c>
      <c r="CQ52" s="328" t="str">
        <f ca="1">IF(CQ2&lt;=Prj_Len,(OFFSET([2]Проект!CS259,0,Prj_Invest))-(OFFSET([2]Проект!CS437,0,Prj_Invest))," ")</f>
        <v xml:space="preserve"> </v>
      </c>
    </row>
    <row r="53" spans="1:95" hidden="1" x14ac:dyDescent="0.25">
      <c r="A53" s="499" t="s">
        <v>505</v>
      </c>
      <c r="B53" s="500"/>
      <c r="C53" s="500"/>
      <c r="D53" s="500"/>
      <c r="E53" s="500"/>
      <c r="F53" s="500"/>
      <c r="G53" s="500"/>
      <c r="H53" s="500"/>
      <c r="I53" s="500"/>
      <c r="J53" s="500"/>
      <c r="K53" s="500"/>
      <c r="L53" s="500"/>
      <c r="M53" s="500"/>
      <c r="N53" s="500"/>
      <c r="O53" s="500"/>
      <c r="P53" s="500"/>
      <c r="Q53" s="500"/>
      <c r="R53" s="500"/>
      <c r="S53" s="500"/>
      <c r="T53" s="500"/>
      <c r="U53" s="500"/>
      <c r="V53" s="500"/>
      <c r="W53" s="500"/>
      <c r="X53" s="500"/>
      <c r="Y53" s="500"/>
      <c r="Z53" s="500"/>
      <c r="AA53" s="500"/>
      <c r="AB53" s="500"/>
      <c r="AC53" s="500"/>
      <c r="AD53" s="500"/>
      <c r="AE53" s="500"/>
      <c r="AF53" s="500"/>
      <c r="AG53" s="500"/>
      <c r="AH53" s="500"/>
      <c r="AI53" s="500"/>
      <c r="AJ53" s="500"/>
      <c r="AK53" s="490"/>
      <c r="AL53" s="490"/>
      <c r="AM53" s="329" t="e">
        <f ca="1">IF(AM2&lt;=Prj_Len,(OFFSET([2]Проект!G446,0,[2]Параметры!$B$28)*1.2)+[2]Проект!G517*1.2," ")</f>
        <v>#VALUE!</v>
      </c>
      <c r="AN53" s="330" t="e">
        <f ca="1">IF(AN2&lt;=Prj_Len,(OFFSET([2]Проект!H446,0,[2]Параметры!$B$28)*1.2)+[2]Проект!H517*1.2," ")</f>
        <v>#VALUE!</v>
      </c>
      <c r="AO53" s="330" t="e">
        <f ca="1">IF(AO2&lt;=Prj_Len,(OFFSET([2]Проект!I446,0,[2]Параметры!$B$28)*1.2)+[2]Проект!I517*1.2," ")</f>
        <v>#VALUE!</v>
      </c>
      <c r="AP53" s="330" t="e">
        <f ca="1">IF(AP2&lt;=Prj_Len,(OFFSET([2]Проект!J446,0,[2]Параметры!$B$28)*1.2)+[2]Проект!J517*1.2," ")</f>
        <v>#VALUE!</v>
      </c>
      <c r="AQ53" s="330" t="e">
        <f ca="1">IF(AQ2&lt;=Prj_Len,(OFFSET([2]Проект!K446,0,[2]Параметры!$B$28)*1.2)+[2]Проект!K517*1.2," ")</f>
        <v>#VALUE!</v>
      </c>
      <c r="AR53" s="330" t="e">
        <f ca="1">IF(AR2&lt;=Prj_Len,(OFFSET([2]Проект!L446,0,[2]Параметры!$B$28)*1.2)+[2]Проект!L517*1.2," ")</f>
        <v>#VALUE!</v>
      </c>
      <c r="AS53" s="330" t="e">
        <f ca="1">IF(AS2&lt;=Prj_Len,(OFFSET([2]Проект!M446,0,[2]Параметры!$B$28)*1.2)+[2]Проект!M517*1.2," ")</f>
        <v>#VALUE!</v>
      </c>
      <c r="AT53" s="330" t="e">
        <f ca="1">IF(AT2&lt;=Prj_Len,(OFFSET([2]Проект!N446,0,[2]Параметры!$B$28)*1.2)+[2]Проект!N517*1.2," ")</f>
        <v>#VALUE!</v>
      </c>
      <c r="AU53" s="330" t="e">
        <f ca="1">IF(AU2&lt;=Prj_Len,(OFFSET([2]Проект!O446,0,[2]Параметры!$B$28)*1.2)+[2]Проект!O517*1.2," ")</f>
        <v>#VALUE!</v>
      </c>
      <c r="AV53" s="330" t="e">
        <f ca="1">IF(AV2&lt;=Prj_Len,(OFFSET([2]Проект!P446,0,[2]Параметры!$B$28)*1.2)+[2]Проект!P517*1.2," ")</f>
        <v>#VALUE!</v>
      </c>
      <c r="AW53" s="330" t="e">
        <f ca="1">IF(AW2&lt;=Prj_Len,(OFFSET([2]Проект!Q446,0,[2]Параметры!$B$28)*1.2)+[2]Проект!Q517*1.2," ")</f>
        <v>#VALUE!</v>
      </c>
      <c r="AX53" s="330" t="e">
        <f ca="1">IF(AX2&lt;=Prj_Len,(OFFSET([2]Проект!R446,0,[2]Параметры!$B$28)*1.2)+[2]Проект!R517*1.2," ")</f>
        <v>#VALUE!</v>
      </c>
      <c r="AY53" s="330" t="e">
        <f ca="1">IF(AY2&lt;=Prj_Len,(OFFSET([2]Проект!S446,0,[2]Параметры!$B$28)*1.2)+[2]Проект!S517*1.2," ")</f>
        <v>#VALUE!</v>
      </c>
      <c r="AZ53" s="330" t="e">
        <f ca="1">IF(AZ2&lt;=Prj_Len,(OFFSET([2]Проект!T446,0,[2]Параметры!$B$28)*1.2)+[2]Проект!T517*1.2," ")</f>
        <v>#VALUE!</v>
      </c>
      <c r="BA53" s="330" t="e">
        <f ca="1">IF(BA2&lt;=Prj_Len,(OFFSET([2]Проект!U446,0,[2]Параметры!$B$28)*1.2)+[2]Проект!U517*1.2," ")</f>
        <v>#VALUE!</v>
      </c>
      <c r="BB53" s="330" t="e">
        <f ca="1">IF(BB2&lt;=Prj_Len,(OFFSET([2]Проект!V446,0,[2]Параметры!$B$28)*1.2)+[2]Проект!V517*1.2," ")</f>
        <v>#VALUE!</v>
      </c>
      <c r="BC53" s="330" t="e">
        <f ca="1">IF(BC2&lt;=Prj_Len,(OFFSET([2]Проект!BE446,0,[2]Параметры!$B$28)*1.2)+[2]Проект!BE517*1.2," ")</f>
        <v>#VALUE!</v>
      </c>
      <c r="BD53" s="330" t="e">
        <f ca="1">IF(BD2&lt;=Prj_Len,(OFFSET([2]Проект!BF446,0,[2]Параметры!$B$28)*1.2)+[2]Проект!BF517*1.2," ")</f>
        <v>#VALUE!</v>
      </c>
      <c r="BE53" s="330" t="e">
        <f ca="1">IF(BE2&lt;=Prj_Len,(OFFSET([2]Проект!BG446,0,[2]Параметры!$B$28)*1.2)+[2]Проект!BG517*1.2," ")</f>
        <v>#VALUE!</v>
      </c>
      <c r="BF53" s="330" t="e">
        <f ca="1">IF(BF2&lt;=Prj_Len,(OFFSET([2]Проект!BH446,0,[2]Параметры!$B$28)*1.2)+[2]Проект!BH517*1.2," ")</f>
        <v>#VALUE!</v>
      </c>
      <c r="BG53" s="330" t="e">
        <f ca="1">IF(BG2&lt;=Prj_Len,(OFFSET([2]Проект!BI446,0,[2]Параметры!$B$28)*1.2)+[2]Проект!BI517*1.2," ")</f>
        <v>#VALUE!</v>
      </c>
      <c r="BH53" s="330" t="e">
        <f ca="1">IF(BH2&lt;=Prj_Len,(OFFSET([2]Проект!BJ446,0,[2]Параметры!$B$28)*1.2)+[2]Проект!BJ517*1.2," ")</f>
        <v>#VALUE!</v>
      </c>
      <c r="BI53" s="330" t="e">
        <f ca="1">IF(BI2&lt;=Prj_Len,(OFFSET([2]Проект!BK446,0,[2]Параметры!$B$28)*1.2)+[2]Проект!BK517*1.2," ")</f>
        <v>#VALUE!</v>
      </c>
      <c r="BJ53" s="330" t="e">
        <f ca="1">IF(BJ2&lt;=Prj_Len,(OFFSET([2]Проект!BL446,0,[2]Параметры!$B$28)*1.2)+[2]Проект!BL517*1.2," ")</f>
        <v>#VALUE!</v>
      </c>
      <c r="BK53" s="330" t="e">
        <f ca="1">IF(BK2&lt;=Prj_Len,(OFFSET([2]Проект!BM446,0,[2]Параметры!$B$28)*1.2)+[2]Проект!BM517*1.2," ")</f>
        <v>#VALUE!</v>
      </c>
      <c r="BL53" s="330" t="e">
        <f ca="1">IF(BL2&lt;=Prj_Len,(OFFSET([2]Проект!BN446,0,[2]Параметры!$B$28)*1.2)+[2]Проект!BN517*1.2," ")</f>
        <v>#VALUE!</v>
      </c>
      <c r="BM53" s="330" t="e">
        <f ca="1">IF(BM2&lt;=Prj_Len,(OFFSET([2]Проект!BO446,0,[2]Параметры!$B$28)*1.2)+[2]Проект!BO517*1.2," ")</f>
        <v>#VALUE!</v>
      </c>
      <c r="BN53" s="330" t="e">
        <f ca="1">IF(BN2&lt;=Prj_Len,(OFFSET([2]Проект!BP446,0,[2]Параметры!$B$28)*1.2)+[2]Проект!BP517*1.2," ")</f>
        <v>#VALUE!</v>
      </c>
      <c r="BO53" s="330" t="e">
        <f ca="1">IF(BO2&lt;=Prj_Len,(OFFSET([2]Проект!BQ446,0,[2]Параметры!$B$28)*1.2)+[2]Проект!BQ517*1.2," ")</f>
        <v>#VALUE!</v>
      </c>
      <c r="BP53" s="330" t="e">
        <f ca="1">IF(BP2&lt;=Prj_Len,(OFFSET([2]Проект!BR446,0,[2]Параметры!$B$28)*1.2)+[2]Проект!BR517*1.2," ")</f>
        <v>#VALUE!</v>
      </c>
      <c r="BQ53" s="330" t="e">
        <f ca="1">IF(BQ2&lt;=Prj_Len,(OFFSET([2]Проект!BS446,0,[2]Параметры!$B$28)*1.2)+[2]Проект!BS517*1.2," ")</f>
        <v>#VALUE!</v>
      </c>
      <c r="BR53" s="330" t="e">
        <f ca="1">IF(BR2&lt;=Prj_Len,(OFFSET([2]Проект!BT446,0,[2]Параметры!$B$28)*1.2)+[2]Проект!BT517*1.2," ")</f>
        <v>#VALUE!</v>
      </c>
      <c r="BS53" s="330" t="e">
        <f ca="1">IF(BS2&lt;=Prj_Len,(OFFSET([2]Проект!BU446,0,[2]Параметры!$B$28)*1.2)+[2]Проект!BU517*1.2," ")</f>
        <v>#VALUE!</v>
      </c>
      <c r="BT53" s="330" t="e">
        <f ca="1">IF(BT2&lt;=Prj_Len,(OFFSET([2]Проект!BV446,0,[2]Параметры!$B$28)*1.2)+[2]Проект!BV517*1.2," ")</f>
        <v>#VALUE!</v>
      </c>
      <c r="BU53" s="330" t="e">
        <f ca="1">IF(BU2&lt;=Prj_Len,(OFFSET([2]Проект!BW446,0,[2]Параметры!$B$28)*1.2)+[2]Проект!BW517*1.2," ")</f>
        <v>#VALUE!</v>
      </c>
      <c r="BV53" s="330" t="e">
        <f ca="1">IF(BV2&lt;=Prj_Len,(OFFSET([2]Проект!BX446,0,[2]Параметры!$B$28)*1.2)+[2]Проект!BX517*1.2," ")</f>
        <v>#VALUE!</v>
      </c>
      <c r="BW53" s="330" t="e">
        <f ca="1">IF(BW2&lt;=Prj_Len,(OFFSET([2]Проект!BY446,0,[2]Параметры!$B$28)*1.2)+[2]Проект!BY517*1.2," ")</f>
        <v>#VALUE!</v>
      </c>
      <c r="BX53" s="330" t="e">
        <f ca="1">IF(BX2&lt;=Prj_Len,(OFFSET([2]Проект!BZ446,0,[2]Параметры!$B$28)*1.2)+[2]Проект!BZ517*1.2," ")</f>
        <v>#VALUE!</v>
      </c>
      <c r="BY53" s="330" t="e">
        <f ca="1">IF(BY2&lt;=Prj_Len,(OFFSET([2]Проект!CA446,0,[2]Параметры!$B$28)*1.2)+[2]Проект!CA517*1.2," ")</f>
        <v>#VALUE!</v>
      </c>
      <c r="BZ53" s="330" t="e">
        <f ca="1">IF(BZ2&lt;=Prj_Len,(OFFSET([2]Проект!CB446,0,[2]Параметры!$B$28)*1.2)+[2]Проект!CB517*1.2," ")</f>
        <v>#VALUE!</v>
      </c>
      <c r="CA53" s="330" t="e">
        <f ca="1">IF(CA2&lt;=Prj_Len,(OFFSET([2]Проект!CC446,0,[2]Параметры!$B$28)*1.2)+[2]Проект!CC517*1.2," ")</f>
        <v>#VALUE!</v>
      </c>
      <c r="CB53" s="330" t="e">
        <f ca="1">IF(CB2&lt;=Prj_Len,(OFFSET([2]Проект!CD446,0,[2]Параметры!$B$28)*1.2)+[2]Проект!CD517*1.2," ")</f>
        <v>#VALUE!</v>
      </c>
      <c r="CC53" s="330" t="e">
        <f ca="1">IF(CC2&lt;=Prj_Len,(OFFSET([2]Проект!CE446,0,[2]Параметры!$B$28)*1.2)+[2]Проект!CE517*1.2," ")</f>
        <v>#VALUE!</v>
      </c>
      <c r="CD53" s="330" t="e">
        <f ca="1">IF(CD2&lt;=Prj_Len,(OFFSET([2]Проект!CF446,0,[2]Параметры!$B$28)*1.2)+[2]Проект!CF517*1.2," ")</f>
        <v>#VALUE!</v>
      </c>
      <c r="CE53" s="330" t="e">
        <f ca="1">IF(CE2&lt;=Prj_Len,(OFFSET([2]Проект!CG446,0,[2]Параметры!$B$28)*1.2)+[2]Проект!CG517*1.2," ")</f>
        <v>#VALUE!</v>
      </c>
      <c r="CF53" s="330" t="e">
        <f ca="1">IF(CF2&lt;=Prj_Len,(OFFSET([2]Проект!CH446,0,[2]Параметры!$B$28)*1.2)+[2]Проект!CH517*1.2," ")</f>
        <v>#VALUE!</v>
      </c>
      <c r="CG53" s="330" t="e">
        <f ca="1">IF(CG2&lt;=Prj_Len,(OFFSET([2]Проект!CI446,0,[2]Параметры!$B$28)*1.2)+[2]Проект!CI517*1.2," ")</f>
        <v>#VALUE!</v>
      </c>
      <c r="CH53" s="330" t="e">
        <f ca="1">IF(CH2&lt;=Prj_Len,(OFFSET([2]Проект!CJ446,0,[2]Параметры!$B$28)*1.2)+[2]Проект!CJ517*1.2," ")</f>
        <v>#VALUE!</v>
      </c>
      <c r="CI53" s="330" t="str">
        <f ca="1">IF(CI2&lt;=Prj_Len,(OFFSET([2]Проект!CK446,0,[2]Параметры!$B$28)*1.2)+[2]Проект!CK517*1.2," ")</f>
        <v xml:space="preserve"> </v>
      </c>
      <c r="CJ53" s="330" t="str">
        <f ca="1">IF(CJ2&lt;=Prj_Len,(OFFSET([2]Проект!CL446,0,[2]Параметры!$B$28)*1.2)+[2]Проект!CL517*1.2," ")</f>
        <v xml:space="preserve"> </v>
      </c>
      <c r="CK53" s="330" t="str">
        <f ca="1">IF(CK2&lt;=Prj_Len,(OFFSET([2]Проект!CM446,0,[2]Параметры!$B$28)*1.2)+[2]Проект!CM517*1.2," ")</f>
        <v xml:space="preserve"> </v>
      </c>
      <c r="CL53" s="330" t="str">
        <f ca="1">IF(CL2&lt;=Prj_Len,(OFFSET([2]Проект!CN446,0,[2]Параметры!$B$28)*1.2)+[2]Проект!CN517*1.2," ")</f>
        <v xml:space="preserve"> </v>
      </c>
      <c r="CM53" s="330" t="str">
        <f ca="1">IF(CM2&lt;=Prj_Len,(OFFSET([2]Проект!CO446,0,[2]Параметры!$B$28)*1.2)+[2]Проект!CO517*1.2," ")</f>
        <v xml:space="preserve"> </v>
      </c>
      <c r="CN53" s="330" t="str">
        <f ca="1">IF(CN2&lt;=Prj_Len,(OFFSET([2]Проект!CP446,0,[2]Параметры!$B$28)*1.2)+[2]Проект!CP517*1.2," ")</f>
        <v xml:space="preserve"> </v>
      </c>
      <c r="CO53" s="330" t="str">
        <f ca="1">IF(CO2&lt;=Prj_Len,(OFFSET([2]Проект!CQ446,0,[2]Параметры!$B$28)*1.2)+[2]Проект!CQ517*1.2," ")</f>
        <v xml:space="preserve"> </v>
      </c>
      <c r="CP53" s="330" t="str">
        <f ca="1">IF(CP2&lt;=Prj_Len,(OFFSET([2]Проект!CR446,0,[2]Параметры!$B$28)*1.2)+[2]Проект!CR517*1.2," ")</f>
        <v xml:space="preserve"> </v>
      </c>
      <c r="CQ53" s="330" t="str">
        <f ca="1">IF(CQ2&lt;=Prj_Len,(OFFSET([2]Проект!CS446,0,[2]Параметры!$B$28)*1.2)+[2]Проект!CS517*1.2," ")</f>
        <v xml:space="preserve"> </v>
      </c>
    </row>
    <row r="54" spans="1:95" hidden="1" x14ac:dyDescent="0.25">
      <c r="A54" s="499" t="s">
        <v>506</v>
      </c>
      <c r="B54" s="500"/>
      <c r="C54" s="500"/>
      <c r="D54" s="500"/>
      <c r="E54" s="500"/>
      <c r="F54" s="500"/>
      <c r="G54" s="500"/>
      <c r="H54" s="500"/>
      <c r="I54" s="500"/>
      <c r="J54" s="500"/>
      <c r="K54" s="500"/>
      <c r="L54" s="500"/>
      <c r="M54" s="500"/>
      <c r="N54" s="500"/>
      <c r="O54" s="500"/>
      <c r="P54" s="500"/>
      <c r="Q54" s="500"/>
      <c r="R54" s="500"/>
      <c r="S54" s="500"/>
      <c r="T54" s="500"/>
      <c r="U54" s="500"/>
      <c r="V54" s="500"/>
      <c r="W54" s="500"/>
      <c r="X54" s="500"/>
      <c r="Y54" s="500"/>
      <c r="Z54" s="500"/>
      <c r="AA54" s="500"/>
      <c r="AB54" s="500"/>
      <c r="AC54" s="500"/>
      <c r="AD54" s="500"/>
      <c r="AE54" s="500"/>
      <c r="AF54" s="500"/>
      <c r="AG54" s="500"/>
      <c r="AH54" s="500"/>
      <c r="AI54" s="500"/>
      <c r="AJ54" s="500"/>
      <c r="AK54" s="501">
        <f>-([2]Связь!B30+[2]Связь!C30+[2]Связь!D30)</f>
        <v>0</v>
      </c>
      <c r="AL54" s="501"/>
      <c r="AM54" s="331" t="e">
        <f ca="1">IF(AM2&lt;=Prj_Len,(OFFSET([2]Проект!G456,0,[2]Параметры!$B$28)+OFFSET([2]Проект!G474,0,[2]Параметры!$B$28)+OFFSET([2]Проект!G491,0,[2]Параметры!$B$28)+OFFSET([2]Проект!G500,0,[2]Параметры!$B$28)+OFFSET([2]Проект!G509,0,[2]Параметры!$B$28))*1.2," ")</f>
        <v>#VALUE!</v>
      </c>
      <c r="AN54" s="332" t="e">
        <f ca="1">IF(AN2&lt;=Prj_Len,(OFFSET([2]Проект!H456,0,[2]Параметры!$B$28)+OFFSET([2]Проект!H474,0,[2]Параметры!$B$28)+OFFSET([2]Проект!H491,0,[2]Параметры!$B$28)+OFFSET([2]Проект!H500,0,[2]Параметры!$B$28)+OFFSET([2]Проект!H509,0,[2]Параметры!$B$28))*1.2," ")</f>
        <v>#VALUE!</v>
      </c>
      <c r="AO54" s="332" t="e">
        <f ca="1">IF(AO2&lt;=Prj_Len,(OFFSET([2]Проект!I456,0,[2]Параметры!$B$28)+OFFSET([2]Проект!I474,0,[2]Параметры!$B$28)+OFFSET([2]Проект!I491,0,[2]Параметры!$B$28)+OFFSET([2]Проект!I500,0,[2]Параметры!$B$28)+OFFSET([2]Проект!I509,0,[2]Параметры!$B$28))*1.2," ")</f>
        <v>#VALUE!</v>
      </c>
      <c r="AP54" s="332" t="e">
        <f ca="1">IF(AP2&lt;=Prj_Len,(OFFSET([2]Проект!J456,0,[2]Параметры!$B$28)+OFFSET([2]Проект!J474,0,[2]Параметры!$B$28)+OFFSET([2]Проект!J491,0,[2]Параметры!$B$28)+OFFSET([2]Проект!J500,0,[2]Параметры!$B$28)+OFFSET([2]Проект!J509,0,[2]Параметры!$B$28))*1.2," ")</f>
        <v>#VALUE!</v>
      </c>
      <c r="AQ54" s="332" t="e">
        <f ca="1">IF(AQ2&lt;=Prj_Len,(OFFSET([2]Проект!K456,0,[2]Параметры!$B$28)+OFFSET([2]Проект!K474,0,[2]Параметры!$B$28)+OFFSET([2]Проект!K491,0,[2]Параметры!$B$28)+OFFSET([2]Проект!K500,0,[2]Параметры!$B$28)+OFFSET([2]Проект!K509,0,[2]Параметры!$B$28))*1.2," ")</f>
        <v>#VALUE!</v>
      </c>
      <c r="AR54" s="332" t="e">
        <f ca="1">IF(AR2&lt;=Prj_Len,(OFFSET([2]Проект!L456,0,[2]Параметры!$B$28)+OFFSET([2]Проект!L474,0,[2]Параметры!$B$28)+OFFSET([2]Проект!L491,0,[2]Параметры!$B$28)+OFFSET([2]Проект!L500,0,[2]Параметры!$B$28)+OFFSET([2]Проект!L509,0,[2]Параметры!$B$28))*1.2," ")</f>
        <v>#VALUE!</v>
      </c>
      <c r="AS54" s="332" t="e">
        <f ca="1">IF(AS2&lt;=Prj_Len,(OFFSET([2]Проект!M456,0,[2]Параметры!$B$28)+OFFSET([2]Проект!M474,0,[2]Параметры!$B$28)+OFFSET([2]Проект!M491,0,[2]Параметры!$B$28)+OFFSET([2]Проект!M500,0,[2]Параметры!$B$28)+OFFSET([2]Проект!M509,0,[2]Параметры!$B$28))*1.2," ")</f>
        <v>#VALUE!</v>
      </c>
      <c r="AT54" s="332" t="e">
        <f ca="1">IF(AT2&lt;=Prj_Len,(OFFSET([2]Проект!N456,0,[2]Параметры!$B$28)+OFFSET([2]Проект!N474,0,[2]Параметры!$B$28)+OFFSET([2]Проект!N491,0,[2]Параметры!$B$28)+OFFSET([2]Проект!N500,0,[2]Параметры!$B$28)+OFFSET([2]Проект!N509,0,[2]Параметры!$B$28))*1.2," ")</f>
        <v>#VALUE!</v>
      </c>
      <c r="AU54" s="332" t="e">
        <f ca="1">IF(AU2&lt;=Prj_Len,(OFFSET([2]Проект!O456,0,[2]Параметры!$B$28)+OFFSET([2]Проект!O474,0,[2]Параметры!$B$28)+OFFSET([2]Проект!O491,0,[2]Параметры!$B$28)+OFFSET([2]Проект!O500,0,[2]Параметры!$B$28)+OFFSET([2]Проект!O509,0,[2]Параметры!$B$28))*1.2," ")</f>
        <v>#VALUE!</v>
      </c>
      <c r="AV54" s="332" t="e">
        <f ca="1">IF(AV2&lt;=Prj_Len,(OFFSET([2]Проект!P456,0,[2]Параметры!$B$28)+OFFSET([2]Проект!P474,0,[2]Параметры!$B$28)+OFFSET([2]Проект!P491,0,[2]Параметры!$B$28)+OFFSET([2]Проект!P500,0,[2]Параметры!$B$28)+OFFSET([2]Проект!P509,0,[2]Параметры!$B$28))*1.2," ")</f>
        <v>#VALUE!</v>
      </c>
      <c r="AW54" s="332" t="e">
        <f ca="1">IF(AW2&lt;=Prj_Len,(OFFSET([2]Проект!Q456,0,[2]Параметры!$B$28)+OFFSET([2]Проект!Q474,0,[2]Параметры!$B$28)+OFFSET([2]Проект!Q491,0,[2]Параметры!$B$28)+OFFSET([2]Проект!Q500,0,[2]Параметры!$B$28)+OFFSET([2]Проект!Q509,0,[2]Параметры!$B$28))*1.2," ")</f>
        <v>#VALUE!</v>
      </c>
      <c r="AX54" s="332" t="e">
        <f ca="1">IF(AX2&lt;=Prj_Len,(OFFSET([2]Проект!R456,0,[2]Параметры!$B$28)+OFFSET([2]Проект!R474,0,[2]Параметры!$B$28)+OFFSET([2]Проект!R491,0,[2]Параметры!$B$28)+OFFSET([2]Проект!R500,0,[2]Параметры!$B$28)+OFFSET([2]Проект!R509,0,[2]Параметры!$B$28))*1.2," ")</f>
        <v>#VALUE!</v>
      </c>
      <c r="AY54" s="332" t="e">
        <f ca="1">IF(AY2&lt;=Prj_Len,(OFFSET([2]Проект!S456,0,[2]Параметры!$B$28)+OFFSET([2]Проект!S474,0,[2]Параметры!$B$28)+OFFSET([2]Проект!S491,0,[2]Параметры!$B$28)+OFFSET([2]Проект!S500,0,[2]Параметры!$B$28)+OFFSET([2]Проект!S509,0,[2]Параметры!$B$28))*1.2," ")</f>
        <v>#VALUE!</v>
      </c>
      <c r="AZ54" s="332" t="e">
        <f ca="1">IF(AZ2&lt;=Prj_Len,(OFFSET([2]Проект!T456,0,[2]Параметры!$B$28)+OFFSET([2]Проект!T474,0,[2]Параметры!$B$28)+OFFSET([2]Проект!T491,0,[2]Параметры!$B$28)+OFFSET([2]Проект!T500,0,[2]Параметры!$B$28)+OFFSET([2]Проект!T509,0,[2]Параметры!$B$28))*1.2," ")</f>
        <v>#VALUE!</v>
      </c>
      <c r="BA54" s="332" t="e">
        <f ca="1">IF(BA2&lt;=Prj_Len,(OFFSET([2]Проект!U456,0,[2]Параметры!$B$28)+OFFSET([2]Проект!U474,0,[2]Параметры!$B$28)+OFFSET([2]Проект!U491,0,[2]Параметры!$B$28)+OFFSET([2]Проект!U500,0,[2]Параметры!$B$28)+OFFSET([2]Проект!U509,0,[2]Параметры!$B$28))*1.2," ")</f>
        <v>#VALUE!</v>
      </c>
      <c r="BB54" s="332" t="e">
        <f ca="1">IF(BB2&lt;=Prj_Len,(OFFSET([2]Проект!V456,0,[2]Параметры!$B$28)+OFFSET([2]Проект!V474,0,[2]Параметры!$B$28)+OFFSET([2]Проект!V491,0,[2]Параметры!$B$28)+OFFSET([2]Проект!V500,0,[2]Параметры!$B$28)+OFFSET([2]Проект!V509,0,[2]Параметры!$B$28))*1.2," ")</f>
        <v>#VALUE!</v>
      </c>
      <c r="BC54" s="332" t="e">
        <f ca="1">IF(BC2&lt;=Prj_Len,(OFFSET([2]Проект!BE456,0,[2]Параметры!$B$28)+OFFSET([2]Проект!BE474,0,[2]Параметры!$B$28)+OFFSET([2]Проект!BE491,0,[2]Параметры!$B$28)+OFFSET([2]Проект!BE500,0,[2]Параметры!$B$28)+OFFSET([2]Проект!BE509,0,[2]Параметры!$B$28))*1.2," ")</f>
        <v>#VALUE!</v>
      </c>
      <c r="BD54" s="332" t="e">
        <f ca="1">IF(BD2&lt;=Prj_Len,(OFFSET([2]Проект!BF456,0,[2]Параметры!$B$28)+OFFSET([2]Проект!BF474,0,[2]Параметры!$B$28)+OFFSET([2]Проект!BF491,0,[2]Параметры!$B$28)+OFFSET([2]Проект!BF500,0,[2]Параметры!$B$28)+OFFSET([2]Проект!BF509,0,[2]Параметры!$B$28))*1.2," ")</f>
        <v>#VALUE!</v>
      </c>
      <c r="BE54" s="332" t="e">
        <f ca="1">IF(BE2&lt;=Prj_Len,(OFFSET([2]Проект!BG456,0,[2]Параметры!$B$28)+OFFSET([2]Проект!BG474,0,[2]Параметры!$B$28)+OFFSET([2]Проект!BG491,0,[2]Параметры!$B$28)+OFFSET([2]Проект!BG500,0,[2]Параметры!$B$28)+OFFSET([2]Проект!BG509,0,[2]Параметры!$B$28))*1.2," ")</f>
        <v>#VALUE!</v>
      </c>
      <c r="BF54" s="332" t="e">
        <f ca="1">IF(BF2&lt;=Prj_Len,(OFFSET([2]Проект!BH456,0,[2]Параметры!$B$28)+OFFSET([2]Проект!BH474,0,[2]Параметры!$B$28)+OFFSET([2]Проект!BH491,0,[2]Параметры!$B$28)+OFFSET([2]Проект!BH500,0,[2]Параметры!$B$28)+OFFSET([2]Проект!BH509,0,[2]Параметры!$B$28))*1.2," ")</f>
        <v>#VALUE!</v>
      </c>
      <c r="BG54" s="332" t="e">
        <f ca="1">IF(BG2&lt;=Prj_Len,(OFFSET([2]Проект!BI456,0,[2]Параметры!$B$28)+OFFSET([2]Проект!BI474,0,[2]Параметры!$B$28)+OFFSET([2]Проект!BI491,0,[2]Параметры!$B$28)+OFFSET([2]Проект!BI500,0,[2]Параметры!$B$28)+OFFSET([2]Проект!BI509,0,[2]Параметры!$B$28))*1.2," ")</f>
        <v>#VALUE!</v>
      </c>
      <c r="BH54" s="332" t="e">
        <f ca="1">IF(BH2&lt;=Prj_Len,(OFFSET([2]Проект!BJ456,0,[2]Параметры!$B$28)+OFFSET([2]Проект!BJ474,0,[2]Параметры!$B$28)+OFFSET([2]Проект!BJ491,0,[2]Параметры!$B$28)+OFFSET([2]Проект!BJ500,0,[2]Параметры!$B$28)+OFFSET([2]Проект!BJ509,0,[2]Параметры!$B$28))*1.2," ")</f>
        <v>#VALUE!</v>
      </c>
      <c r="BI54" s="332" t="e">
        <f ca="1">IF(BI2&lt;=Prj_Len,(OFFSET([2]Проект!BK456,0,[2]Параметры!$B$28)+OFFSET([2]Проект!BK474,0,[2]Параметры!$B$28)+OFFSET([2]Проект!BK491,0,[2]Параметры!$B$28)+OFFSET([2]Проект!BK500,0,[2]Параметры!$B$28)+OFFSET([2]Проект!BK509,0,[2]Параметры!$B$28))*1.2," ")</f>
        <v>#VALUE!</v>
      </c>
      <c r="BJ54" s="332" t="e">
        <f ca="1">IF(BJ2&lt;=Prj_Len,(OFFSET([2]Проект!BL456,0,[2]Параметры!$B$28)+OFFSET([2]Проект!BL474,0,[2]Параметры!$B$28)+OFFSET([2]Проект!BL491,0,[2]Параметры!$B$28)+OFFSET([2]Проект!BL500,0,[2]Параметры!$B$28)+OFFSET([2]Проект!BL509,0,[2]Параметры!$B$28))*1.2," ")</f>
        <v>#VALUE!</v>
      </c>
      <c r="BK54" s="332" t="e">
        <f ca="1">IF(BK2&lt;=Prj_Len,(OFFSET([2]Проект!BM456,0,[2]Параметры!$B$28)+OFFSET([2]Проект!BM474,0,[2]Параметры!$B$28)+OFFSET([2]Проект!BM491,0,[2]Параметры!$B$28)+OFFSET([2]Проект!BM500,0,[2]Параметры!$B$28)+OFFSET([2]Проект!BM509,0,[2]Параметры!$B$28))*1.2," ")</f>
        <v>#VALUE!</v>
      </c>
      <c r="BL54" s="332" t="e">
        <f ca="1">IF(BL2&lt;=Prj_Len,(OFFSET([2]Проект!BN456,0,[2]Параметры!$B$28)+OFFSET([2]Проект!BN474,0,[2]Параметры!$B$28)+OFFSET([2]Проект!BN491,0,[2]Параметры!$B$28)+OFFSET([2]Проект!BN500,0,[2]Параметры!$B$28)+OFFSET([2]Проект!BN509,0,[2]Параметры!$B$28))*1.2," ")</f>
        <v>#VALUE!</v>
      </c>
      <c r="BM54" s="332" t="e">
        <f ca="1">IF(BM2&lt;=Prj_Len,(OFFSET([2]Проект!BO456,0,[2]Параметры!$B$28)+OFFSET([2]Проект!BO474,0,[2]Параметры!$B$28)+OFFSET([2]Проект!BO491,0,[2]Параметры!$B$28)+OFFSET([2]Проект!BO500,0,[2]Параметры!$B$28)+OFFSET([2]Проект!BO509,0,[2]Параметры!$B$28))*1.2," ")</f>
        <v>#VALUE!</v>
      </c>
      <c r="BN54" s="332" t="e">
        <f ca="1">IF(BN2&lt;=Prj_Len,(OFFSET([2]Проект!BP456,0,[2]Параметры!$B$28)+OFFSET([2]Проект!BP474,0,[2]Параметры!$B$28)+OFFSET([2]Проект!BP491,0,[2]Параметры!$B$28)+OFFSET([2]Проект!BP500,0,[2]Параметры!$B$28)+OFFSET([2]Проект!BP509,0,[2]Параметры!$B$28))*1.2," ")</f>
        <v>#VALUE!</v>
      </c>
      <c r="BO54" s="332" t="e">
        <f ca="1">IF(BO2&lt;=Prj_Len,(OFFSET([2]Проект!BQ456,0,[2]Параметры!$B$28)+OFFSET([2]Проект!BQ474,0,[2]Параметры!$B$28)+OFFSET([2]Проект!BQ491,0,[2]Параметры!$B$28)+OFFSET([2]Проект!BQ500,0,[2]Параметры!$B$28)+OFFSET([2]Проект!BQ509,0,[2]Параметры!$B$28))*1.2," ")</f>
        <v>#VALUE!</v>
      </c>
      <c r="BP54" s="332" t="e">
        <f ca="1">IF(BP2&lt;=Prj_Len,(OFFSET([2]Проект!BR456,0,[2]Параметры!$B$28)+OFFSET([2]Проект!BR474,0,[2]Параметры!$B$28)+OFFSET([2]Проект!BR491,0,[2]Параметры!$B$28)+OFFSET([2]Проект!BR500,0,[2]Параметры!$B$28)+OFFSET([2]Проект!BR509,0,[2]Параметры!$B$28))*1.2," ")</f>
        <v>#VALUE!</v>
      </c>
      <c r="BQ54" s="332" t="e">
        <f ca="1">IF(BQ2&lt;=Prj_Len,(OFFSET([2]Проект!BS456,0,[2]Параметры!$B$28)+OFFSET([2]Проект!BS474,0,[2]Параметры!$B$28)+OFFSET([2]Проект!BS491,0,[2]Параметры!$B$28)+OFFSET([2]Проект!BS500,0,[2]Параметры!$B$28)+OFFSET([2]Проект!BS509,0,[2]Параметры!$B$28))*1.2," ")</f>
        <v>#VALUE!</v>
      </c>
      <c r="BR54" s="332" t="e">
        <f ca="1">IF(BR2&lt;=Prj_Len,(OFFSET([2]Проект!BT456,0,[2]Параметры!$B$28)+OFFSET([2]Проект!BT474,0,[2]Параметры!$B$28)+OFFSET([2]Проект!BT491,0,[2]Параметры!$B$28)+OFFSET([2]Проект!BT500,0,[2]Параметры!$B$28)+OFFSET([2]Проект!BT509,0,[2]Параметры!$B$28))*1.2," ")</f>
        <v>#VALUE!</v>
      </c>
      <c r="BS54" s="332" t="e">
        <f ca="1">IF(BS2&lt;=Prj_Len,(OFFSET([2]Проект!BU456,0,[2]Параметры!$B$28)+OFFSET([2]Проект!BU474,0,[2]Параметры!$B$28)+OFFSET([2]Проект!BU491,0,[2]Параметры!$B$28)+OFFSET([2]Проект!BU500,0,[2]Параметры!$B$28)+OFFSET([2]Проект!BU509,0,[2]Параметры!$B$28))*1.2," ")</f>
        <v>#VALUE!</v>
      </c>
      <c r="BT54" s="332" t="e">
        <f ca="1">IF(BT2&lt;=Prj_Len,(OFFSET([2]Проект!BV456,0,[2]Параметры!$B$28)+OFFSET([2]Проект!BV474,0,[2]Параметры!$B$28)+OFFSET([2]Проект!BV491,0,[2]Параметры!$B$28)+OFFSET([2]Проект!BV500,0,[2]Параметры!$B$28)+OFFSET([2]Проект!BV509,0,[2]Параметры!$B$28))*1.2," ")</f>
        <v>#VALUE!</v>
      </c>
      <c r="BU54" s="332" t="e">
        <f ca="1">IF(BU2&lt;=Prj_Len,(OFFSET([2]Проект!BW456,0,[2]Параметры!$B$28)+OFFSET([2]Проект!BW474,0,[2]Параметры!$B$28)+OFFSET([2]Проект!BW491,0,[2]Параметры!$B$28)+OFFSET([2]Проект!BW500,0,[2]Параметры!$B$28)+OFFSET([2]Проект!BW509,0,[2]Параметры!$B$28))*1.2," ")</f>
        <v>#VALUE!</v>
      </c>
      <c r="BV54" s="332" t="e">
        <f ca="1">IF(BV2&lt;=Prj_Len,(OFFSET([2]Проект!BX456,0,[2]Параметры!$B$28)+OFFSET([2]Проект!BX474,0,[2]Параметры!$B$28)+OFFSET([2]Проект!BX491,0,[2]Параметры!$B$28)+OFFSET([2]Проект!BX500,0,[2]Параметры!$B$28)+OFFSET([2]Проект!BX509,0,[2]Параметры!$B$28))*1.2," ")</f>
        <v>#VALUE!</v>
      </c>
      <c r="BW54" s="332" t="e">
        <f ca="1">IF(BW2&lt;=Prj_Len,(OFFSET([2]Проект!BY456,0,[2]Параметры!$B$28)+OFFSET([2]Проект!BY474,0,[2]Параметры!$B$28)+OFFSET([2]Проект!BY491,0,[2]Параметры!$B$28)+OFFSET([2]Проект!BY500,0,[2]Параметры!$B$28)+OFFSET([2]Проект!BY509,0,[2]Параметры!$B$28))*1.2," ")</f>
        <v>#VALUE!</v>
      </c>
      <c r="BX54" s="332" t="e">
        <f ca="1">IF(BX2&lt;=Prj_Len,(OFFSET([2]Проект!BZ456,0,[2]Параметры!$B$28)+OFFSET([2]Проект!BZ474,0,[2]Параметры!$B$28)+OFFSET([2]Проект!BZ491,0,[2]Параметры!$B$28)+OFFSET([2]Проект!BZ500,0,[2]Параметры!$B$28)+OFFSET([2]Проект!BZ509,0,[2]Параметры!$B$28))*1.2," ")</f>
        <v>#VALUE!</v>
      </c>
      <c r="BY54" s="332" t="e">
        <f ca="1">IF(BY2&lt;=Prj_Len,(OFFSET([2]Проект!CA456,0,[2]Параметры!$B$28)+OFFSET([2]Проект!CA474,0,[2]Параметры!$B$28)+OFFSET([2]Проект!CA491,0,[2]Параметры!$B$28)+OFFSET([2]Проект!CA500,0,[2]Параметры!$B$28)+OFFSET([2]Проект!CA509,0,[2]Параметры!$B$28))*1.2," ")</f>
        <v>#VALUE!</v>
      </c>
      <c r="BZ54" s="332" t="e">
        <f ca="1">IF(BZ2&lt;=Prj_Len,(OFFSET([2]Проект!CB456,0,[2]Параметры!$B$28)+OFFSET([2]Проект!CB474,0,[2]Параметры!$B$28)+OFFSET([2]Проект!CB491,0,[2]Параметры!$B$28)+OFFSET([2]Проект!CB500,0,[2]Параметры!$B$28)+OFFSET([2]Проект!CB509,0,[2]Параметры!$B$28))*1.2," ")</f>
        <v>#VALUE!</v>
      </c>
      <c r="CA54" s="332" t="e">
        <f ca="1">IF(CA2&lt;=Prj_Len,(OFFSET([2]Проект!CC456,0,[2]Параметры!$B$28)+OFFSET([2]Проект!CC474,0,[2]Параметры!$B$28)+OFFSET([2]Проект!CC491,0,[2]Параметры!$B$28)+OFFSET([2]Проект!CC500,0,[2]Параметры!$B$28)+OFFSET([2]Проект!CC509,0,[2]Параметры!$B$28))*1.2," ")</f>
        <v>#VALUE!</v>
      </c>
      <c r="CB54" s="332" t="e">
        <f ca="1">IF(CB2&lt;=Prj_Len,(OFFSET([2]Проект!CD456,0,[2]Параметры!$B$28)+OFFSET([2]Проект!CD474,0,[2]Параметры!$B$28)+OFFSET([2]Проект!CD491,0,[2]Параметры!$B$28)+OFFSET([2]Проект!CD500,0,[2]Параметры!$B$28)+OFFSET([2]Проект!CD509,0,[2]Параметры!$B$28))*1.2," ")</f>
        <v>#VALUE!</v>
      </c>
      <c r="CC54" s="332" t="e">
        <f ca="1">IF(CC2&lt;=Prj_Len,(OFFSET([2]Проект!CE456,0,[2]Параметры!$B$28)+OFFSET([2]Проект!CE474,0,[2]Параметры!$B$28)+OFFSET([2]Проект!CE491,0,[2]Параметры!$B$28)+OFFSET([2]Проект!CE500,0,[2]Параметры!$B$28)+OFFSET([2]Проект!CE509,0,[2]Параметры!$B$28))*1.2," ")</f>
        <v>#VALUE!</v>
      </c>
      <c r="CD54" s="332" t="e">
        <f ca="1">IF(CD2&lt;=Prj_Len,(OFFSET([2]Проект!CF456,0,[2]Параметры!$B$28)+OFFSET([2]Проект!CF474,0,[2]Параметры!$B$28)+OFFSET([2]Проект!CF491,0,[2]Параметры!$B$28)+OFFSET([2]Проект!CF500,0,[2]Параметры!$B$28)+OFFSET([2]Проект!CF509,0,[2]Параметры!$B$28))*1.2," ")</f>
        <v>#VALUE!</v>
      </c>
      <c r="CE54" s="332" t="e">
        <f ca="1">IF(CE2&lt;=Prj_Len,(OFFSET([2]Проект!CG456,0,[2]Параметры!$B$28)+OFFSET([2]Проект!CG474,0,[2]Параметры!$B$28)+OFFSET([2]Проект!CG491,0,[2]Параметры!$B$28)+OFFSET([2]Проект!CG500,0,[2]Параметры!$B$28)+OFFSET([2]Проект!CG509,0,[2]Параметры!$B$28))*1.2," ")</f>
        <v>#VALUE!</v>
      </c>
      <c r="CF54" s="332" t="e">
        <f ca="1">IF(CF2&lt;=Prj_Len,(OFFSET([2]Проект!CH456,0,[2]Параметры!$B$28)+OFFSET([2]Проект!CH474,0,[2]Параметры!$B$28)+OFFSET([2]Проект!CH491,0,[2]Параметры!$B$28)+OFFSET([2]Проект!CH500,0,[2]Параметры!$B$28)+OFFSET([2]Проект!CH509,0,[2]Параметры!$B$28))*1.2," ")</f>
        <v>#VALUE!</v>
      </c>
      <c r="CG54" s="332" t="e">
        <f ca="1">IF(CG2&lt;=Prj_Len,(OFFSET([2]Проект!CI456,0,[2]Параметры!$B$28)+OFFSET([2]Проект!CI474,0,[2]Параметры!$B$28)+OFFSET([2]Проект!CI491,0,[2]Параметры!$B$28)+OFFSET([2]Проект!CI500,0,[2]Параметры!$B$28)+OFFSET([2]Проект!CI509,0,[2]Параметры!$B$28))*1.2," ")</f>
        <v>#VALUE!</v>
      </c>
      <c r="CH54" s="332" t="e">
        <f ca="1">IF(CH2&lt;=Prj_Len,(OFFSET([2]Проект!CJ456,0,[2]Параметры!$B$28)+OFFSET([2]Проект!CJ474,0,[2]Параметры!$B$28)+OFFSET([2]Проект!CJ491,0,[2]Параметры!$B$28)+OFFSET([2]Проект!CJ500,0,[2]Параметры!$B$28)+OFFSET([2]Проект!CJ509,0,[2]Параметры!$B$28))*1.2," ")</f>
        <v>#VALUE!</v>
      </c>
      <c r="CI54" s="332" t="str">
        <f ca="1">IF(CI2&lt;=Prj_Len,(OFFSET([2]Проект!CK456,0,[2]Параметры!$B$28)+OFFSET([2]Проект!CK474,0,[2]Параметры!$B$28)+OFFSET([2]Проект!CK491,0,[2]Параметры!$B$28)+OFFSET([2]Проект!CK500,0,[2]Параметры!$B$28)+OFFSET([2]Проект!CK509,0,[2]Параметры!$B$28))*1.2," ")</f>
        <v xml:space="preserve"> </v>
      </c>
      <c r="CJ54" s="332" t="str">
        <f ca="1">IF(CJ2&lt;=Prj_Len,(OFFSET([2]Проект!CL456,0,[2]Параметры!$B$28)+OFFSET([2]Проект!CL474,0,[2]Параметры!$B$28)+OFFSET([2]Проект!CL491,0,[2]Параметры!$B$28)+OFFSET([2]Проект!CL500,0,[2]Параметры!$B$28)+OFFSET([2]Проект!CL509,0,[2]Параметры!$B$28))*1.2," ")</f>
        <v xml:space="preserve"> </v>
      </c>
      <c r="CK54" s="332" t="str">
        <f ca="1">IF(CK2&lt;=Prj_Len,(OFFSET([2]Проект!CM456,0,[2]Параметры!$B$28)+OFFSET([2]Проект!CM474,0,[2]Параметры!$B$28)+OFFSET([2]Проект!CM491,0,[2]Параметры!$B$28)+OFFSET([2]Проект!CM500,0,[2]Параметры!$B$28)+OFFSET([2]Проект!CM509,0,[2]Параметры!$B$28))*1.2," ")</f>
        <v xml:space="preserve"> </v>
      </c>
      <c r="CL54" s="332" t="str">
        <f ca="1">IF(CL2&lt;=Prj_Len,(OFFSET([2]Проект!CN456,0,[2]Параметры!$B$28)+OFFSET([2]Проект!CN474,0,[2]Параметры!$B$28)+OFFSET([2]Проект!CN491,0,[2]Параметры!$B$28)+OFFSET([2]Проект!CN500,0,[2]Параметры!$B$28)+OFFSET([2]Проект!CN509,0,[2]Параметры!$B$28))*1.2," ")</f>
        <v xml:space="preserve"> </v>
      </c>
      <c r="CM54" s="332" t="str">
        <f ca="1">IF(CM2&lt;=Prj_Len,(OFFSET([2]Проект!CO456,0,[2]Параметры!$B$28)+OFFSET([2]Проект!CO474,0,[2]Параметры!$B$28)+OFFSET([2]Проект!CO491,0,[2]Параметры!$B$28)+OFFSET([2]Проект!CO500,0,[2]Параметры!$B$28)+OFFSET([2]Проект!CO509,0,[2]Параметры!$B$28))*1.2," ")</f>
        <v xml:space="preserve"> </v>
      </c>
      <c r="CN54" s="332" t="str">
        <f ca="1">IF(CN2&lt;=Prj_Len,(OFFSET([2]Проект!CP456,0,[2]Параметры!$B$28)+OFFSET([2]Проект!CP474,0,[2]Параметры!$B$28)+OFFSET([2]Проект!CP491,0,[2]Параметры!$B$28)+OFFSET([2]Проект!CP500,0,[2]Параметры!$B$28)+OFFSET([2]Проект!CP509,0,[2]Параметры!$B$28))*1.2," ")</f>
        <v xml:space="preserve"> </v>
      </c>
      <c r="CO54" s="332" t="str">
        <f ca="1">IF(CO2&lt;=Prj_Len,(OFFSET([2]Проект!CQ456,0,[2]Параметры!$B$28)+OFFSET([2]Проект!CQ474,0,[2]Параметры!$B$28)+OFFSET([2]Проект!CQ491,0,[2]Параметры!$B$28)+OFFSET([2]Проект!CQ500,0,[2]Параметры!$B$28)+OFFSET([2]Проект!CQ509,0,[2]Параметры!$B$28))*1.2," ")</f>
        <v xml:space="preserve"> </v>
      </c>
      <c r="CP54" s="332" t="str">
        <f ca="1">IF(CP2&lt;=Prj_Len,(OFFSET([2]Проект!CR456,0,[2]Параметры!$B$28)+OFFSET([2]Проект!CR474,0,[2]Параметры!$B$28)+OFFSET([2]Проект!CR491,0,[2]Параметры!$B$28)+OFFSET([2]Проект!CR500,0,[2]Параметры!$B$28)+OFFSET([2]Проект!CR509,0,[2]Параметры!$B$28))*1.2," ")</f>
        <v xml:space="preserve"> </v>
      </c>
      <c r="CQ54" s="332" t="str">
        <f ca="1">IF(CQ2&lt;=Prj_Len,(OFFSET([2]Проект!CS456,0,[2]Параметры!$B$28)+OFFSET([2]Проект!CS474,0,[2]Параметры!$B$28)+OFFSET([2]Проект!CS491,0,[2]Параметры!$B$28)+OFFSET([2]Проект!CS500,0,[2]Параметры!$B$28)+OFFSET([2]Проект!CS509,0,[2]Параметры!$B$28))*1.2," ")</f>
        <v xml:space="preserve"> </v>
      </c>
    </row>
    <row r="55" spans="1:95" ht="16.5" hidden="1" thickBot="1" x14ac:dyDescent="0.3">
      <c r="A55" s="488" t="s">
        <v>511</v>
      </c>
      <c r="B55" s="489"/>
      <c r="C55" s="489"/>
      <c r="D55" s="489"/>
      <c r="E55" s="489"/>
      <c r="F55" s="489"/>
      <c r="G55" s="489"/>
      <c r="H55" s="489"/>
      <c r="I55" s="489"/>
      <c r="J55" s="489"/>
      <c r="K55" s="489"/>
      <c r="L55" s="489"/>
      <c r="M55" s="489"/>
      <c r="N55" s="489"/>
      <c r="O55" s="489"/>
      <c r="P55" s="489"/>
      <c r="Q55" s="489"/>
      <c r="R55" s="489"/>
      <c r="S55" s="489"/>
      <c r="T55" s="489"/>
      <c r="U55" s="489"/>
      <c r="V55" s="489"/>
      <c r="W55" s="489"/>
      <c r="X55" s="489"/>
      <c r="Y55" s="489"/>
      <c r="Z55" s="489"/>
      <c r="AA55" s="489"/>
      <c r="AB55" s="489"/>
      <c r="AC55" s="489"/>
      <c r="AD55" s="489"/>
      <c r="AE55" s="489"/>
      <c r="AF55" s="489"/>
      <c r="AG55" s="489"/>
      <c r="AH55" s="489"/>
      <c r="AI55" s="489"/>
      <c r="AJ55" s="489"/>
      <c r="AK55" s="490"/>
      <c r="AL55" s="490"/>
      <c r="AM55" s="333"/>
      <c r="AN55" s="334"/>
      <c r="AO55" s="334"/>
      <c r="AP55" s="334"/>
      <c r="AQ55" s="334"/>
      <c r="AR55" s="334"/>
      <c r="AS55" s="334"/>
      <c r="AT55" s="334"/>
      <c r="AU55" s="334"/>
      <c r="AV55" s="334"/>
      <c r="AW55" s="334"/>
      <c r="AX55" s="334"/>
      <c r="AY55" s="334"/>
      <c r="AZ55" s="334"/>
      <c r="BA55" s="334"/>
      <c r="BB55" s="334"/>
      <c r="BC55" s="334"/>
      <c r="BD55" s="334"/>
      <c r="BE55" s="334"/>
      <c r="BF55" s="334"/>
      <c r="BG55" s="334"/>
      <c r="BH55" s="334"/>
      <c r="BI55" s="334"/>
      <c r="BJ55" s="334"/>
      <c r="BK55" s="334"/>
      <c r="BL55" s="334"/>
      <c r="BM55" s="334"/>
      <c r="BN55" s="334"/>
      <c r="BO55" s="334"/>
      <c r="BP55" s="334"/>
      <c r="BQ55" s="334"/>
      <c r="BR55" s="334"/>
      <c r="BS55" s="334"/>
      <c r="BT55" s="334"/>
      <c r="BU55" s="334"/>
      <c r="BV55" s="334"/>
      <c r="BW55" s="334"/>
      <c r="BX55" s="334"/>
      <c r="BY55" s="334"/>
      <c r="BZ55" s="334"/>
      <c r="CA55" s="334"/>
      <c r="CB55" s="334"/>
      <c r="CC55" s="334"/>
      <c r="CD55" s="334"/>
      <c r="CE55" s="334"/>
      <c r="CF55" s="334"/>
      <c r="CG55" s="334"/>
      <c r="CH55" s="334"/>
      <c r="CI55" s="334"/>
      <c r="CJ55" s="334"/>
      <c r="CK55" s="334"/>
      <c r="CL55" s="334"/>
      <c r="CM55" s="334"/>
      <c r="CN55" s="334"/>
      <c r="CO55" s="334"/>
      <c r="CP55" s="334"/>
      <c r="CQ55" s="334"/>
    </row>
    <row r="56" spans="1:95" hidden="1" x14ac:dyDescent="0.25"/>
    <row r="57" spans="1:95" hidden="1" x14ac:dyDescent="0.25"/>
    <row r="58" spans="1:95" hidden="1" x14ac:dyDescent="0.25"/>
    <row r="59" spans="1:95" s="245" customFormat="1" ht="24" hidden="1" customHeight="1" x14ac:dyDescent="0.25">
      <c r="A59" s="491" t="s">
        <v>535</v>
      </c>
      <c r="B59" s="492"/>
      <c r="C59" s="492"/>
      <c r="D59" s="492"/>
      <c r="E59" s="492"/>
      <c r="F59" s="492"/>
      <c r="G59" s="492"/>
      <c r="H59" s="492"/>
      <c r="I59" s="492"/>
      <c r="J59" s="492"/>
      <c r="K59" s="492"/>
      <c r="L59" s="492"/>
      <c r="M59" s="492"/>
      <c r="N59" s="492"/>
      <c r="O59" s="492"/>
      <c r="P59" s="492"/>
      <c r="Q59" s="492"/>
      <c r="R59" s="492"/>
      <c r="S59" s="492"/>
      <c r="T59" s="492"/>
      <c r="U59" s="492"/>
      <c r="V59" s="492"/>
      <c r="W59" s="492"/>
      <c r="X59" s="492"/>
      <c r="Y59" s="492"/>
      <c r="Z59" s="492"/>
      <c r="AA59" s="492"/>
      <c r="AB59" s="492"/>
      <c r="AC59" s="492"/>
      <c r="AD59" s="492"/>
      <c r="AE59" s="492"/>
      <c r="AF59" s="492"/>
      <c r="AG59" s="492"/>
      <c r="AH59" s="492"/>
      <c r="AI59" s="492"/>
      <c r="AJ59" s="492"/>
      <c r="AK59" s="474">
        <f>AK48</f>
        <v>2026</v>
      </c>
      <c r="AL59" s="475"/>
      <c r="AM59" s="385">
        <f>AM48</f>
        <v>2027</v>
      </c>
      <c r="AN59" s="385">
        <f t="shared" ref="AN59:CQ59" si="7">AN48</f>
        <v>2028</v>
      </c>
      <c r="AO59" s="385">
        <f t="shared" si="7"/>
        <v>2029</v>
      </c>
      <c r="AP59" s="385">
        <f t="shared" si="7"/>
        <v>2030</v>
      </c>
      <c r="AQ59" s="385">
        <f t="shared" si="7"/>
        <v>2031</v>
      </c>
      <c r="AR59" s="385">
        <f t="shared" si="7"/>
        <v>2032</v>
      </c>
      <c r="AS59" s="385">
        <f t="shared" si="7"/>
        <v>2033</v>
      </c>
      <c r="AT59" s="385">
        <f t="shared" si="7"/>
        <v>2034</v>
      </c>
      <c r="AU59" s="385">
        <f t="shared" si="7"/>
        <v>2035</v>
      </c>
      <c r="AV59" s="385">
        <f t="shared" si="7"/>
        <v>2036</v>
      </c>
      <c r="AW59" s="385">
        <f t="shared" si="7"/>
        <v>2037</v>
      </c>
      <c r="AX59" s="385">
        <f t="shared" si="7"/>
        <v>2038</v>
      </c>
      <c r="AY59" s="385">
        <f t="shared" si="7"/>
        <v>2039</v>
      </c>
      <c r="AZ59" s="385">
        <f t="shared" si="7"/>
        <v>2040</v>
      </c>
      <c r="BA59" s="385">
        <f t="shared" si="7"/>
        <v>2041</v>
      </c>
      <c r="BB59" s="385">
        <f t="shared" si="7"/>
        <v>2042</v>
      </c>
      <c r="BC59" s="385">
        <f t="shared" si="7"/>
        <v>2043</v>
      </c>
      <c r="BD59" s="385">
        <f t="shared" si="7"/>
        <v>2044</v>
      </c>
      <c r="BE59" s="385">
        <f t="shared" si="7"/>
        <v>2045</v>
      </c>
      <c r="BF59" s="385">
        <f t="shared" si="7"/>
        <v>2046</v>
      </c>
      <c r="BG59" s="385">
        <f t="shared" si="7"/>
        <v>2047</v>
      </c>
      <c r="BH59" s="385">
        <f t="shared" si="7"/>
        <v>2048</v>
      </c>
      <c r="BI59" s="385">
        <f t="shared" si="7"/>
        <v>2049</v>
      </c>
      <c r="BJ59" s="385">
        <f t="shared" si="7"/>
        <v>2050</v>
      </c>
      <c r="BK59" s="385">
        <f t="shared" si="7"/>
        <v>2051</v>
      </c>
      <c r="BL59" s="385">
        <f t="shared" si="7"/>
        <v>2052</v>
      </c>
      <c r="BM59" s="385">
        <f t="shared" si="7"/>
        <v>2053</v>
      </c>
      <c r="BN59" s="385">
        <f t="shared" si="7"/>
        <v>2054</v>
      </c>
      <c r="BO59" s="385">
        <f t="shared" si="7"/>
        <v>2055</v>
      </c>
      <c r="BP59" s="385">
        <f t="shared" si="7"/>
        <v>2056</v>
      </c>
      <c r="BQ59" s="385">
        <f t="shared" si="7"/>
        <v>2057</v>
      </c>
      <c r="BR59" s="385">
        <f t="shared" si="7"/>
        <v>2058</v>
      </c>
      <c r="BS59" s="385">
        <f t="shared" si="7"/>
        <v>2059</v>
      </c>
      <c r="BT59" s="385">
        <f t="shared" si="7"/>
        <v>2060</v>
      </c>
      <c r="BU59" s="385">
        <f t="shared" si="7"/>
        <v>2061</v>
      </c>
      <c r="BV59" s="385">
        <f t="shared" si="7"/>
        <v>2062</v>
      </c>
      <c r="BW59" s="385">
        <f t="shared" si="7"/>
        <v>2063</v>
      </c>
      <c r="BX59" s="385">
        <f t="shared" si="7"/>
        <v>2064</v>
      </c>
      <c r="BY59" s="385">
        <f t="shared" si="7"/>
        <v>2065</v>
      </c>
      <c r="BZ59" s="385">
        <f t="shared" si="7"/>
        <v>2066</v>
      </c>
      <c r="CA59" s="385">
        <f t="shared" si="7"/>
        <v>2067</v>
      </c>
      <c r="CB59" s="385">
        <f t="shared" si="7"/>
        <v>2068</v>
      </c>
      <c r="CC59" s="385">
        <f t="shared" si="7"/>
        <v>2069</v>
      </c>
      <c r="CD59" s="385">
        <f t="shared" si="7"/>
        <v>2070</v>
      </c>
      <c r="CE59" s="385">
        <f t="shared" si="7"/>
        <v>2071</v>
      </c>
      <c r="CF59" s="385">
        <f t="shared" si="7"/>
        <v>2072</v>
      </c>
      <c r="CG59" s="385">
        <f t="shared" si="7"/>
        <v>2073</v>
      </c>
      <c r="CH59" s="385">
        <f t="shared" si="7"/>
        <v>2074</v>
      </c>
      <c r="CI59" s="385" t="str">
        <f t="shared" si="7"/>
        <v xml:space="preserve"> </v>
      </c>
      <c r="CJ59" s="385" t="str">
        <f t="shared" si="7"/>
        <v xml:space="preserve"> </v>
      </c>
      <c r="CK59" s="385" t="str">
        <f t="shared" si="7"/>
        <v xml:space="preserve"> </v>
      </c>
      <c r="CL59" s="385" t="str">
        <f t="shared" si="7"/>
        <v xml:space="preserve"> </v>
      </c>
      <c r="CM59" s="385" t="str">
        <f t="shared" si="7"/>
        <v xml:space="preserve"> </v>
      </c>
      <c r="CN59" s="385" t="str">
        <f t="shared" si="7"/>
        <v xml:space="preserve"> </v>
      </c>
      <c r="CO59" s="385" t="str">
        <f t="shared" si="7"/>
        <v xml:space="preserve"> </v>
      </c>
      <c r="CP59" s="385" t="str">
        <f t="shared" si="7"/>
        <v xml:space="preserve"> </v>
      </c>
      <c r="CQ59" s="385" t="str">
        <f t="shared" si="7"/>
        <v xml:space="preserve"> </v>
      </c>
    </row>
    <row r="60" spans="1:95" s="245" customFormat="1" ht="11.25" hidden="1" customHeight="1" x14ac:dyDescent="0.25">
      <c r="A60" s="493" t="s">
        <v>536</v>
      </c>
      <c r="B60" s="494"/>
      <c r="C60" s="494"/>
      <c r="D60" s="494"/>
      <c r="E60" s="494"/>
      <c r="F60" s="494"/>
      <c r="G60" s="494"/>
      <c r="H60" s="494"/>
      <c r="I60" s="494"/>
      <c r="J60" s="494"/>
      <c r="K60" s="494"/>
      <c r="L60" s="494"/>
      <c r="M60" s="494"/>
      <c r="N60" s="494"/>
      <c r="O60" s="494"/>
      <c r="P60" s="494"/>
      <c r="Q60" s="494"/>
      <c r="R60" s="494"/>
      <c r="S60" s="494"/>
      <c r="T60" s="494"/>
      <c r="U60" s="494"/>
      <c r="V60" s="494"/>
      <c r="W60" s="494"/>
      <c r="X60" s="494"/>
      <c r="Y60" s="494"/>
      <c r="Z60" s="494"/>
      <c r="AA60" s="494"/>
      <c r="AB60" s="494"/>
      <c r="AC60" s="494"/>
      <c r="AD60" s="494"/>
      <c r="AE60" s="494"/>
      <c r="AF60" s="494"/>
      <c r="AG60" s="494"/>
      <c r="AH60" s="494"/>
      <c r="AI60" s="494"/>
      <c r="AJ60" s="494"/>
      <c r="AK60" s="495"/>
      <c r="AL60" s="495"/>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c r="BK60" s="272"/>
      <c r="BL60" s="272"/>
      <c r="BM60" s="272"/>
      <c r="BN60" s="272"/>
      <c r="BO60" s="272"/>
      <c r="BP60" s="272"/>
      <c r="BQ60" s="272"/>
      <c r="BR60" s="272"/>
      <c r="BS60" s="272"/>
      <c r="BT60" s="272"/>
      <c r="BU60" s="272"/>
      <c r="BV60" s="272"/>
      <c r="BW60" s="272"/>
      <c r="BX60" s="272"/>
      <c r="BY60" s="272"/>
      <c r="BZ60" s="272"/>
      <c r="CA60" s="272"/>
      <c r="CB60" s="272"/>
      <c r="CC60" s="272"/>
      <c r="CD60" s="272"/>
      <c r="CE60" s="272"/>
      <c r="CF60" s="272"/>
      <c r="CG60" s="272"/>
      <c r="CH60" s="272"/>
      <c r="CI60" s="272"/>
      <c r="CJ60" s="272"/>
      <c r="CK60" s="272"/>
      <c r="CL60" s="272"/>
      <c r="CM60" s="272"/>
      <c r="CN60" s="272"/>
      <c r="CO60" s="272"/>
      <c r="CP60" s="272"/>
      <c r="CQ60" s="272"/>
    </row>
    <row r="61" spans="1:95" s="245" customFormat="1" ht="12" hidden="1" customHeight="1" x14ac:dyDescent="0.25">
      <c r="A61" s="482" t="s">
        <v>537</v>
      </c>
      <c r="B61" s="483"/>
      <c r="C61" s="483"/>
      <c r="D61" s="483"/>
      <c r="E61" s="483"/>
      <c r="F61" s="483"/>
      <c r="G61" s="483"/>
      <c r="H61" s="483"/>
      <c r="I61" s="483"/>
      <c r="J61" s="483"/>
      <c r="K61" s="483"/>
      <c r="L61" s="483"/>
      <c r="M61" s="483"/>
      <c r="N61" s="483"/>
      <c r="O61" s="483"/>
      <c r="P61" s="483"/>
      <c r="Q61" s="483"/>
      <c r="R61" s="483"/>
      <c r="S61" s="483"/>
      <c r="T61" s="483"/>
      <c r="U61" s="483"/>
      <c r="V61" s="483"/>
      <c r="W61" s="483"/>
      <c r="X61" s="483"/>
      <c r="Y61" s="483"/>
      <c r="Z61" s="483"/>
      <c r="AA61" s="483"/>
      <c r="AB61" s="483"/>
      <c r="AC61" s="483"/>
      <c r="AD61" s="483"/>
      <c r="AE61" s="483"/>
      <c r="AF61" s="483"/>
      <c r="AG61" s="483"/>
      <c r="AH61" s="483"/>
      <c r="AI61" s="483"/>
      <c r="AJ61" s="483"/>
      <c r="AK61" s="484"/>
      <c r="AL61" s="484"/>
      <c r="AM61" s="335"/>
      <c r="AN61" s="335"/>
      <c r="AO61" s="335"/>
      <c r="AP61" s="335"/>
      <c r="AQ61" s="335"/>
      <c r="AR61" s="335"/>
      <c r="AS61" s="335"/>
      <c r="AT61" s="335"/>
      <c r="AU61" s="335"/>
      <c r="AV61" s="335"/>
      <c r="AW61" s="335"/>
      <c r="AX61" s="335"/>
      <c r="AY61" s="335"/>
      <c r="AZ61" s="335"/>
      <c r="BA61" s="335"/>
      <c r="BB61" s="335"/>
      <c r="BC61" s="335"/>
      <c r="BD61" s="335"/>
      <c r="BE61" s="335"/>
      <c r="BF61" s="335"/>
      <c r="BG61" s="335"/>
      <c r="BH61" s="335"/>
      <c r="BI61" s="335"/>
      <c r="BJ61" s="335"/>
      <c r="BK61" s="335"/>
      <c r="BL61" s="335"/>
      <c r="BM61" s="335"/>
      <c r="BN61" s="335"/>
      <c r="BO61" s="335"/>
      <c r="BP61" s="335"/>
      <c r="BQ61" s="335"/>
      <c r="BR61" s="335"/>
      <c r="BS61" s="335"/>
      <c r="BT61" s="335"/>
      <c r="BU61" s="335"/>
      <c r="BV61" s="335"/>
      <c r="BW61" s="335"/>
      <c r="BX61" s="335"/>
      <c r="BY61" s="335"/>
      <c r="BZ61" s="335"/>
      <c r="CA61" s="335"/>
      <c r="CB61" s="335"/>
      <c r="CC61" s="335"/>
      <c r="CD61" s="335"/>
      <c r="CE61" s="335"/>
      <c r="CF61" s="335"/>
      <c r="CG61" s="335"/>
      <c r="CH61" s="335"/>
      <c r="CI61" s="335"/>
      <c r="CJ61" s="335"/>
      <c r="CK61" s="335"/>
      <c r="CL61" s="335"/>
      <c r="CM61" s="335"/>
      <c r="CN61" s="335"/>
      <c r="CO61" s="335"/>
      <c r="CP61" s="335"/>
      <c r="CQ61" s="335"/>
    </row>
    <row r="62" spans="1:95" s="245" customFormat="1" ht="12" hidden="1" customHeight="1" x14ac:dyDescent="0.25">
      <c r="A62" s="482" t="s">
        <v>538</v>
      </c>
      <c r="B62" s="483"/>
      <c r="C62" s="483"/>
      <c r="D62" s="483"/>
      <c r="E62" s="483"/>
      <c r="F62" s="483"/>
      <c r="G62" s="483"/>
      <c r="H62" s="483"/>
      <c r="I62" s="483"/>
      <c r="J62" s="483"/>
      <c r="K62" s="483"/>
      <c r="L62" s="483"/>
      <c r="M62" s="483"/>
      <c r="N62" s="483"/>
      <c r="O62" s="483"/>
      <c r="P62" s="483"/>
      <c r="Q62" s="483"/>
      <c r="R62" s="483"/>
      <c r="S62" s="483"/>
      <c r="T62" s="483"/>
      <c r="U62" s="483"/>
      <c r="V62" s="483"/>
      <c r="W62" s="483"/>
      <c r="X62" s="483"/>
      <c r="Y62" s="483"/>
      <c r="Z62" s="483"/>
      <c r="AA62" s="483"/>
      <c r="AB62" s="483"/>
      <c r="AC62" s="483"/>
      <c r="AD62" s="483"/>
      <c r="AE62" s="483"/>
      <c r="AF62" s="483"/>
      <c r="AG62" s="483"/>
      <c r="AH62" s="483"/>
      <c r="AI62" s="483"/>
      <c r="AJ62" s="483"/>
      <c r="AK62" s="484"/>
      <c r="AL62" s="484"/>
      <c r="AM62" s="335"/>
      <c r="AN62" s="335"/>
      <c r="AO62" s="335"/>
      <c r="AP62" s="335"/>
      <c r="AQ62" s="335"/>
      <c r="AR62" s="335"/>
      <c r="AS62" s="335"/>
      <c r="AT62" s="335"/>
      <c r="AU62" s="335"/>
      <c r="AV62" s="335"/>
      <c r="AW62" s="335"/>
      <c r="AX62" s="335"/>
      <c r="AY62" s="335"/>
      <c r="AZ62" s="335"/>
      <c r="BA62" s="335"/>
      <c r="BB62" s="335"/>
      <c r="BC62" s="335"/>
      <c r="BD62" s="335"/>
      <c r="BE62" s="335"/>
      <c r="BF62" s="335"/>
      <c r="BG62" s="335"/>
      <c r="BH62" s="335"/>
      <c r="BI62" s="335"/>
      <c r="BJ62" s="335"/>
      <c r="BK62" s="335"/>
      <c r="BL62" s="335"/>
      <c r="BM62" s="335"/>
      <c r="BN62" s="335"/>
      <c r="BO62" s="335"/>
      <c r="BP62" s="335"/>
      <c r="BQ62" s="335"/>
      <c r="BR62" s="335"/>
      <c r="BS62" s="335"/>
      <c r="BT62" s="335"/>
      <c r="BU62" s="335"/>
      <c r="BV62" s="335"/>
      <c r="BW62" s="335"/>
      <c r="BX62" s="335"/>
      <c r="BY62" s="335"/>
      <c r="BZ62" s="335"/>
      <c r="CA62" s="335"/>
      <c r="CB62" s="335"/>
      <c r="CC62" s="335"/>
      <c r="CD62" s="335"/>
      <c r="CE62" s="335"/>
      <c r="CF62" s="335"/>
      <c r="CG62" s="335"/>
      <c r="CH62" s="335"/>
      <c r="CI62" s="335"/>
      <c r="CJ62" s="335"/>
      <c r="CK62" s="335"/>
      <c r="CL62" s="335"/>
      <c r="CM62" s="335"/>
      <c r="CN62" s="335"/>
      <c r="CO62" s="335"/>
      <c r="CP62" s="335"/>
      <c r="CQ62" s="335"/>
    </row>
    <row r="63" spans="1:95" s="245" customFormat="1" ht="12" hidden="1" customHeight="1" thickBot="1" x14ac:dyDescent="0.3">
      <c r="A63" s="485" t="s">
        <v>539</v>
      </c>
      <c r="B63" s="486"/>
      <c r="C63" s="486"/>
      <c r="D63" s="486"/>
      <c r="E63" s="486"/>
      <c r="F63" s="486"/>
      <c r="G63" s="486"/>
      <c r="H63" s="486"/>
      <c r="I63" s="486"/>
      <c r="J63" s="486"/>
      <c r="K63" s="486"/>
      <c r="L63" s="486"/>
      <c r="M63" s="486"/>
      <c r="N63" s="486"/>
      <c r="O63" s="486"/>
      <c r="P63" s="486"/>
      <c r="Q63" s="486"/>
      <c r="R63" s="486"/>
      <c r="S63" s="486"/>
      <c r="T63" s="486"/>
      <c r="U63" s="486"/>
      <c r="V63" s="486"/>
      <c r="W63" s="486"/>
      <c r="X63" s="486"/>
      <c r="Y63" s="486"/>
      <c r="Z63" s="486"/>
      <c r="AA63" s="486"/>
      <c r="AB63" s="486"/>
      <c r="AC63" s="486"/>
      <c r="AD63" s="486"/>
      <c r="AE63" s="486"/>
      <c r="AF63" s="486"/>
      <c r="AG63" s="486"/>
      <c r="AH63" s="486"/>
      <c r="AI63" s="486"/>
      <c r="AJ63" s="486"/>
      <c r="AK63" s="487"/>
      <c r="AL63" s="487"/>
      <c r="AM63" s="274"/>
      <c r="AN63" s="274"/>
      <c r="AO63" s="274"/>
      <c r="AP63" s="274"/>
      <c r="AQ63" s="274"/>
      <c r="AR63" s="274"/>
      <c r="AS63" s="274"/>
      <c r="AT63" s="274"/>
      <c r="AU63" s="274"/>
      <c r="AV63" s="274"/>
      <c r="AW63" s="274"/>
      <c r="AX63" s="274"/>
      <c r="AY63" s="274"/>
      <c r="AZ63" s="274"/>
      <c r="BA63" s="274"/>
      <c r="BB63" s="274"/>
      <c r="BC63" s="274"/>
      <c r="BD63" s="274"/>
      <c r="BE63" s="274"/>
      <c r="BF63" s="274"/>
      <c r="BG63" s="274"/>
      <c r="BH63" s="274"/>
      <c r="BI63" s="274"/>
      <c r="BJ63" s="274"/>
      <c r="BK63" s="274"/>
      <c r="BL63" s="274"/>
      <c r="BM63" s="274"/>
      <c r="BN63" s="274"/>
      <c r="BO63" s="274"/>
      <c r="BP63" s="274"/>
      <c r="BQ63" s="274"/>
      <c r="BR63" s="274"/>
      <c r="BS63" s="274"/>
      <c r="BT63" s="274"/>
      <c r="BU63" s="274"/>
      <c r="BV63" s="274"/>
      <c r="BW63" s="274"/>
      <c r="BX63" s="274"/>
      <c r="BY63" s="274"/>
      <c r="BZ63" s="274"/>
      <c r="CA63" s="274"/>
      <c r="CB63" s="274"/>
      <c r="CC63" s="274"/>
      <c r="CD63" s="274"/>
      <c r="CE63" s="274"/>
      <c r="CF63" s="274"/>
      <c r="CG63" s="274"/>
      <c r="CH63" s="274"/>
      <c r="CI63" s="274"/>
      <c r="CJ63" s="274"/>
      <c r="CK63" s="274"/>
      <c r="CL63" s="274"/>
      <c r="CM63" s="274"/>
      <c r="CN63" s="274"/>
      <c r="CO63" s="274"/>
      <c r="CP63" s="274"/>
      <c r="CQ63" s="274"/>
    </row>
    <row r="64" spans="1:95" ht="16.5" thickBot="1" x14ac:dyDescent="0.3">
      <c r="A64" s="336"/>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6"/>
      <c r="AL64" s="337"/>
      <c r="AM64" s="337"/>
      <c r="AN64" s="337"/>
      <c r="AO64" s="337"/>
      <c r="AP64" s="337"/>
      <c r="AQ64" s="337"/>
      <c r="AR64" s="337"/>
      <c r="AS64" s="337"/>
      <c r="AT64" s="337"/>
      <c r="AU64" s="337"/>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row>
    <row r="65" spans="1:95" s="316" customFormat="1" x14ac:dyDescent="0.25">
      <c r="A65" s="472" t="s">
        <v>540</v>
      </c>
      <c r="B65" s="473"/>
      <c r="C65" s="473"/>
      <c r="D65" s="473"/>
      <c r="E65" s="473"/>
      <c r="F65" s="473"/>
      <c r="G65" s="473"/>
      <c r="H65" s="473"/>
      <c r="I65" s="473"/>
      <c r="J65" s="473"/>
      <c r="K65" s="473"/>
      <c r="L65" s="473"/>
      <c r="M65" s="473"/>
      <c r="N65" s="473"/>
      <c r="O65" s="473"/>
      <c r="P65" s="473"/>
      <c r="Q65" s="473"/>
      <c r="R65" s="473"/>
      <c r="S65" s="473"/>
      <c r="T65" s="473"/>
      <c r="U65" s="473"/>
      <c r="V65" s="473"/>
      <c r="W65" s="473"/>
      <c r="X65" s="473"/>
      <c r="Y65" s="473"/>
      <c r="Z65" s="473"/>
      <c r="AA65" s="473"/>
      <c r="AB65" s="473"/>
      <c r="AC65" s="473"/>
      <c r="AD65" s="473"/>
      <c r="AE65" s="473"/>
      <c r="AF65" s="473"/>
      <c r="AG65" s="473"/>
      <c r="AH65" s="473"/>
      <c r="AI65" s="473"/>
      <c r="AJ65" s="473"/>
      <c r="AK65" s="474">
        <f>AK48</f>
        <v>2026</v>
      </c>
      <c r="AL65" s="475"/>
      <c r="AM65" s="385">
        <f t="shared" ref="AM65:CQ65" si="8">AM48</f>
        <v>2027</v>
      </c>
      <c r="AN65" s="385">
        <f t="shared" si="8"/>
        <v>2028</v>
      </c>
      <c r="AO65" s="385">
        <f t="shared" si="8"/>
        <v>2029</v>
      </c>
      <c r="AP65" s="385">
        <f t="shared" si="8"/>
        <v>2030</v>
      </c>
      <c r="AQ65" s="385">
        <f t="shared" si="8"/>
        <v>2031</v>
      </c>
      <c r="AR65" s="385">
        <f t="shared" si="8"/>
        <v>2032</v>
      </c>
      <c r="AS65" s="385">
        <f t="shared" si="8"/>
        <v>2033</v>
      </c>
      <c r="AT65" s="385">
        <f t="shared" si="8"/>
        <v>2034</v>
      </c>
      <c r="AU65" s="385">
        <f t="shared" si="8"/>
        <v>2035</v>
      </c>
      <c r="AV65" s="385">
        <f t="shared" si="8"/>
        <v>2036</v>
      </c>
      <c r="AW65" s="385">
        <f t="shared" si="8"/>
        <v>2037</v>
      </c>
      <c r="AX65" s="385">
        <f t="shared" si="8"/>
        <v>2038</v>
      </c>
      <c r="AY65" s="385">
        <f t="shared" si="8"/>
        <v>2039</v>
      </c>
      <c r="AZ65" s="385">
        <f t="shared" si="8"/>
        <v>2040</v>
      </c>
      <c r="BA65" s="385">
        <f>BA48</f>
        <v>2041</v>
      </c>
      <c r="BB65" s="385">
        <f t="shared" si="8"/>
        <v>2042</v>
      </c>
      <c r="BC65" s="385">
        <f t="shared" si="8"/>
        <v>2043</v>
      </c>
      <c r="BD65" s="385">
        <f t="shared" si="8"/>
        <v>2044</v>
      </c>
      <c r="BE65" s="385">
        <f t="shared" si="8"/>
        <v>2045</v>
      </c>
      <c r="BF65" s="385">
        <f t="shared" si="8"/>
        <v>2046</v>
      </c>
      <c r="BG65" s="385">
        <f t="shared" si="8"/>
        <v>2047</v>
      </c>
      <c r="BH65" s="385">
        <f t="shared" si="8"/>
        <v>2048</v>
      </c>
      <c r="BI65" s="385">
        <f t="shared" si="8"/>
        <v>2049</v>
      </c>
      <c r="BJ65" s="385">
        <f t="shared" si="8"/>
        <v>2050</v>
      </c>
      <c r="BK65" s="385">
        <f t="shared" si="8"/>
        <v>2051</v>
      </c>
      <c r="BL65" s="385">
        <f t="shared" si="8"/>
        <v>2052</v>
      </c>
      <c r="BM65" s="385">
        <f t="shared" si="8"/>
        <v>2053</v>
      </c>
      <c r="BN65" s="385">
        <f t="shared" si="8"/>
        <v>2054</v>
      </c>
      <c r="BO65" s="385">
        <f t="shared" si="8"/>
        <v>2055</v>
      </c>
      <c r="BP65" s="385">
        <f t="shared" si="8"/>
        <v>2056</v>
      </c>
      <c r="BQ65" s="385">
        <f t="shared" si="8"/>
        <v>2057</v>
      </c>
      <c r="BR65" s="385">
        <f t="shared" si="8"/>
        <v>2058</v>
      </c>
      <c r="BS65" s="385">
        <f t="shared" si="8"/>
        <v>2059</v>
      </c>
      <c r="BT65" s="385">
        <f t="shared" si="8"/>
        <v>2060</v>
      </c>
      <c r="BU65" s="385">
        <f t="shared" si="8"/>
        <v>2061</v>
      </c>
      <c r="BV65" s="385">
        <f t="shared" si="8"/>
        <v>2062</v>
      </c>
      <c r="BW65" s="385">
        <f t="shared" si="8"/>
        <v>2063</v>
      </c>
      <c r="BX65" s="385">
        <f t="shared" si="8"/>
        <v>2064</v>
      </c>
      <c r="BY65" s="385">
        <f t="shared" si="8"/>
        <v>2065</v>
      </c>
      <c r="BZ65" s="385">
        <f t="shared" si="8"/>
        <v>2066</v>
      </c>
      <c r="CA65" s="385">
        <f t="shared" si="8"/>
        <v>2067</v>
      </c>
      <c r="CB65" s="385">
        <f t="shared" si="8"/>
        <v>2068</v>
      </c>
      <c r="CC65" s="385">
        <f t="shared" si="8"/>
        <v>2069</v>
      </c>
      <c r="CD65" s="385">
        <f t="shared" si="8"/>
        <v>2070</v>
      </c>
      <c r="CE65" s="385">
        <f t="shared" si="8"/>
        <v>2071</v>
      </c>
      <c r="CF65" s="385">
        <f t="shared" si="8"/>
        <v>2072</v>
      </c>
      <c r="CG65" s="385">
        <f t="shared" si="8"/>
        <v>2073</v>
      </c>
      <c r="CH65" s="385">
        <f t="shared" si="8"/>
        <v>2074</v>
      </c>
      <c r="CI65" s="385" t="str">
        <f t="shared" si="8"/>
        <v xml:space="preserve"> </v>
      </c>
      <c r="CJ65" s="385" t="str">
        <f t="shared" si="8"/>
        <v xml:space="preserve"> </v>
      </c>
      <c r="CK65" s="385" t="str">
        <f t="shared" si="8"/>
        <v xml:space="preserve"> </v>
      </c>
      <c r="CL65" s="385" t="str">
        <f t="shared" si="8"/>
        <v xml:space="preserve"> </v>
      </c>
      <c r="CM65" s="385" t="str">
        <f t="shared" si="8"/>
        <v xml:space="preserve"> </v>
      </c>
      <c r="CN65" s="385" t="str">
        <f t="shared" si="8"/>
        <v xml:space="preserve"> </v>
      </c>
      <c r="CO65" s="385" t="str">
        <f t="shared" si="8"/>
        <v xml:space="preserve"> </v>
      </c>
      <c r="CP65" s="385" t="str">
        <f t="shared" si="8"/>
        <v xml:space="preserve"> </v>
      </c>
      <c r="CQ65" s="385" t="str">
        <f t="shared" si="8"/>
        <v xml:space="preserve"> </v>
      </c>
    </row>
    <row r="66" spans="1:95" s="306" customFormat="1" ht="15" x14ac:dyDescent="0.25">
      <c r="A66" s="461" t="s">
        <v>259</v>
      </c>
      <c r="B66" s="462"/>
      <c r="C66" s="462"/>
      <c r="D66" s="462"/>
      <c r="E66" s="462"/>
      <c r="F66" s="462"/>
      <c r="G66" s="462"/>
      <c r="H66" s="462"/>
      <c r="I66" s="462"/>
      <c r="J66" s="462"/>
      <c r="K66" s="462"/>
      <c r="L66" s="462"/>
      <c r="M66" s="462"/>
      <c r="N66" s="462"/>
      <c r="O66" s="462"/>
      <c r="P66" s="462"/>
      <c r="Q66" s="462"/>
      <c r="R66" s="462"/>
      <c r="S66" s="462"/>
      <c r="T66" s="462"/>
      <c r="U66" s="462"/>
      <c r="V66" s="462"/>
      <c r="W66" s="462"/>
      <c r="X66" s="462"/>
      <c r="Y66" s="462"/>
      <c r="Z66" s="462"/>
      <c r="AA66" s="462"/>
      <c r="AB66" s="462"/>
      <c r="AC66" s="462"/>
      <c r="AD66" s="462"/>
      <c r="AE66" s="462"/>
      <c r="AF66" s="462"/>
      <c r="AG66" s="462"/>
      <c r="AH66" s="462"/>
      <c r="AI66" s="462"/>
      <c r="AJ66" s="462"/>
      <c r="AK66" s="463">
        <f>AK51*$AK$29</f>
        <v>12515833.333333334</v>
      </c>
      <c r="AL66" s="464"/>
      <c r="AM66" s="339" t="e">
        <f t="shared" ref="AM66:BF66" ca="1" si="9">IF(AM2&lt;=Prj_Start+Prj_Len-1,AM51*$AK$29," ")</f>
        <v>#VALUE!</v>
      </c>
      <c r="AN66" s="339" t="e">
        <f t="shared" ca="1" si="9"/>
        <v>#VALUE!</v>
      </c>
      <c r="AO66" s="339" t="e">
        <f t="shared" ca="1" si="9"/>
        <v>#VALUE!</v>
      </c>
      <c r="AP66" s="339" t="e">
        <f t="shared" ca="1" si="9"/>
        <v>#VALUE!</v>
      </c>
      <c r="AQ66" s="339" t="e">
        <f t="shared" ca="1" si="9"/>
        <v>#VALUE!</v>
      </c>
      <c r="AR66" s="339" t="e">
        <f t="shared" ca="1" si="9"/>
        <v>#VALUE!</v>
      </c>
      <c r="AS66" s="339" t="e">
        <f t="shared" ca="1" si="9"/>
        <v>#VALUE!</v>
      </c>
      <c r="AT66" s="339" t="e">
        <f t="shared" ca="1" si="9"/>
        <v>#VALUE!</v>
      </c>
      <c r="AU66" s="339" t="e">
        <f t="shared" ca="1" si="9"/>
        <v>#VALUE!</v>
      </c>
      <c r="AV66" s="339" t="e">
        <f t="shared" ca="1" si="9"/>
        <v>#VALUE!</v>
      </c>
      <c r="AW66" s="339" t="e">
        <f t="shared" ca="1" si="9"/>
        <v>#VALUE!</v>
      </c>
      <c r="AX66" s="339" t="e">
        <f t="shared" ca="1" si="9"/>
        <v>#VALUE!</v>
      </c>
      <c r="AY66" s="339" t="e">
        <f t="shared" ca="1" si="9"/>
        <v>#VALUE!</v>
      </c>
      <c r="AZ66" s="339" t="e">
        <f t="shared" ca="1" si="9"/>
        <v>#VALUE!</v>
      </c>
      <c r="BA66" s="339" t="e">
        <f t="shared" ca="1" si="9"/>
        <v>#VALUE!</v>
      </c>
      <c r="BB66" s="339" t="e">
        <f t="shared" ca="1" si="9"/>
        <v>#VALUE!</v>
      </c>
      <c r="BC66" s="339" t="e">
        <f t="shared" ca="1" si="9"/>
        <v>#VALUE!</v>
      </c>
      <c r="BD66" s="339" t="e">
        <f t="shared" ca="1" si="9"/>
        <v>#VALUE!</v>
      </c>
      <c r="BE66" s="339" t="e">
        <f t="shared" ca="1" si="9"/>
        <v>#VALUE!</v>
      </c>
      <c r="BF66" s="339" t="e">
        <f t="shared" ca="1" si="9"/>
        <v>#VALUE!</v>
      </c>
      <c r="BG66" s="339" t="e">
        <f t="shared" ref="BG66:CQ66" ca="1" si="10">IF(BG2&lt;=Prj_Start+Prj_Len-1,BG51*$AK$29," ")</f>
        <v>#VALUE!</v>
      </c>
      <c r="BH66" s="339" t="e">
        <f t="shared" ca="1" si="10"/>
        <v>#VALUE!</v>
      </c>
      <c r="BI66" s="339" t="e">
        <f t="shared" ca="1" si="10"/>
        <v>#VALUE!</v>
      </c>
      <c r="BJ66" s="339" t="e">
        <f t="shared" ca="1" si="10"/>
        <v>#VALUE!</v>
      </c>
      <c r="BK66" s="339" t="e">
        <f t="shared" ca="1" si="10"/>
        <v>#VALUE!</v>
      </c>
      <c r="BL66" s="339" t="e">
        <f t="shared" ca="1" si="10"/>
        <v>#VALUE!</v>
      </c>
      <c r="BM66" s="339" t="e">
        <f t="shared" ca="1" si="10"/>
        <v>#VALUE!</v>
      </c>
      <c r="BN66" s="339" t="e">
        <f t="shared" ca="1" si="10"/>
        <v>#VALUE!</v>
      </c>
      <c r="BO66" s="339" t="e">
        <f t="shared" ca="1" si="10"/>
        <v>#VALUE!</v>
      </c>
      <c r="BP66" s="339" t="e">
        <f t="shared" ca="1" si="10"/>
        <v>#VALUE!</v>
      </c>
      <c r="BQ66" s="339" t="e">
        <f t="shared" ca="1" si="10"/>
        <v>#VALUE!</v>
      </c>
      <c r="BR66" s="339" t="e">
        <f t="shared" ca="1" si="10"/>
        <v>#VALUE!</v>
      </c>
      <c r="BS66" s="339" t="e">
        <f t="shared" ca="1" si="10"/>
        <v>#VALUE!</v>
      </c>
      <c r="BT66" s="339" t="e">
        <f t="shared" ca="1" si="10"/>
        <v>#VALUE!</v>
      </c>
      <c r="BU66" s="339" t="e">
        <f t="shared" ca="1" si="10"/>
        <v>#VALUE!</v>
      </c>
      <c r="BV66" s="339" t="e">
        <f t="shared" ca="1" si="10"/>
        <v>#VALUE!</v>
      </c>
      <c r="BW66" s="339" t="e">
        <f t="shared" ca="1" si="10"/>
        <v>#VALUE!</v>
      </c>
      <c r="BX66" s="339" t="e">
        <f t="shared" ca="1" si="10"/>
        <v>#VALUE!</v>
      </c>
      <c r="BY66" s="339" t="e">
        <f t="shared" ca="1" si="10"/>
        <v>#VALUE!</v>
      </c>
      <c r="BZ66" s="339" t="e">
        <f t="shared" ca="1" si="10"/>
        <v>#VALUE!</v>
      </c>
      <c r="CA66" s="339" t="e">
        <f t="shared" ca="1" si="10"/>
        <v>#VALUE!</v>
      </c>
      <c r="CB66" s="339" t="e">
        <f t="shared" ca="1" si="10"/>
        <v>#VALUE!</v>
      </c>
      <c r="CC66" s="339" t="e">
        <f t="shared" ca="1" si="10"/>
        <v>#VALUE!</v>
      </c>
      <c r="CD66" s="339" t="e">
        <f t="shared" ca="1" si="10"/>
        <v>#VALUE!</v>
      </c>
      <c r="CE66" s="339" t="e">
        <f t="shared" ca="1" si="10"/>
        <v>#VALUE!</v>
      </c>
      <c r="CF66" s="339" t="e">
        <f t="shared" ca="1" si="10"/>
        <v>#VALUE!</v>
      </c>
      <c r="CG66" s="339" t="e">
        <f t="shared" ca="1" si="10"/>
        <v>#VALUE!</v>
      </c>
      <c r="CH66" s="339" t="e">
        <f t="shared" ca="1" si="10"/>
        <v>#VALUE!</v>
      </c>
      <c r="CI66" s="339" t="str">
        <f t="shared" si="10"/>
        <v xml:space="preserve"> </v>
      </c>
      <c r="CJ66" s="339" t="str">
        <f t="shared" si="10"/>
        <v xml:space="preserve"> </v>
      </c>
      <c r="CK66" s="339" t="str">
        <f t="shared" si="10"/>
        <v xml:space="preserve"> </v>
      </c>
      <c r="CL66" s="339" t="str">
        <f t="shared" si="10"/>
        <v xml:space="preserve"> </v>
      </c>
      <c r="CM66" s="339" t="str">
        <f t="shared" si="10"/>
        <v xml:space="preserve"> </v>
      </c>
      <c r="CN66" s="339" t="str">
        <f t="shared" si="10"/>
        <v xml:space="preserve"> </v>
      </c>
      <c r="CO66" s="339" t="str">
        <f t="shared" si="10"/>
        <v xml:space="preserve"> </v>
      </c>
      <c r="CP66" s="339" t="str">
        <f t="shared" si="10"/>
        <v xml:space="preserve"> </v>
      </c>
      <c r="CQ66" s="339" t="str">
        <f t="shared" si="10"/>
        <v xml:space="preserve"> </v>
      </c>
    </row>
    <row r="67" spans="1:95" x14ac:dyDescent="0.25">
      <c r="A67" s="461" t="s">
        <v>258</v>
      </c>
      <c r="B67" s="462"/>
      <c r="C67" s="462"/>
      <c r="D67" s="462"/>
      <c r="E67" s="462"/>
      <c r="F67" s="462"/>
      <c r="G67" s="462"/>
      <c r="H67" s="462"/>
      <c r="I67" s="462"/>
      <c r="J67" s="462"/>
      <c r="K67" s="462"/>
      <c r="L67" s="462"/>
      <c r="M67" s="462"/>
      <c r="N67" s="462"/>
      <c r="O67" s="462"/>
      <c r="P67" s="462"/>
      <c r="Q67" s="462"/>
      <c r="R67" s="462"/>
      <c r="S67" s="462"/>
      <c r="T67" s="462"/>
      <c r="U67" s="462"/>
      <c r="V67" s="462"/>
      <c r="W67" s="462"/>
      <c r="X67" s="462"/>
      <c r="Y67" s="462"/>
      <c r="Z67" s="462"/>
      <c r="AA67" s="462"/>
      <c r="AB67" s="462"/>
      <c r="AC67" s="462"/>
      <c r="AD67" s="462"/>
      <c r="AE67" s="462"/>
      <c r="AF67" s="462"/>
      <c r="AG67" s="462"/>
      <c r="AH67" s="462"/>
      <c r="AI67" s="462"/>
      <c r="AJ67" s="462"/>
      <c r="AK67" s="467">
        <f ca="1">SUM(AK68:AK72)</f>
        <v>0</v>
      </c>
      <c r="AL67" s="468"/>
      <c r="AM67" s="340" t="e">
        <f t="shared" ref="AM67:BF67" ca="1" si="11">IF(AM2&lt;=Prj_Start+Prj_Len-1,SUM(AM68:AM72)," ")</f>
        <v>#VALUE!</v>
      </c>
      <c r="AN67" s="340" t="e">
        <f t="shared" ca="1" si="11"/>
        <v>#VALUE!</v>
      </c>
      <c r="AO67" s="340" t="e">
        <f t="shared" ca="1" si="11"/>
        <v>#VALUE!</v>
      </c>
      <c r="AP67" s="340" t="e">
        <f t="shared" ca="1" si="11"/>
        <v>#VALUE!</v>
      </c>
      <c r="AQ67" s="340" t="e">
        <f t="shared" ca="1" si="11"/>
        <v>#VALUE!</v>
      </c>
      <c r="AR67" s="340" t="e">
        <f t="shared" ca="1" si="11"/>
        <v>#VALUE!</v>
      </c>
      <c r="AS67" s="340" t="e">
        <f t="shared" ca="1" si="11"/>
        <v>#VALUE!</v>
      </c>
      <c r="AT67" s="340" t="e">
        <f t="shared" ca="1" si="11"/>
        <v>#VALUE!</v>
      </c>
      <c r="AU67" s="340" t="e">
        <f t="shared" ca="1" si="11"/>
        <v>#VALUE!</v>
      </c>
      <c r="AV67" s="340" t="e">
        <f t="shared" ca="1" si="11"/>
        <v>#VALUE!</v>
      </c>
      <c r="AW67" s="340" t="e">
        <f t="shared" ca="1" si="11"/>
        <v>#VALUE!</v>
      </c>
      <c r="AX67" s="340" t="e">
        <f t="shared" ca="1" si="11"/>
        <v>#VALUE!</v>
      </c>
      <c r="AY67" s="340" t="e">
        <f t="shared" ca="1" si="11"/>
        <v>#VALUE!</v>
      </c>
      <c r="AZ67" s="340" t="e">
        <f t="shared" ca="1" si="11"/>
        <v>#VALUE!</v>
      </c>
      <c r="BA67" s="340" t="e">
        <f t="shared" ca="1" si="11"/>
        <v>#VALUE!</v>
      </c>
      <c r="BB67" s="340" t="e">
        <f t="shared" ca="1" si="11"/>
        <v>#VALUE!</v>
      </c>
      <c r="BC67" s="340" t="e">
        <f t="shared" ca="1" si="11"/>
        <v>#VALUE!</v>
      </c>
      <c r="BD67" s="340" t="e">
        <f t="shared" ca="1" si="11"/>
        <v>#VALUE!</v>
      </c>
      <c r="BE67" s="340" t="e">
        <f t="shared" ca="1" si="11"/>
        <v>#VALUE!</v>
      </c>
      <c r="BF67" s="340" t="e">
        <f t="shared" ca="1" si="11"/>
        <v>#VALUE!</v>
      </c>
      <c r="BG67" s="340" t="e">
        <f t="shared" ref="BG67:CQ67" ca="1" si="12">IF(BG2&lt;=Prj_Start+Prj_Len-1,SUM(BG68:BG72)," ")</f>
        <v>#VALUE!</v>
      </c>
      <c r="BH67" s="340" t="e">
        <f t="shared" ca="1" si="12"/>
        <v>#VALUE!</v>
      </c>
      <c r="BI67" s="340" t="e">
        <f t="shared" ca="1" si="12"/>
        <v>#VALUE!</v>
      </c>
      <c r="BJ67" s="340" t="e">
        <f t="shared" ca="1" si="12"/>
        <v>#VALUE!</v>
      </c>
      <c r="BK67" s="340" t="e">
        <f t="shared" ca="1" si="12"/>
        <v>#VALUE!</v>
      </c>
      <c r="BL67" s="340" t="e">
        <f t="shared" ca="1" si="12"/>
        <v>#VALUE!</v>
      </c>
      <c r="BM67" s="340" t="e">
        <f t="shared" ca="1" si="12"/>
        <v>#VALUE!</v>
      </c>
      <c r="BN67" s="340" t="e">
        <f t="shared" ca="1" si="12"/>
        <v>#VALUE!</v>
      </c>
      <c r="BO67" s="340" t="e">
        <f t="shared" ca="1" si="12"/>
        <v>#VALUE!</v>
      </c>
      <c r="BP67" s="340" t="e">
        <f t="shared" ca="1" si="12"/>
        <v>#VALUE!</v>
      </c>
      <c r="BQ67" s="340" t="e">
        <f t="shared" ca="1" si="12"/>
        <v>#VALUE!</v>
      </c>
      <c r="BR67" s="340" t="e">
        <f t="shared" ca="1" si="12"/>
        <v>#VALUE!</v>
      </c>
      <c r="BS67" s="340" t="e">
        <f t="shared" ca="1" si="12"/>
        <v>#VALUE!</v>
      </c>
      <c r="BT67" s="340" t="e">
        <f t="shared" ca="1" si="12"/>
        <v>#VALUE!</v>
      </c>
      <c r="BU67" s="340" t="e">
        <f t="shared" ca="1" si="12"/>
        <v>#VALUE!</v>
      </c>
      <c r="BV67" s="340" t="e">
        <f t="shared" ca="1" si="12"/>
        <v>#VALUE!</v>
      </c>
      <c r="BW67" s="340" t="e">
        <f t="shared" ca="1" si="12"/>
        <v>#VALUE!</v>
      </c>
      <c r="BX67" s="340" t="e">
        <f t="shared" ca="1" si="12"/>
        <v>#VALUE!</v>
      </c>
      <c r="BY67" s="340" t="e">
        <f t="shared" ca="1" si="12"/>
        <v>#VALUE!</v>
      </c>
      <c r="BZ67" s="340" t="e">
        <f t="shared" ca="1" si="12"/>
        <v>#VALUE!</v>
      </c>
      <c r="CA67" s="340" t="e">
        <f t="shared" ca="1" si="12"/>
        <v>#VALUE!</v>
      </c>
      <c r="CB67" s="340" t="e">
        <f t="shared" ca="1" si="12"/>
        <v>#VALUE!</v>
      </c>
      <c r="CC67" s="340" t="e">
        <f t="shared" ca="1" si="12"/>
        <v>#VALUE!</v>
      </c>
      <c r="CD67" s="340" t="e">
        <f t="shared" ca="1" si="12"/>
        <v>#VALUE!</v>
      </c>
      <c r="CE67" s="340" t="e">
        <f t="shared" ca="1" si="12"/>
        <v>#VALUE!</v>
      </c>
      <c r="CF67" s="340" t="e">
        <f t="shared" ca="1" si="12"/>
        <v>#VALUE!</v>
      </c>
      <c r="CG67" s="340" t="e">
        <f t="shared" ca="1" si="12"/>
        <v>#VALUE!</v>
      </c>
      <c r="CH67" s="340" t="e">
        <f t="shared" ca="1" si="12"/>
        <v>#VALUE!</v>
      </c>
      <c r="CI67" s="340" t="str">
        <f t="shared" si="12"/>
        <v xml:space="preserve"> </v>
      </c>
      <c r="CJ67" s="340" t="str">
        <f t="shared" si="12"/>
        <v xml:space="preserve"> </v>
      </c>
      <c r="CK67" s="340" t="str">
        <f t="shared" si="12"/>
        <v xml:space="preserve"> </v>
      </c>
      <c r="CL67" s="340" t="str">
        <f t="shared" si="12"/>
        <v xml:space="preserve"> </v>
      </c>
      <c r="CM67" s="340" t="str">
        <f t="shared" si="12"/>
        <v xml:space="preserve"> </v>
      </c>
      <c r="CN67" s="340" t="str">
        <f t="shared" si="12"/>
        <v xml:space="preserve"> </v>
      </c>
      <c r="CO67" s="340" t="str">
        <f t="shared" si="12"/>
        <v xml:space="preserve"> </v>
      </c>
      <c r="CP67" s="340" t="str">
        <f t="shared" si="12"/>
        <v xml:space="preserve"> </v>
      </c>
      <c r="CQ67" s="340" t="str">
        <f t="shared" si="12"/>
        <v xml:space="preserve"> </v>
      </c>
    </row>
    <row r="68" spans="1:95" x14ac:dyDescent="0.25">
      <c r="A68" s="461" t="s">
        <v>257</v>
      </c>
      <c r="B68" s="462"/>
      <c r="C68" s="462"/>
      <c r="D68" s="462"/>
      <c r="E68" s="462"/>
      <c r="F68" s="462"/>
      <c r="G68" s="462"/>
      <c r="H68" s="462"/>
      <c r="I68" s="462"/>
      <c r="J68" s="462"/>
      <c r="K68" s="462"/>
      <c r="L68" s="462"/>
      <c r="M68" s="462"/>
      <c r="N68" s="462"/>
      <c r="O68" s="462"/>
      <c r="P68" s="462"/>
      <c r="Q68" s="462"/>
      <c r="R68" s="462"/>
      <c r="S68" s="462"/>
      <c r="T68" s="462"/>
      <c r="U68" s="462"/>
      <c r="V68" s="462"/>
      <c r="W68" s="462"/>
      <c r="X68" s="462"/>
      <c r="Y68" s="462"/>
      <c r="Z68" s="462"/>
      <c r="AA68" s="462"/>
      <c r="AB68" s="462"/>
      <c r="AC68" s="462"/>
      <c r="AD68" s="462"/>
      <c r="AE68" s="462"/>
      <c r="AF68" s="462"/>
      <c r="AG68" s="462"/>
      <c r="AH68" s="462"/>
      <c r="AI68" s="462"/>
      <c r="AJ68" s="462"/>
      <c r="AK68" s="467">
        <f>-AK53*1000/1.2</f>
        <v>0</v>
      </c>
      <c r="AL68" s="468"/>
      <c r="AM68" s="340" t="e">
        <f t="shared" ref="AM68:BF68" ca="1" si="13">IF(AM2&lt;=Prj_Start+Prj_Len-1,(-AM53*1000/1.2)," ")</f>
        <v>#VALUE!</v>
      </c>
      <c r="AN68" s="340" t="e">
        <f t="shared" ca="1" si="13"/>
        <v>#VALUE!</v>
      </c>
      <c r="AO68" s="340" t="e">
        <f t="shared" ca="1" si="13"/>
        <v>#VALUE!</v>
      </c>
      <c r="AP68" s="340" t="e">
        <f t="shared" ca="1" si="13"/>
        <v>#VALUE!</v>
      </c>
      <c r="AQ68" s="340" t="e">
        <f t="shared" ca="1" si="13"/>
        <v>#VALUE!</v>
      </c>
      <c r="AR68" s="340" t="e">
        <f t="shared" ca="1" si="13"/>
        <v>#VALUE!</v>
      </c>
      <c r="AS68" s="340" t="e">
        <f t="shared" ca="1" si="13"/>
        <v>#VALUE!</v>
      </c>
      <c r="AT68" s="340" t="e">
        <f t="shared" ca="1" si="13"/>
        <v>#VALUE!</v>
      </c>
      <c r="AU68" s="340" t="e">
        <f t="shared" ca="1" si="13"/>
        <v>#VALUE!</v>
      </c>
      <c r="AV68" s="340" t="e">
        <f t="shared" ca="1" si="13"/>
        <v>#VALUE!</v>
      </c>
      <c r="AW68" s="340" t="e">
        <f t="shared" ca="1" si="13"/>
        <v>#VALUE!</v>
      </c>
      <c r="AX68" s="340" t="e">
        <f t="shared" ca="1" si="13"/>
        <v>#VALUE!</v>
      </c>
      <c r="AY68" s="340" t="e">
        <f t="shared" ca="1" si="13"/>
        <v>#VALUE!</v>
      </c>
      <c r="AZ68" s="340" t="e">
        <f t="shared" ca="1" si="13"/>
        <v>#VALUE!</v>
      </c>
      <c r="BA68" s="340" t="e">
        <f t="shared" ca="1" si="13"/>
        <v>#VALUE!</v>
      </c>
      <c r="BB68" s="340" t="e">
        <f t="shared" ca="1" si="13"/>
        <v>#VALUE!</v>
      </c>
      <c r="BC68" s="340" t="e">
        <f t="shared" ca="1" si="13"/>
        <v>#VALUE!</v>
      </c>
      <c r="BD68" s="340" t="e">
        <f t="shared" ca="1" si="13"/>
        <v>#VALUE!</v>
      </c>
      <c r="BE68" s="340" t="e">
        <f t="shared" ca="1" si="13"/>
        <v>#VALUE!</v>
      </c>
      <c r="BF68" s="340" t="e">
        <f t="shared" ca="1" si="13"/>
        <v>#VALUE!</v>
      </c>
      <c r="BG68" s="340" t="e">
        <f t="shared" ref="BG68:CQ68" ca="1" si="14">IF(BG2&lt;=Prj_Start+Prj_Len-1,(-BG53*1000/1.2)," ")</f>
        <v>#VALUE!</v>
      </c>
      <c r="BH68" s="340" t="e">
        <f t="shared" ca="1" si="14"/>
        <v>#VALUE!</v>
      </c>
      <c r="BI68" s="340" t="e">
        <f t="shared" ca="1" si="14"/>
        <v>#VALUE!</v>
      </c>
      <c r="BJ68" s="340" t="e">
        <f t="shared" ca="1" si="14"/>
        <v>#VALUE!</v>
      </c>
      <c r="BK68" s="340" t="e">
        <f t="shared" ca="1" si="14"/>
        <v>#VALUE!</v>
      </c>
      <c r="BL68" s="340" t="e">
        <f t="shared" ca="1" si="14"/>
        <v>#VALUE!</v>
      </c>
      <c r="BM68" s="340" t="e">
        <f t="shared" ca="1" si="14"/>
        <v>#VALUE!</v>
      </c>
      <c r="BN68" s="340" t="e">
        <f t="shared" ca="1" si="14"/>
        <v>#VALUE!</v>
      </c>
      <c r="BO68" s="340" t="e">
        <f t="shared" ca="1" si="14"/>
        <v>#VALUE!</v>
      </c>
      <c r="BP68" s="340" t="e">
        <f t="shared" ca="1" si="14"/>
        <v>#VALUE!</v>
      </c>
      <c r="BQ68" s="340" t="e">
        <f t="shared" ca="1" si="14"/>
        <v>#VALUE!</v>
      </c>
      <c r="BR68" s="340" t="e">
        <f t="shared" ca="1" si="14"/>
        <v>#VALUE!</v>
      </c>
      <c r="BS68" s="340" t="e">
        <f t="shared" ca="1" si="14"/>
        <v>#VALUE!</v>
      </c>
      <c r="BT68" s="340" t="e">
        <f t="shared" ca="1" si="14"/>
        <v>#VALUE!</v>
      </c>
      <c r="BU68" s="340" t="e">
        <f t="shared" ca="1" si="14"/>
        <v>#VALUE!</v>
      </c>
      <c r="BV68" s="340" t="e">
        <f t="shared" ca="1" si="14"/>
        <v>#VALUE!</v>
      </c>
      <c r="BW68" s="340" t="e">
        <f t="shared" ca="1" si="14"/>
        <v>#VALUE!</v>
      </c>
      <c r="BX68" s="340" t="e">
        <f t="shared" ca="1" si="14"/>
        <v>#VALUE!</v>
      </c>
      <c r="BY68" s="340" t="e">
        <f t="shared" ca="1" si="14"/>
        <v>#VALUE!</v>
      </c>
      <c r="BZ68" s="340" t="e">
        <f t="shared" ca="1" si="14"/>
        <v>#VALUE!</v>
      </c>
      <c r="CA68" s="340" t="e">
        <f t="shared" ca="1" si="14"/>
        <v>#VALUE!</v>
      </c>
      <c r="CB68" s="340" t="e">
        <f t="shared" ca="1" si="14"/>
        <v>#VALUE!</v>
      </c>
      <c r="CC68" s="340" t="e">
        <f t="shared" ca="1" si="14"/>
        <v>#VALUE!</v>
      </c>
      <c r="CD68" s="340" t="e">
        <f t="shared" ca="1" si="14"/>
        <v>#VALUE!</v>
      </c>
      <c r="CE68" s="340" t="e">
        <f t="shared" ca="1" si="14"/>
        <v>#VALUE!</v>
      </c>
      <c r="CF68" s="340" t="e">
        <f t="shared" ca="1" si="14"/>
        <v>#VALUE!</v>
      </c>
      <c r="CG68" s="340" t="e">
        <f t="shared" ca="1" si="14"/>
        <v>#VALUE!</v>
      </c>
      <c r="CH68" s="340" t="e">
        <f t="shared" ca="1" si="14"/>
        <v>#VALUE!</v>
      </c>
      <c r="CI68" s="340" t="str">
        <f t="shared" si="14"/>
        <v xml:space="preserve"> </v>
      </c>
      <c r="CJ68" s="340" t="str">
        <f t="shared" si="14"/>
        <v xml:space="preserve"> </v>
      </c>
      <c r="CK68" s="340" t="str">
        <f t="shared" si="14"/>
        <v xml:space="preserve"> </v>
      </c>
      <c r="CL68" s="340" t="str">
        <f t="shared" si="14"/>
        <v xml:space="preserve"> </v>
      </c>
      <c r="CM68" s="340" t="str">
        <f t="shared" si="14"/>
        <v xml:space="preserve"> </v>
      </c>
      <c r="CN68" s="340" t="str">
        <f t="shared" si="14"/>
        <v xml:space="preserve"> </v>
      </c>
      <c r="CO68" s="340" t="str">
        <f t="shared" si="14"/>
        <v xml:space="preserve"> </v>
      </c>
      <c r="CP68" s="340" t="str">
        <f t="shared" si="14"/>
        <v xml:space="preserve"> </v>
      </c>
      <c r="CQ68" s="340" t="str">
        <f t="shared" si="14"/>
        <v xml:space="preserve"> </v>
      </c>
    </row>
    <row r="69" spans="1:95" x14ac:dyDescent="0.25">
      <c r="A69" s="461" t="str">
        <f>A33</f>
        <v>Прочие расходы при эксплуатации объекта, руб. без НДС</v>
      </c>
      <c r="B69" s="462"/>
      <c r="C69" s="462"/>
      <c r="D69" s="462"/>
      <c r="E69" s="462"/>
      <c r="F69" s="462"/>
      <c r="G69" s="462"/>
      <c r="H69" s="462"/>
      <c r="I69" s="462"/>
      <c r="J69" s="462"/>
      <c r="K69" s="462"/>
      <c r="L69" s="462"/>
      <c r="M69" s="462"/>
      <c r="N69" s="462"/>
      <c r="O69" s="462"/>
      <c r="P69" s="462"/>
      <c r="Q69" s="462"/>
      <c r="R69" s="462"/>
      <c r="S69" s="462"/>
      <c r="T69" s="462"/>
      <c r="U69" s="462"/>
      <c r="V69" s="462"/>
      <c r="W69" s="462"/>
      <c r="X69" s="462"/>
      <c r="Y69" s="462"/>
      <c r="Z69" s="462"/>
      <c r="AA69" s="462"/>
      <c r="AB69" s="462"/>
      <c r="AC69" s="462"/>
      <c r="AD69" s="462"/>
      <c r="AE69" s="462"/>
      <c r="AF69" s="462"/>
      <c r="AG69" s="462"/>
      <c r="AH69" s="462"/>
      <c r="AI69" s="462"/>
      <c r="AJ69" s="462"/>
      <c r="AK69" s="467">
        <f>-AK54*1000/1.2</f>
        <v>0</v>
      </c>
      <c r="AL69" s="468"/>
      <c r="AM69" s="340" t="e">
        <f t="shared" ref="AM69:BF69" ca="1" si="15">IF(AM2&lt;=Prj_Start+Prj_Len-1,(-AM54*1000/1.2)," ")</f>
        <v>#VALUE!</v>
      </c>
      <c r="AN69" s="340" t="e">
        <f t="shared" ca="1" si="15"/>
        <v>#VALUE!</v>
      </c>
      <c r="AO69" s="340" t="e">
        <f t="shared" ca="1" si="15"/>
        <v>#VALUE!</v>
      </c>
      <c r="AP69" s="340" t="e">
        <f t="shared" ca="1" si="15"/>
        <v>#VALUE!</v>
      </c>
      <c r="AQ69" s="340" t="e">
        <f t="shared" ca="1" si="15"/>
        <v>#VALUE!</v>
      </c>
      <c r="AR69" s="340" t="e">
        <f t="shared" ca="1" si="15"/>
        <v>#VALUE!</v>
      </c>
      <c r="AS69" s="340" t="e">
        <f t="shared" ca="1" si="15"/>
        <v>#VALUE!</v>
      </c>
      <c r="AT69" s="340" t="e">
        <f t="shared" ca="1" si="15"/>
        <v>#VALUE!</v>
      </c>
      <c r="AU69" s="340" t="e">
        <f t="shared" ca="1" si="15"/>
        <v>#VALUE!</v>
      </c>
      <c r="AV69" s="340" t="e">
        <f t="shared" ca="1" si="15"/>
        <v>#VALUE!</v>
      </c>
      <c r="AW69" s="340" t="e">
        <f t="shared" ca="1" si="15"/>
        <v>#VALUE!</v>
      </c>
      <c r="AX69" s="340" t="e">
        <f t="shared" ca="1" si="15"/>
        <v>#VALUE!</v>
      </c>
      <c r="AY69" s="340" t="e">
        <f t="shared" ca="1" si="15"/>
        <v>#VALUE!</v>
      </c>
      <c r="AZ69" s="340" t="e">
        <f t="shared" ca="1" si="15"/>
        <v>#VALUE!</v>
      </c>
      <c r="BA69" s="340" t="e">
        <f t="shared" ca="1" si="15"/>
        <v>#VALUE!</v>
      </c>
      <c r="BB69" s="340" t="e">
        <f t="shared" ca="1" si="15"/>
        <v>#VALUE!</v>
      </c>
      <c r="BC69" s="340" t="e">
        <f t="shared" ca="1" si="15"/>
        <v>#VALUE!</v>
      </c>
      <c r="BD69" s="340" t="e">
        <f t="shared" ca="1" si="15"/>
        <v>#VALUE!</v>
      </c>
      <c r="BE69" s="340" t="e">
        <f t="shared" ca="1" si="15"/>
        <v>#VALUE!</v>
      </c>
      <c r="BF69" s="340" t="e">
        <f t="shared" ca="1" si="15"/>
        <v>#VALUE!</v>
      </c>
      <c r="BG69" s="340" t="e">
        <f t="shared" ref="BG69:CQ69" ca="1" si="16">IF(BG2&lt;=Prj_Start+Prj_Len-1,(-BG54*1000/1.2)," ")</f>
        <v>#VALUE!</v>
      </c>
      <c r="BH69" s="340" t="e">
        <f t="shared" ca="1" si="16"/>
        <v>#VALUE!</v>
      </c>
      <c r="BI69" s="340" t="e">
        <f t="shared" ca="1" si="16"/>
        <v>#VALUE!</v>
      </c>
      <c r="BJ69" s="340" t="e">
        <f t="shared" ca="1" si="16"/>
        <v>#VALUE!</v>
      </c>
      <c r="BK69" s="340" t="e">
        <f t="shared" ca="1" si="16"/>
        <v>#VALUE!</v>
      </c>
      <c r="BL69" s="340" t="e">
        <f t="shared" ca="1" si="16"/>
        <v>#VALUE!</v>
      </c>
      <c r="BM69" s="340" t="e">
        <f t="shared" ca="1" si="16"/>
        <v>#VALUE!</v>
      </c>
      <c r="BN69" s="340" t="e">
        <f t="shared" ca="1" si="16"/>
        <v>#VALUE!</v>
      </c>
      <c r="BO69" s="340" t="e">
        <f t="shared" ca="1" si="16"/>
        <v>#VALUE!</v>
      </c>
      <c r="BP69" s="340" t="e">
        <f t="shared" ca="1" si="16"/>
        <v>#VALUE!</v>
      </c>
      <c r="BQ69" s="340" t="e">
        <f t="shared" ca="1" si="16"/>
        <v>#VALUE!</v>
      </c>
      <c r="BR69" s="340" t="e">
        <f t="shared" ca="1" si="16"/>
        <v>#VALUE!</v>
      </c>
      <c r="BS69" s="340" t="e">
        <f t="shared" ca="1" si="16"/>
        <v>#VALUE!</v>
      </c>
      <c r="BT69" s="340" t="e">
        <f t="shared" ca="1" si="16"/>
        <v>#VALUE!</v>
      </c>
      <c r="BU69" s="340" t="e">
        <f t="shared" ca="1" si="16"/>
        <v>#VALUE!</v>
      </c>
      <c r="BV69" s="340" t="e">
        <f t="shared" ca="1" si="16"/>
        <v>#VALUE!</v>
      </c>
      <c r="BW69" s="340" t="e">
        <f t="shared" ca="1" si="16"/>
        <v>#VALUE!</v>
      </c>
      <c r="BX69" s="340" t="e">
        <f t="shared" ca="1" si="16"/>
        <v>#VALUE!</v>
      </c>
      <c r="BY69" s="340" t="e">
        <f t="shared" ca="1" si="16"/>
        <v>#VALUE!</v>
      </c>
      <c r="BZ69" s="340" t="e">
        <f t="shared" ca="1" si="16"/>
        <v>#VALUE!</v>
      </c>
      <c r="CA69" s="340" t="e">
        <f t="shared" ca="1" si="16"/>
        <v>#VALUE!</v>
      </c>
      <c r="CB69" s="340" t="e">
        <f t="shared" ca="1" si="16"/>
        <v>#VALUE!</v>
      </c>
      <c r="CC69" s="340" t="e">
        <f t="shared" ca="1" si="16"/>
        <v>#VALUE!</v>
      </c>
      <c r="CD69" s="340" t="e">
        <f t="shared" ca="1" si="16"/>
        <v>#VALUE!</v>
      </c>
      <c r="CE69" s="340" t="e">
        <f t="shared" ca="1" si="16"/>
        <v>#VALUE!</v>
      </c>
      <c r="CF69" s="340" t="e">
        <f t="shared" ca="1" si="16"/>
        <v>#VALUE!</v>
      </c>
      <c r="CG69" s="340" t="e">
        <f t="shared" ca="1" si="16"/>
        <v>#VALUE!</v>
      </c>
      <c r="CH69" s="340" t="e">
        <f t="shared" ca="1" si="16"/>
        <v>#VALUE!</v>
      </c>
      <c r="CI69" s="340" t="str">
        <f t="shared" si="16"/>
        <v xml:space="preserve"> </v>
      </c>
      <c r="CJ69" s="340" t="str">
        <f t="shared" si="16"/>
        <v xml:space="preserve"> </v>
      </c>
      <c r="CK69" s="340" t="str">
        <f t="shared" si="16"/>
        <v xml:space="preserve"> </v>
      </c>
      <c r="CL69" s="340" t="str">
        <f t="shared" si="16"/>
        <v xml:space="preserve"> </v>
      </c>
      <c r="CM69" s="340" t="str">
        <f t="shared" si="16"/>
        <v xml:space="preserve"> </v>
      </c>
      <c r="CN69" s="340" t="str">
        <f t="shared" si="16"/>
        <v xml:space="preserve"> </v>
      </c>
      <c r="CO69" s="340" t="str">
        <f t="shared" si="16"/>
        <v xml:space="preserve"> </v>
      </c>
      <c r="CP69" s="340" t="str">
        <f t="shared" si="16"/>
        <v xml:space="preserve"> </v>
      </c>
      <c r="CQ69" s="340" t="str">
        <f t="shared" si="16"/>
        <v xml:space="preserve"> </v>
      </c>
    </row>
    <row r="70" spans="1:95" x14ac:dyDescent="0.25">
      <c r="A70" s="461" t="s">
        <v>495</v>
      </c>
      <c r="B70" s="462"/>
      <c r="C70" s="462"/>
      <c r="D70" s="462"/>
      <c r="E70" s="462"/>
      <c r="F70" s="462"/>
      <c r="G70" s="462"/>
      <c r="H70" s="462"/>
      <c r="I70" s="462"/>
      <c r="J70" s="462"/>
      <c r="K70" s="462"/>
      <c r="L70" s="462"/>
      <c r="M70" s="462"/>
      <c r="N70" s="462"/>
      <c r="O70" s="462"/>
      <c r="P70" s="462"/>
      <c r="Q70" s="462"/>
      <c r="R70" s="462"/>
      <c r="S70" s="462"/>
      <c r="T70" s="462"/>
      <c r="U70" s="462"/>
      <c r="V70" s="462"/>
      <c r="W70" s="462"/>
      <c r="X70" s="462"/>
      <c r="Y70" s="462"/>
      <c r="Z70" s="462"/>
      <c r="AA70" s="462"/>
      <c r="AB70" s="462"/>
      <c r="AC70" s="462"/>
      <c r="AD70" s="462"/>
      <c r="AE70" s="462"/>
      <c r="AF70" s="462"/>
      <c r="AG70" s="462"/>
      <c r="AH70" s="462"/>
      <c r="AI70" s="462"/>
      <c r="AJ70" s="462"/>
      <c r="AK70" s="467">
        <f ca="1">-$AK$38*(1+AK$50)*$AK$29*365</f>
        <v>0</v>
      </c>
      <c r="AL70" s="468"/>
      <c r="AM70" s="340">
        <f t="shared" ref="AM70:BF70" ca="1" si="17">IF(AM2&lt;=Prj_Start+Prj_Len-1,(-$AK$38*(1+AM$50)*$AK$29*365)," ")</f>
        <v>0</v>
      </c>
      <c r="AN70" s="340">
        <f t="shared" ca="1" si="17"/>
        <v>0</v>
      </c>
      <c r="AO70" s="340">
        <f t="shared" ca="1" si="17"/>
        <v>0</v>
      </c>
      <c r="AP70" s="340">
        <f t="shared" ca="1" si="17"/>
        <v>0</v>
      </c>
      <c r="AQ70" s="340">
        <f t="shared" ca="1" si="17"/>
        <v>0</v>
      </c>
      <c r="AR70" s="340">
        <f t="shared" ca="1" si="17"/>
        <v>0</v>
      </c>
      <c r="AS70" s="340">
        <f t="shared" ca="1" si="17"/>
        <v>0</v>
      </c>
      <c r="AT70" s="340">
        <f t="shared" ca="1" si="17"/>
        <v>0</v>
      </c>
      <c r="AU70" s="340">
        <f t="shared" ca="1" si="17"/>
        <v>0</v>
      </c>
      <c r="AV70" s="340">
        <f t="shared" ca="1" si="17"/>
        <v>0</v>
      </c>
      <c r="AW70" s="340">
        <f t="shared" ca="1" si="17"/>
        <v>0</v>
      </c>
      <c r="AX70" s="340">
        <f t="shared" ca="1" si="17"/>
        <v>0</v>
      </c>
      <c r="AY70" s="340">
        <f t="shared" ca="1" si="17"/>
        <v>0</v>
      </c>
      <c r="AZ70" s="340">
        <f t="shared" ca="1" si="17"/>
        <v>0</v>
      </c>
      <c r="BA70" s="340">
        <f t="shared" ca="1" si="17"/>
        <v>0</v>
      </c>
      <c r="BB70" s="340">
        <f t="shared" ca="1" si="17"/>
        <v>0</v>
      </c>
      <c r="BC70" s="340">
        <f t="shared" ca="1" si="17"/>
        <v>0</v>
      </c>
      <c r="BD70" s="340">
        <f t="shared" ca="1" si="17"/>
        <v>0</v>
      </c>
      <c r="BE70" s="340">
        <f t="shared" ca="1" si="17"/>
        <v>0</v>
      </c>
      <c r="BF70" s="340">
        <f t="shared" ca="1" si="17"/>
        <v>0</v>
      </c>
      <c r="BG70" s="340">
        <f t="shared" ref="BG70:CQ70" ca="1" si="18">IF(BG2&lt;=Prj_Start+Prj_Len-1,(-$AK$38*(1+BG$50)*$AK$29*365)," ")</f>
        <v>0</v>
      </c>
      <c r="BH70" s="340">
        <f t="shared" ca="1" si="18"/>
        <v>0</v>
      </c>
      <c r="BI70" s="340">
        <f t="shared" ca="1" si="18"/>
        <v>0</v>
      </c>
      <c r="BJ70" s="340">
        <f t="shared" ca="1" si="18"/>
        <v>0</v>
      </c>
      <c r="BK70" s="340">
        <f t="shared" ca="1" si="18"/>
        <v>0</v>
      </c>
      <c r="BL70" s="340">
        <f t="shared" ca="1" si="18"/>
        <v>0</v>
      </c>
      <c r="BM70" s="340">
        <f t="shared" ca="1" si="18"/>
        <v>0</v>
      </c>
      <c r="BN70" s="340">
        <f t="shared" ca="1" si="18"/>
        <v>0</v>
      </c>
      <c r="BO70" s="340">
        <f t="shared" ca="1" si="18"/>
        <v>0</v>
      </c>
      <c r="BP70" s="340">
        <f t="shared" ca="1" si="18"/>
        <v>0</v>
      </c>
      <c r="BQ70" s="340">
        <f t="shared" ca="1" si="18"/>
        <v>0</v>
      </c>
      <c r="BR70" s="340">
        <f t="shared" ca="1" si="18"/>
        <v>0</v>
      </c>
      <c r="BS70" s="340">
        <f t="shared" ca="1" si="18"/>
        <v>0</v>
      </c>
      <c r="BT70" s="340">
        <f t="shared" ca="1" si="18"/>
        <v>0</v>
      </c>
      <c r="BU70" s="340">
        <f t="shared" ca="1" si="18"/>
        <v>0</v>
      </c>
      <c r="BV70" s="340">
        <f t="shared" ca="1" si="18"/>
        <v>0</v>
      </c>
      <c r="BW70" s="340">
        <f t="shared" ca="1" si="18"/>
        <v>0</v>
      </c>
      <c r="BX70" s="340">
        <f t="shared" ca="1" si="18"/>
        <v>0</v>
      </c>
      <c r="BY70" s="340">
        <f t="shared" ca="1" si="18"/>
        <v>0</v>
      </c>
      <c r="BZ70" s="340">
        <f t="shared" ca="1" si="18"/>
        <v>0</v>
      </c>
      <c r="CA70" s="340">
        <f t="shared" ca="1" si="18"/>
        <v>0</v>
      </c>
      <c r="CB70" s="340">
        <f t="shared" ca="1" si="18"/>
        <v>0</v>
      </c>
      <c r="CC70" s="340">
        <f t="shared" ca="1" si="18"/>
        <v>0</v>
      </c>
      <c r="CD70" s="340">
        <f t="shared" ca="1" si="18"/>
        <v>0</v>
      </c>
      <c r="CE70" s="340">
        <f t="shared" ca="1" si="18"/>
        <v>0</v>
      </c>
      <c r="CF70" s="340">
        <f t="shared" ca="1" si="18"/>
        <v>0</v>
      </c>
      <c r="CG70" s="340">
        <f t="shared" ca="1" si="18"/>
        <v>0</v>
      </c>
      <c r="CH70" s="340">
        <f t="shared" ca="1" si="18"/>
        <v>0</v>
      </c>
      <c r="CI70" s="340" t="str">
        <f t="shared" si="18"/>
        <v xml:space="preserve"> </v>
      </c>
      <c r="CJ70" s="340" t="str">
        <f t="shared" si="18"/>
        <v xml:space="preserve"> </v>
      </c>
      <c r="CK70" s="340" t="str">
        <f t="shared" si="18"/>
        <v xml:space="preserve"> </v>
      </c>
      <c r="CL70" s="340" t="str">
        <f t="shared" si="18"/>
        <v xml:space="preserve"> </v>
      </c>
      <c r="CM70" s="340" t="str">
        <f t="shared" si="18"/>
        <v xml:space="preserve"> </v>
      </c>
      <c r="CN70" s="340" t="str">
        <f t="shared" si="18"/>
        <v xml:space="preserve"> </v>
      </c>
      <c r="CO70" s="340" t="str">
        <f t="shared" si="18"/>
        <v xml:space="preserve"> </v>
      </c>
      <c r="CP70" s="340" t="str">
        <f t="shared" si="18"/>
        <v xml:space="preserve"> </v>
      </c>
      <c r="CQ70" s="340" t="str">
        <f t="shared" si="18"/>
        <v xml:space="preserve"> </v>
      </c>
    </row>
    <row r="71" spans="1:95" x14ac:dyDescent="0.25">
      <c r="A71" s="461" t="s">
        <v>495</v>
      </c>
      <c r="B71" s="462"/>
      <c r="C71" s="462"/>
      <c r="D71" s="462"/>
      <c r="E71" s="462"/>
      <c r="F71" s="462"/>
      <c r="G71" s="462"/>
      <c r="H71" s="462"/>
      <c r="I71" s="462"/>
      <c r="J71" s="462"/>
      <c r="K71" s="462"/>
      <c r="L71" s="462"/>
      <c r="M71" s="462"/>
      <c r="N71" s="462"/>
      <c r="O71" s="462"/>
      <c r="P71" s="462"/>
      <c r="Q71" s="462"/>
      <c r="R71" s="462"/>
      <c r="S71" s="462"/>
      <c r="T71" s="462"/>
      <c r="U71" s="462"/>
      <c r="V71" s="462"/>
      <c r="W71" s="462"/>
      <c r="X71" s="462"/>
      <c r="Y71" s="462"/>
      <c r="Z71" s="462"/>
      <c r="AA71" s="462"/>
      <c r="AB71" s="462"/>
      <c r="AC71" s="462"/>
      <c r="AD71" s="462"/>
      <c r="AE71" s="462"/>
      <c r="AF71" s="462"/>
      <c r="AG71" s="462"/>
      <c r="AH71" s="462"/>
      <c r="AI71" s="462"/>
      <c r="AJ71" s="462"/>
      <c r="AK71" s="476"/>
      <c r="AL71" s="477"/>
      <c r="AM71" s="340">
        <f t="shared" ref="AM71:BF71" ca="1" si="19">IF(AM2&lt;=Prj_Start+Prj_Len-1,(-$AL$39*(1+AM$50)*12),"")</f>
        <v>0</v>
      </c>
      <c r="AN71" s="340">
        <f t="shared" ca="1" si="19"/>
        <v>0</v>
      </c>
      <c r="AO71" s="340">
        <f t="shared" ca="1" si="19"/>
        <v>0</v>
      </c>
      <c r="AP71" s="340">
        <f t="shared" ca="1" si="19"/>
        <v>0</v>
      </c>
      <c r="AQ71" s="340">
        <f t="shared" ca="1" si="19"/>
        <v>0</v>
      </c>
      <c r="AR71" s="340">
        <f t="shared" ca="1" si="19"/>
        <v>0</v>
      </c>
      <c r="AS71" s="340">
        <f t="shared" ca="1" si="19"/>
        <v>0</v>
      </c>
      <c r="AT71" s="340">
        <f t="shared" ca="1" si="19"/>
        <v>0</v>
      </c>
      <c r="AU71" s="340">
        <f t="shared" ca="1" si="19"/>
        <v>0</v>
      </c>
      <c r="AV71" s="340">
        <f t="shared" ca="1" si="19"/>
        <v>0</v>
      </c>
      <c r="AW71" s="340">
        <f t="shared" ca="1" si="19"/>
        <v>0</v>
      </c>
      <c r="AX71" s="340">
        <f t="shared" ca="1" si="19"/>
        <v>0</v>
      </c>
      <c r="AY71" s="340">
        <f t="shared" ca="1" si="19"/>
        <v>0</v>
      </c>
      <c r="AZ71" s="340">
        <f t="shared" ca="1" si="19"/>
        <v>0</v>
      </c>
      <c r="BA71" s="340">
        <f t="shared" ca="1" si="19"/>
        <v>0</v>
      </c>
      <c r="BB71" s="340">
        <f t="shared" ca="1" si="19"/>
        <v>0</v>
      </c>
      <c r="BC71" s="340">
        <f t="shared" ca="1" si="19"/>
        <v>0</v>
      </c>
      <c r="BD71" s="340">
        <f t="shared" ca="1" si="19"/>
        <v>0</v>
      </c>
      <c r="BE71" s="340">
        <f t="shared" ca="1" si="19"/>
        <v>0</v>
      </c>
      <c r="BF71" s="340">
        <f t="shared" ca="1" si="19"/>
        <v>0</v>
      </c>
      <c r="BG71" s="340">
        <f t="shared" ref="BG71:CQ71" ca="1" si="20">IF(BG2&lt;=Prj_Start+Prj_Len-1,(-$AL$39*(1+BG$50)*12),"")</f>
        <v>0</v>
      </c>
      <c r="BH71" s="340">
        <f t="shared" ca="1" si="20"/>
        <v>0</v>
      </c>
      <c r="BI71" s="340">
        <f t="shared" ca="1" si="20"/>
        <v>0</v>
      </c>
      <c r="BJ71" s="340">
        <f t="shared" ca="1" si="20"/>
        <v>0</v>
      </c>
      <c r="BK71" s="340">
        <f t="shared" ca="1" si="20"/>
        <v>0</v>
      </c>
      <c r="BL71" s="340">
        <f t="shared" ca="1" si="20"/>
        <v>0</v>
      </c>
      <c r="BM71" s="340">
        <f t="shared" ca="1" si="20"/>
        <v>0</v>
      </c>
      <c r="BN71" s="340">
        <f t="shared" ca="1" si="20"/>
        <v>0</v>
      </c>
      <c r="BO71" s="340">
        <f t="shared" ca="1" si="20"/>
        <v>0</v>
      </c>
      <c r="BP71" s="340">
        <f t="shared" ca="1" si="20"/>
        <v>0</v>
      </c>
      <c r="BQ71" s="340">
        <f t="shared" ca="1" si="20"/>
        <v>0</v>
      </c>
      <c r="BR71" s="340">
        <f t="shared" ca="1" si="20"/>
        <v>0</v>
      </c>
      <c r="BS71" s="340">
        <f t="shared" ca="1" si="20"/>
        <v>0</v>
      </c>
      <c r="BT71" s="340">
        <f t="shared" ca="1" si="20"/>
        <v>0</v>
      </c>
      <c r="BU71" s="340">
        <f t="shared" ca="1" si="20"/>
        <v>0</v>
      </c>
      <c r="BV71" s="340">
        <f t="shared" ca="1" si="20"/>
        <v>0</v>
      </c>
      <c r="BW71" s="340">
        <f t="shared" ca="1" si="20"/>
        <v>0</v>
      </c>
      <c r="BX71" s="340">
        <f t="shared" ca="1" si="20"/>
        <v>0</v>
      </c>
      <c r="BY71" s="340">
        <f t="shared" ca="1" si="20"/>
        <v>0</v>
      </c>
      <c r="BZ71" s="340">
        <f t="shared" ca="1" si="20"/>
        <v>0</v>
      </c>
      <c r="CA71" s="340">
        <f t="shared" ca="1" si="20"/>
        <v>0</v>
      </c>
      <c r="CB71" s="340">
        <f t="shared" ca="1" si="20"/>
        <v>0</v>
      </c>
      <c r="CC71" s="340">
        <f t="shared" ca="1" si="20"/>
        <v>0</v>
      </c>
      <c r="CD71" s="340">
        <f t="shared" ca="1" si="20"/>
        <v>0</v>
      </c>
      <c r="CE71" s="340">
        <f t="shared" ca="1" si="20"/>
        <v>0</v>
      </c>
      <c r="CF71" s="340">
        <f t="shared" ca="1" si="20"/>
        <v>0</v>
      </c>
      <c r="CG71" s="340">
        <f t="shared" ca="1" si="20"/>
        <v>0</v>
      </c>
      <c r="CH71" s="340">
        <f t="shared" ca="1" si="20"/>
        <v>0</v>
      </c>
      <c r="CI71" s="340" t="str">
        <f t="shared" si="20"/>
        <v/>
      </c>
      <c r="CJ71" s="340" t="str">
        <f t="shared" si="20"/>
        <v/>
      </c>
      <c r="CK71" s="340" t="str">
        <f t="shared" si="20"/>
        <v/>
      </c>
      <c r="CL71" s="340" t="str">
        <f t="shared" si="20"/>
        <v/>
      </c>
      <c r="CM71" s="340" t="str">
        <f t="shared" si="20"/>
        <v/>
      </c>
      <c r="CN71" s="340" t="str">
        <f t="shared" si="20"/>
        <v/>
      </c>
      <c r="CO71" s="340" t="str">
        <f t="shared" si="20"/>
        <v/>
      </c>
      <c r="CP71" s="340" t="str">
        <f t="shared" si="20"/>
        <v/>
      </c>
      <c r="CQ71" s="340" t="str">
        <f t="shared" si="20"/>
        <v/>
      </c>
    </row>
    <row r="72" spans="1:95" x14ac:dyDescent="0.25">
      <c r="A72" s="461" t="s">
        <v>255</v>
      </c>
      <c r="B72" s="462"/>
      <c r="C72" s="462"/>
      <c r="D72" s="462"/>
      <c r="E72" s="462"/>
      <c r="F72" s="462"/>
      <c r="G72" s="462"/>
      <c r="H72" s="462"/>
      <c r="I72" s="462"/>
      <c r="J72" s="462"/>
      <c r="K72" s="462"/>
      <c r="L72" s="462"/>
      <c r="M72" s="462"/>
      <c r="N72" s="462"/>
      <c r="O72" s="462"/>
      <c r="P72" s="462"/>
      <c r="Q72" s="462"/>
      <c r="R72" s="462"/>
      <c r="S72" s="462"/>
      <c r="T72" s="462"/>
      <c r="U72" s="462"/>
      <c r="V72" s="462"/>
      <c r="W72" s="462"/>
      <c r="X72" s="462"/>
      <c r="Y72" s="462"/>
      <c r="Z72" s="462"/>
      <c r="AA72" s="462"/>
      <c r="AB72" s="462"/>
      <c r="AC72" s="462"/>
      <c r="AD72" s="462"/>
      <c r="AE72" s="462"/>
      <c r="AF72" s="462"/>
      <c r="AG72" s="462"/>
      <c r="AH72" s="462"/>
      <c r="AI72" s="462"/>
      <c r="AJ72" s="462"/>
      <c r="AK72" s="476"/>
      <c r="AL72" s="477"/>
      <c r="AM72" s="340">
        <f>IF(AND([2]Проект!$G$85&gt;0,AM2&lt;=Prj_Start+Prj_Len-1),"",(-(($AK$26+$AK$27)*$AK$29+($AK$26+$AK$27)*$AK$29+SUM($AK$74:AM74))/2*2.2%))</f>
        <v>-1353189.4395364586</v>
      </c>
      <c r="AN72" s="340">
        <f>IF(AND([2]Проект!$G$85&gt;0,AN2&lt;=Prj_Start+Prj_Len-1),"",(-(($AK$26+$AK$27)*$AK$29+($AK$26+$AK$27)*$AK$29+SUM($AK$74:AN74))/2*2.2%))</f>
        <v>-1338945.3401729169</v>
      </c>
      <c r="AO72" s="340">
        <f>IF(AND([2]Проект!$G$85&gt;0,AO2&lt;=Prj_Start+Prj_Len-1),"",(-(($AK$26+$AK$27)*$AK$29+($AK$26+$AK$27)*$AK$29+SUM($AK$74:AO74))/2*2.2%))</f>
        <v>-1324701.2408093752</v>
      </c>
      <c r="AP72" s="340">
        <f>IF(AND([2]Проект!$G$85&gt;0,AP2&lt;=Prj_Start+Prj_Len-1),"",(-(($AK$26+$AK$27)*$AK$29+($AK$26+$AK$27)*$AK$29+SUM($AK$74:AP74))/2*2.2%))</f>
        <v>-1310457.1414458335</v>
      </c>
      <c r="AQ72" s="340">
        <f>IF(AND([2]Проект!$G$85&gt;0,AQ2&lt;=Prj_Start+Prj_Len-1),"",(-(($AK$26+$AK$27)*$AK$29+($AK$26+$AK$27)*$AK$29+SUM($AK$74:AQ74))/2*2.2%))</f>
        <v>-1296213.0420822918</v>
      </c>
      <c r="AR72" s="340">
        <f>IF(AND([2]Проект!$G$85&gt;0,AR2&lt;=Prj_Start+Prj_Len-1),"",(-(($AK$26+$AK$27)*$AK$29+($AK$26+$AK$27)*$AK$29+SUM($AK$74:AR74))/2*2.2%))</f>
        <v>-1281968.9427187501</v>
      </c>
      <c r="AS72" s="340">
        <f>IF(AND([2]Проект!$G$85&gt;0,AS2&lt;=Prj_Start+Prj_Len-1),"",(-(($AK$26+$AK$27)*$AK$29+($AK$26+$AK$27)*$AK$29+SUM($AK$74:AS74))/2*2.2%))</f>
        <v>-1267724.8433552086</v>
      </c>
      <c r="AT72" s="340">
        <f>IF(AND([2]Проект!$G$85&gt;0,AT2&lt;=Prj_Start+Prj_Len-1),"",(-(($AK$26+$AK$27)*$AK$29+($AK$26+$AK$27)*$AK$29+SUM($AK$74:AT74))/2*2.2%))</f>
        <v>-1253480.7439916667</v>
      </c>
      <c r="AU72" s="340">
        <f>IF(AND([2]Проект!$G$85&gt;0,AU2&lt;=Prj_Start+Prj_Len-1),"",(-(($AK$26+$AK$27)*$AK$29+($AK$26+$AK$27)*$AK$29+SUM($AK$74:AU74))/2*2.2%))</f>
        <v>-1239236.6446281252</v>
      </c>
      <c r="AV72" s="340">
        <f>IF(AND([2]Проект!$G$85&gt;0,AV2&lt;=Prj_Start+Prj_Len-1),"",(-(($AK$26+$AK$27)*$AK$29+($AK$26+$AK$27)*$AK$29+SUM($AK$74:AV74))/2*2.2%))</f>
        <v>-1224992.5452645833</v>
      </c>
      <c r="AW72" s="340">
        <f>IF(AND([2]Проект!$G$85&gt;0,AW2&lt;=Prj_Start+Prj_Len-1),"",(-(($AK$26+$AK$27)*$AK$29+($AK$26+$AK$27)*$AK$29+SUM($AK$74:AW74))/2*2.2%))</f>
        <v>-1210748.4459010419</v>
      </c>
      <c r="AX72" s="340">
        <f>IF(AND([2]Проект!$G$85&gt;0,AX2&lt;=Prj_Start+Prj_Len-1),"",(-(($AK$26+$AK$27)*$AK$29+($AK$26+$AK$27)*$AK$29+SUM($AK$74:AX74))/2*2.2%))</f>
        <v>-1196504.3465375002</v>
      </c>
      <c r="AY72" s="340">
        <f>IF(AND([2]Проект!$G$85&gt;0,AY2&lt;=Prj_Start+Prj_Len-1),"",(-(($AK$26+$AK$27)*$AK$29+($AK$26+$AK$27)*$AK$29+SUM($AK$74:AY74))/2*2.2%))</f>
        <v>-1182260.2471739585</v>
      </c>
      <c r="AZ72" s="340">
        <f>IF(AND([2]Проект!$G$85&gt;0,AZ2&lt;=Prj_Start+Prj_Len-1),"",(-(($AK$26+$AK$27)*$AK$29+($AK$26+$AK$27)*$AK$29+SUM($AK$74:AZ74))/2*2.2%))</f>
        <v>-1168016.1478104168</v>
      </c>
      <c r="BA72" s="340">
        <f>IF(AND([2]Проект!$G$85&gt;0,BA2&lt;=Prj_Start+Prj_Len-1),"",(-(($AK$26+$AK$27)*$AK$29+($AK$26+$AK$27)*$AK$29+SUM($AK$74:BA74))/2*2.2%))</f>
        <v>-1153772.0484468751</v>
      </c>
      <c r="BB72" s="340">
        <f>IF(AND([2]Проект!$G$85&gt;0,BB2&lt;=Prj_Start+Prj_Len-1),"",(-(($AK$26+$AK$27)*$AK$29+($AK$26+$AK$27)*$AK$29+SUM($AK$74:BB74))/2*2.2%))</f>
        <v>-1139527.9490833334</v>
      </c>
      <c r="BC72" s="340">
        <f>IF(AND([2]Проект!$G$85&gt;0,BC2&lt;=Prj_Start+Prj_Len-1),"",(-(($AK$26+$AK$27)*$AK$29+($AK$26+$AK$27)*$AK$29+SUM($AK$74:BC74))/2*2.2%))</f>
        <v>-1125283.8497197919</v>
      </c>
      <c r="BD72" s="340">
        <f>IF(AND([2]Проект!$G$85&gt;0,BD2&lt;=Prj_Start+Prj_Len-1),"",(-(($AK$26+$AK$27)*$AK$29+($AK$26+$AK$27)*$AK$29+SUM($AK$74:BD74))/2*2.2%))</f>
        <v>-1111039.75035625</v>
      </c>
      <c r="BE72" s="340">
        <f>IF(AND([2]Проект!$G$85&gt;0,BE2&lt;=Prj_Start+Prj_Len-1),"",(-(($AK$26+$AK$27)*$AK$29+($AK$26+$AK$27)*$AK$29+SUM($AK$74:BE74))/2*2.2%))</f>
        <v>-1096795.6509927085</v>
      </c>
      <c r="BF72" s="340">
        <f>IF(AND([2]Проект!$G$85&gt;0,BF2&lt;=Prj_Start+Prj_Len-1),"",(-(($AK$26+$AK$27)*$AK$29+($AK$26+$AK$27)*$AK$29+SUM($AK$74:BF74))/2*2.2%))</f>
        <v>-1082551.5516291666</v>
      </c>
      <c r="BG72" s="340">
        <f>IF(AND([2]Проект!$G$85&gt;0,BG2&lt;=Prj_Start+Prj_Len-1),"",(-(($AK$26+$AK$27)*$AK$29+($AK$26+$AK$27)*$AK$29+SUM($AK$74:BG74))/2*2.2%))</f>
        <v>-1068307.4522656251</v>
      </c>
      <c r="BH72" s="340">
        <f>IF(AND([2]Проект!$G$85&gt;0,BH2&lt;=Prj_Start+Prj_Len-1),"",(-(($AK$26+$AK$27)*$AK$29+($AK$26+$AK$27)*$AK$29+SUM($AK$74:BH74))/2*2.2%))</f>
        <v>-1054063.3529020832</v>
      </c>
      <c r="BI72" s="340">
        <f>IF(AND([2]Проект!$G$85&gt;0,BI2&lt;=Prj_Start+Prj_Len-1),"",(-(($AK$26+$AK$27)*$AK$29+($AK$26+$AK$27)*$AK$29+SUM($AK$74:BI74))/2*2.2%))</f>
        <v>-1039819.2535385417</v>
      </c>
      <c r="BJ72" s="340">
        <f>IF(AND([2]Проект!$G$85&gt;0,BJ2&lt;=Prj_Start+Prj_Len-1),"",(-(($AK$26+$AK$27)*$AK$29+($AK$26+$AK$27)*$AK$29+SUM($AK$74:BJ74))/2*2.2%))</f>
        <v>-1025575.1541749999</v>
      </c>
      <c r="BK72" s="340">
        <f>IF(AND([2]Проект!$G$85&gt;0,BK2&lt;=Prj_Start+Prj_Len-1),"",(-(($AK$26+$AK$27)*$AK$29+($AK$26+$AK$27)*$AK$29+SUM($AK$74:BK74))/2*2.2%))</f>
        <v>-1011331.0548114583</v>
      </c>
      <c r="BL72" s="340">
        <f>IF(AND([2]Проект!$G$85&gt;0,BL2&lt;=Prj_Start+Prj_Len-1),"",(-(($AK$26+$AK$27)*$AK$29+($AK$26+$AK$27)*$AK$29+SUM($AK$74:BL74))/2*2.2%))</f>
        <v>-997086.95544791652</v>
      </c>
      <c r="BM72" s="340">
        <f>IF(AND([2]Проект!$G$85&gt;0,BM2&lt;=Prj_Start+Prj_Len-1),"",(-(($AK$26+$AK$27)*$AK$29+($AK$26+$AK$27)*$AK$29+SUM($AK$74:BM74))/2*2.2%))</f>
        <v>-982842.85608437506</v>
      </c>
      <c r="BN72" s="340">
        <f>IF(AND([2]Проект!$G$85&gt;0,BN2&lt;=Prj_Start+Prj_Len-1),"",(-(($AK$26+$AK$27)*$AK$29+($AK$26+$AK$27)*$AK$29+SUM($AK$74:BN74))/2*2.2%))</f>
        <v>-968598.75672083325</v>
      </c>
      <c r="BO72" s="340">
        <f>IF(AND([2]Проект!$G$85&gt;0,BO2&lt;=Prj_Start+Prj_Len-1),"",(-(($AK$26+$AK$27)*$AK$29+($AK$26+$AK$27)*$AK$29+SUM($AK$74:BO74))/2*2.2%))</f>
        <v>-954354.65735729167</v>
      </c>
      <c r="BP72" s="340">
        <f>IF(AND([2]Проект!$G$85&gt;0,BP2&lt;=Prj_Start+Prj_Len-1),"",(-(($AK$26+$AK$27)*$AK$29+($AK$26+$AK$27)*$AK$29+SUM($AK$74:BP74))/2*2.2%))</f>
        <v>-940110.55799374986</v>
      </c>
      <c r="BQ72" s="340">
        <f>IF(AND([2]Проект!$G$85&gt;0,BQ2&lt;=Prj_Start+Prj_Len-1),"",(-(($AK$26+$AK$27)*$AK$29+($AK$26+$AK$27)*$AK$29+SUM($AK$74:BQ74))/2*2.2%))</f>
        <v>-925866.45863020828</v>
      </c>
      <c r="BR72" s="340">
        <f>IF(AND([2]Проект!$G$85&gt;0,BR2&lt;=Prj_Start+Prj_Len-1),"",(-(($AK$26+$AK$27)*$AK$29+($AK$26+$AK$27)*$AK$29+SUM($AK$74:BR74))/2*2.2%))</f>
        <v>-911622.35926666646</v>
      </c>
      <c r="BS72" s="340">
        <f>IF(AND([2]Проект!$G$85&gt;0,BS2&lt;=Prj_Start+Prj_Len-1),"",(-(($AK$26+$AK$27)*$AK$29+($AK$26+$AK$27)*$AK$29+SUM($AK$74:BS74))/2*2.2%))</f>
        <v>-897378.259903125</v>
      </c>
      <c r="BT72" s="340">
        <f>IF(AND([2]Проект!$G$85&gt;0,BT2&lt;=Prj_Start+Prj_Len-1),"",(-(($AK$26+$AK$27)*$AK$29+($AK$26+$AK$27)*$AK$29+SUM($AK$74:BT74))/2*2.2%))</f>
        <v>-883134.16053958307</v>
      </c>
      <c r="BU72" s="340">
        <f>IF(AND([2]Проект!$G$85&gt;0,BU2&lt;=Prj_Start+Prj_Len-1),"",(-(($AK$26+$AK$27)*$AK$29+($AK$26+$AK$27)*$AK$29+SUM($AK$74:BU74))/2*2.2%))</f>
        <v>-868890.06117604161</v>
      </c>
      <c r="BV72" s="340">
        <f>IF(AND([2]Проект!$G$85&gt;0,BV2&lt;=Prj_Start+Prj_Len-1),"",(-(($AK$26+$AK$27)*$AK$29+($AK$26+$AK$27)*$AK$29+SUM($AK$74:BV74))/2*2.2%))</f>
        <v>-854645.96181249979</v>
      </c>
      <c r="BW72" s="340">
        <f>IF(AND([2]Проект!$G$85&gt;0,BW2&lt;=Prj_Start+Prj_Len-1),"",(-(($AK$26+$AK$27)*$AK$29+($AK$26+$AK$27)*$AK$29+SUM($AK$74:BW74))/2*2.2%))</f>
        <v>-840401.86244895821</v>
      </c>
      <c r="BX72" s="340">
        <f>IF(AND([2]Проект!$G$85&gt;0,BX2&lt;=Prj_Start+Prj_Len-1),"",(-(($AK$26+$AK$27)*$AK$29+($AK$26+$AK$27)*$AK$29+SUM($AK$74:BX74))/2*2.2%))</f>
        <v>-826157.7630854164</v>
      </c>
      <c r="BY72" s="340">
        <f>IF(AND([2]Проект!$G$85&gt;0,BY2&lt;=Prj_Start+Prj_Len-1),"",(-(($AK$26+$AK$27)*$AK$29+($AK$26+$AK$27)*$AK$29+SUM($AK$74:BY74))/2*2.2%))</f>
        <v>-811913.66372187494</v>
      </c>
      <c r="BZ72" s="340">
        <f>IF(AND([2]Проект!$G$85&gt;0,BZ2&lt;=Prj_Start+Prj_Len-1),"",(-(($AK$26+$AK$27)*$AK$29+($AK$26+$AK$27)*$AK$29+SUM($AK$74:BZ74))/2*2.2%))</f>
        <v>-797669.56435833301</v>
      </c>
      <c r="CA72" s="340">
        <f>IF(AND([2]Проект!$G$85&gt;0,CA2&lt;=Prj_Start+Prj_Len-1),"",(-(($AK$26+$AK$27)*$AK$29+($AK$26+$AK$27)*$AK$29+SUM($AK$74:CA74))/2*2.2%))</f>
        <v>-783425.46499479155</v>
      </c>
      <c r="CB72" s="340">
        <f>IF(AND([2]Проект!$G$85&gt;0,CB2&lt;=Prj_Start+Prj_Len-1),"",(-(($AK$26+$AK$27)*$AK$29+($AK$26+$AK$27)*$AK$29+SUM($AK$74:CB74))/2*2.2%))</f>
        <v>-769181.36563124973</v>
      </c>
      <c r="CC72" s="340">
        <f>IF(AND([2]Проект!$G$85&gt;0,CC2&lt;=Prj_Start+Prj_Len-1),"",(-(($AK$26+$AK$27)*$AK$29+($AK$26+$AK$27)*$AK$29+SUM($AK$74:CC74))/2*2.2%))</f>
        <v>-754937.26626770815</v>
      </c>
      <c r="CD72" s="340">
        <f>IF(AND([2]Проект!$G$85&gt;0,CD2&lt;=Prj_Start+Prj_Len-1),"",(-(($AK$26+$AK$27)*$AK$29+($AK$26+$AK$27)*$AK$29+SUM($AK$74:CD74))/2*2.2%))</f>
        <v>-740693.16690416634</v>
      </c>
      <c r="CE72" s="340">
        <f>IF(AND([2]Проект!$G$85&gt;0,CE2&lt;=Prj_Start+Prj_Len-1),"",(-(($AK$26+$AK$27)*$AK$29+($AK$26+$AK$27)*$AK$29+SUM($AK$74:CE74))/2*2.2%))</f>
        <v>-726449.06754062476</v>
      </c>
      <c r="CF72" s="340">
        <f>IF(AND([2]Проект!$G$85&gt;0,CF2&lt;=Prj_Start+Prj_Len-1),"",(-(($AK$26+$AK$27)*$AK$29+($AK$26+$AK$27)*$AK$29+SUM($AK$74:CF74))/2*2.2%))</f>
        <v>-712204.96817708306</v>
      </c>
      <c r="CG72" s="340">
        <f>IF(AND([2]Проект!$G$85&gt;0,CG2&lt;=Prj_Start+Prj_Len-1),"",(-(($AK$26+$AK$27)*$AK$29+($AK$26+$AK$27)*$AK$29+SUM($AK$74:CG74))/2*2.2%))</f>
        <v>-697960.86881354137</v>
      </c>
      <c r="CH72" s="340">
        <f>IF(AND([2]Проект!$G$85&gt;0,CH2&lt;=Prj_Start+Prj_Len-1),"",(-(($AK$26+$AK$27)*$AK$29+($AK$26+$AK$27)*$AK$29+SUM($AK$74:CH74))/2*2.2%))</f>
        <v>-683716.76944999967</v>
      </c>
      <c r="CI72" s="340">
        <f>IF(AND([2]Проект!$G$85&gt;0,CI2&lt;=Prj_Start+Prj_Len-1),"",(-(($AK$26+$AK$27)*$AK$29+($AK$26+$AK$27)*$AK$29+SUM($AK$74:CI74))/2*2.2%))</f>
        <v>-683716.76944999967</v>
      </c>
      <c r="CJ72" s="340">
        <f>IF(AND([2]Проект!$G$85&gt;0,CJ2&lt;=Prj_Start+Prj_Len-1),"",(-(($AK$26+$AK$27)*$AK$29+($AK$26+$AK$27)*$AK$29+SUM($AK$74:CJ74))/2*2.2%))</f>
        <v>-683716.76944999967</v>
      </c>
      <c r="CK72" s="340">
        <f>IF(AND([2]Проект!$G$85&gt;0,CK2&lt;=Prj_Start+Prj_Len-1),"",(-(($AK$26+$AK$27)*$AK$29+($AK$26+$AK$27)*$AK$29+SUM($AK$74:CK74))/2*2.2%))</f>
        <v>-683716.76944999967</v>
      </c>
      <c r="CL72" s="340">
        <f>IF(AND([2]Проект!$G$85&gt;0,CL2&lt;=Prj_Start+Prj_Len-1),"",(-(($AK$26+$AK$27)*$AK$29+($AK$26+$AK$27)*$AK$29+SUM($AK$74:CL74))/2*2.2%))</f>
        <v>-683716.76944999967</v>
      </c>
      <c r="CM72" s="340">
        <f>IF(AND([2]Проект!$G$85&gt;0,CM2&lt;=Prj_Start+Prj_Len-1),"",(-(($AK$26+$AK$27)*$AK$29+($AK$26+$AK$27)*$AK$29+SUM($AK$74:CM74))/2*2.2%))</f>
        <v>-683716.76944999967</v>
      </c>
      <c r="CN72" s="340">
        <f>IF(AND([2]Проект!$G$85&gt;0,CN2&lt;=Prj_Start+Prj_Len-1),"",(-(($AK$26+$AK$27)*$AK$29+($AK$26+$AK$27)*$AK$29+SUM($AK$74:CN74))/2*2.2%))</f>
        <v>-683716.76944999967</v>
      </c>
      <c r="CO72" s="340">
        <f>IF(AND([2]Проект!$G$85&gt;0,CO2&lt;=Prj_Start+Prj_Len-1),"",(-(($AK$26+$AK$27)*$AK$29+($AK$26+$AK$27)*$AK$29+SUM($AK$74:CO74))/2*2.2%))</f>
        <v>-683716.76944999967</v>
      </c>
      <c r="CP72" s="340">
        <f>IF(AND([2]Проект!$G$85&gt;0,CP2&lt;=Prj_Start+Prj_Len-1),"",(-(($AK$26+$AK$27)*$AK$29+($AK$26+$AK$27)*$AK$29+SUM($AK$74:CP74))/2*2.2%))</f>
        <v>-683716.76944999967</v>
      </c>
      <c r="CQ72" s="340">
        <f>IF(AND([2]Проект!$G$85&gt;0,CQ2&lt;=Prj_Start+Prj_Len-1),"",(-(($AK$26+$AK$27)*$AK$29+($AK$26+$AK$27)*$AK$29+SUM($AK$74:CQ74))/2*2.2%))</f>
        <v>-683716.76944999967</v>
      </c>
    </row>
    <row r="73" spans="1:95" s="306" customFormat="1" ht="15" x14ac:dyDescent="0.25">
      <c r="A73" s="461" t="s">
        <v>541</v>
      </c>
      <c r="B73" s="462"/>
      <c r="C73" s="462"/>
      <c r="D73" s="462"/>
      <c r="E73" s="462"/>
      <c r="F73" s="462"/>
      <c r="G73" s="462"/>
      <c r="H73" s="462"/>
      <c r="I73" s="462"/>
      <c r="J73" s="462"/>
      <c r="K73" s="462"/>
      <c r="L73" s="462"/>
      <c r="M73" s="462"/>
      <c r="N73" s="462"/>
      <c r="O73" s="462"/>
      <c r="P73" s="462"/>
      <c r="Q73" s="462"/>
      <c r="R73" s="462"/>
      <c r="S73" s="462"/>
      <c r="T73" s="462"/>
      <c r="U73" s="462"/>
      <c r="V73" s="462"/>
      <c r="W73" s="462"/>
      <c r="X73" s="462"/>
      <c r="Y73" s="462"/>
      <c r="Z73" s="462"/>
      <c r="AA73" s="462"/>
      <c r="AB73" s="462"/>
      <c r="AC73" s="462"/>
      <c r="AD73" s="462"/>
      <c r="AE73" s="462"/>
      <c r="AF73" s="462"/>
      <c r="AG73" s="462"/>
      <c r="AH73" s="462"/>
      <c r="AI73" s="462"/>
      <c r="AJ73" s="462"/>
      <c r="AK73" s="463">
        <f ca="1">AK66+AK67</f>
        <v>12515833.333333334</v>
      </c>
      <c r="AL73" s="464"/>
      <c r="AM73" s="339" t="e">
        <f t="shared" ref="AM73:BF73" ca="1" si="21">IF(AM2&lt;=Prj_Start+Prj_Len-1,AM66+AM67," ")</f>
        <v>#VALUE!</v>
      </c>
      <c r="AN73" s="339" t="e">
        <f t="shared" ca="1" si="21"/>
        <v>#VALUE!</v>
      </c>
      <c r="AO73" s="339" t="e">
        <f t="shared" ca="1" si="21"/>
        <v>#VALUE!</v>
      </c>
      <c r="AP73" s="339" t="e">
        <f t="shared" ca="1" si="21"/>
        <v>#VALUE!</v>
      </c>
      <c r="AQ73" s="339" t="e">
        <f t="shared" ca="1" si="21"/>
        <v>#VALUE!</v>
      </c>
      <c r="AR73" s="339" t="e">
        <f t="shared" ca="1" si="21"/>
        <v>#VALUE!</v>
      </c>
      <c r="AS73" s="339" t="e">
        <f t="shared" ca="1" si="21"/>
        <v>#VALUE!</v>
      </c>
      <c r="AT73" s="339" t="e">
        <f t="shared" ca="1" si="21"/>
        <v>#VALUE!</v>
      </c>
      <c r="AU73" s="339" t="e">
        <f t="shared" ca="1" si="21"/>
        <v>#VALUE!</v>
      </c>
      <c r="AV73" s="339" t="e">
        <f t="shared" ca="1" si="21"/>
        <v>#VALUE!</v>
      </c>
      <c r="AW73" s="339" t="e">
        <f t="shared" ca="1" si="21"/>
        <v>#VALUE!</v>
      </c>
      <c r="AX73" s="339" t="e">
        <f t="shared" ca="1" si="21"/>
        <v>#VALUE!</v>
      </c>
      <c r="AY73" s="339" t="e">
        <f t="shared" ca="1" si="21"/>
        <v>#VALUE!</v>
      </c>
      <c r="AZ73" s="339" t="e">
        <f t="shared" ca="1" si="21"/>
        <v>#VALUE!</v>
      </c>
      <c r="BA73" s="339" t="e">
        <f t="shared" ca="1" si="21"/>
        <v>#VALUE!</v>
      </c>
      <c r="BB73" s="339" t="e">
        <f t="shared" ca="1" si="21"/>
        <v>#VALUE!</v>
      </c>
      <c r="BC73" s="339" t="e">
        <f t="shared" ca="1" si="21"/>
        <v>#VALUE!</v>
      </c>
      <c r="BD73" s="339" t="e">
        <f t="shared" ca="1" si="21"/>
        <v>#VALUE!</v>
      </c>
      <c r="BE73" s="339" t="e">
        <f t="shared" ca="1" si="21"/>
        <v>#VALUE!</v>
      </c>
      <c r="BF73" s="339" t="e">
        <f t="shared" ca="1" si="21"/>
        <v>#VALUE!</v>
      </c>
      <c r="BG73" s="339" t="e">
        <f t="shared" ref="BG73:CQ73" ca="1" si="22">IF(BG2&lt;=Prj_Start+Prj_Len-1,BG66+BG67," ")</f>
        <v>#VALUE!</v>
      </c>
      <c r="BH73" s="339" t="e">
        <f t="shared" ca="1" si="22"/>
        <v>#VALUE!</v>
      </c>
      <c r="BI73" s="339" t="e">
        <f t="shared" ca="1" si="22"/>
        <v>#VALUE!</v>
      </c>
      <c r="BJ73" s="339" t="e">
        <f t="shared" ca="1" si="22"/>
        <v>#VALUE!</v>
      </c>
      <c r="BK73" s="339" t="e">
        <f t="shared" ca="1" si="22"/>
        <v>#VALUE!</v>
      </c>
      <c r="BL73" s="339" t="e">
        <f t="shared" ca="1" si="22"/>
        <v>#VALUE!</v>
      </c>
      <c r="BM73" s="339" t="e">
        <f t="shared" ca="1" si="22"/>
        <v>#VALUE!</v>
      </c>
      <c r="BN73" s="339" t="e">
        <f t="shared" ca="1" si="22"/>
        <v>#VALUE!</v>
      </c>
      <c r="BO73" s="339" t="e">
        <f t="shared" ca="1" si="22"/>
        <v>#VALUE!</v>
      </c>
      <c r="BP73" s="339" t="e">
        <f t="shared" ca="1" si="22"/>
        <v>#VALUE!</v>
      </c>
      <c r="BQ73" s="339" t="e">
        <f t="shared" ca="1" si="22"/>
        <v>#VALUE!</v>
      </c>
      <c r="BR73" s="339" t="e">
        <f t="shared" ca="1" si="22"/>
        <v>#VALUE!</v>
      </c>
      <c r="BS73" s="339" t="e">
        <f t="shared" ca="1" si="22"/>
        <v>#VALUE!</v>
      </c>
      <c r="BT73" s="339" t="e">
        <f t="shared" ca="1" si="22"/>
        <v>#VALUE!</v>
      </c>
      <c r="BU73" s="339" t="e">
        <f t="shared" ca="1" si="22"/>
        <v>#VALUE!</v>
      </c>
      <c r="BV73" s="339" t="e">
        <f t="shared" ca="1" si="22"/>
        <v>#VALUE!</v>
      </c>
      <c r="BW73" s="339" t="e">
        <f t="shared" ca="1" si="22"/>
        <v>#VALUE!</v>
      </c>
      <c r="BX73" s="339" t="e">
        <f t="shared" ca="1" si="22"/>
        <v>#VALUE!</v>
      </c>
      <c r="BY73" s="339" t="e">
        <f t="shared" ca="1" si="22"/>
        <v>#VALUE!</v>
      </c>
      <c r="BZ73" s="339" t="e">
        <f t="shared" ca="1" si="22"/>
        <v>#VALUE!</v>
      </c>
      <c r="CA73" s="339" t="e">
        <f t="shared" ca="1" si="22"/>
        <v>#VALUE!</v>
      </c>
      <c r="CB73" s="339" t="e">
        <f t="shared" ca="1" si="22"/>
        <v>#VALUE!</v>
      </c>
      <c r="CC73" s="339" t="e">
        <f t="shared" ca="1" si="22"/>
        <v>#VALUE!</v>
      </c>
      <c r="CD73" s="339" t="e">
        <f t="shared" ca="1" si="22"/>
        <v>#VALUE!</v>
      </c>
      <c r="CE73" s="339" t="e">
        <f t="shared" ca="1" si="22"/>
        <v>#VALUE!</v>
      </c>
      <c r="CF73" s="339" t="e">
        <f t="shared" ca="1" si="22"/>
        <v>#VALUE!</v>
      </c>
      <c r="CG73" s="339" t="e">
        <f t="shared" ca="1" si="22"/>
        <v>#VALUE!</v>
      </c>
      <c r="CH73" s="339" t="e">
        <f t="shared" ca="1" si="22"/>
        <v>#VALUE!</v>
      </c>
      <c r="CI73" s="339" t="str">
        <f t="shared" si="22"/>
        <v xml:space="preserve"> </v>
      </c>
      <c r="CJ73" s="339" t="str">
        <f t="shared" si="22"/>
        <v xml:space="preserve"> </v>
      </c>
      <c r="CK73" s="339" t="str">
        <f t="shared" si="22"/>
        <v xml:space="preserve"> </v>
      </c>
      <c r="CL73" s="339" t="str">
        <f t="shared" si="22"/>
        <v xml:space="preserve"> </v>
      </c>
      <c r="CM73" s="339" t="str">
        <f t="shared" si="22"/>
        <v xml:space="preserve"> </v>
      </c>
      <c r="CN73" s="339" t="str">
        <f t="shared" si="22"/>
        <v xml:space="preserve"> </v>
      </c>
      <c r="CO73" s="339" t="str">
        <f t="shared" si="22"/>
        <v xml:space="preserve"> </v>
      </c>
      <c r="CP73" s="339" t="str">
        <f t="shared" si="22"/>
        <v xml:space="preserve"> </v>
      </c>
      <c r="CQ73" s="339" t="str">
        <f t="shared" si="22"/>
        <v xml:space="preserve"> </v>
      </c>
    </row>
    <row r="74" spans="1:95" x14ac:dyDescent="0.25">
      <c r="A74" s="461" t="s">
        <v>251</v>
      </c>
      <c r="B74" s="462"/>
      <c r="C74" s="462"/>
      <c r="D74" s="462"/>
      <c r="E74" s="462"/>
      <c r="F74" s="462"/>
      <c r="G74" s="462"/>
      <c r="H74" s="462"/>
      <c r="I74" s="462"/>
      <c r="J74" s="462"/>
      <c r="K74" s="462"/>
      <c r="L74" s="462"/>
      <c r="M74" s="462"/>
      <c r="N74" s="462"/>
      <c r="O74" s="462"/>
      <c r="P74" s="462"/>
      <c r="Q74" s="462"/>
      <c r="R74" s="462"/>
      <c r="S74" s="462"/>
      <c r="T74" s="462"/>
      <c r="U74" s="462"/>
      <c r="V74" s="462"/>
      <c r="W74" s="462"/>
      <c r="X74" s="462"/>
      <c r="Y74" s="462"/>
      <c r="Z74" s="462"/>
      <c r="AA74" s="462"/>
      <c r="AB74" s="462"/>
      <c r="AC74" s="462"/>
      <c r="AD74" s="462"/>
      <c r="AE74" s="462"/>
      <c r="AF74" s="462"/>
      <c r="AG74" s="462"/>
      <c r="AH74" s="462"/>
      <c r="AI74" s="462"/>
      <c r="AJ74" s="462"/>
      <c r="AK74" s="467">
        <v>0</v>
      </c>
      <c r="AL74" s="468"/>
      <c r="AM74" s="340">
        <f>IF(AM2&lt;=Prj_Len,IF($AK$26-ABS(SUM($AK$74:AK74))&gt;0,-$AK$26/$AK$28,0),"")</f>
        <v>-1294918.1239583334</v>
      </c>
      <c r="AN74" s="340">
        <f>IF(AN2&lt;=Prj_Len,IF($AK$26-ABS(SUM($AK$74:AM74))&gt;0,-$AK$26/$AK$28,0),"")</f>
        <v>-1294918.1239583334</v>
      </c>
      <c r="AO74" s="340">
        <f>IF(AO2&lt;=Prj_Len,IF($AK$26-ABS(SUM($AK$74:AN74))&gt;0,-$AK$26/$AK$28,0),"")</f>
        <v>-1294918.1239583334</v>
      </c>
      <c r="AP74" s="340">
        <f>IF(AP2&lt;=Prj_Len,IF($AK$26-ABS(SUM($AK$74:AO74))&gt;0,-$AK$26/$AK$28,0),"")</f>
        <v>-1294918.1239583334</v>
      </c>
      <c r="AQ74" s="340">
        <f>IF(AQ2&lt;=Prj_Len,IF($AK$26-ABS(SUM($AK$74:AP74))&gt;0,-$AK$26/$AK$28,0),"")</f>
        <v>-1294918.1239583334</v>
      </c>
      <c r="AR74" s="340">
        <f>IF(AR2&lt;=Prj_Len,IF($AK$26-ABS(SUM($AK$74:AQ74))&gt;0,-$AK$26/$AK$28,0),"")</f>
        <v>-1294918.1239583334</v>
      </c>
      <c r="AS74" s="340">
        <f>IF(AS2&lt;=Prj_Len,IF($AK$26-ABS(SUM($AK$74:AR74))&gt;0,-$AK$26/$AK$28,0),"")</f>
        <v>-1294918.1239583334</v>
      </c>
      <c r="AT74" s="340">
        <f>IF(AT2&lt;=Prj_Len,IF($AK$26-ABS(SUM($AK$74:AS74))&gt;0,-$AK$26/$AK$28,0),"")</f>
        <v>-1294918.1239583334</v>
      </c>
      <c r="AU74" s="340">
        <f>IF(AU2&lt;=Prj_Len,IF($AK$26-ABS(SUM($AK$74:AT74))&gt;0,-$AK$26/$AK$28,0),"")</f>
        <v>-1294918.1239583334</v>
      </c>
      <c r="AV74" s="340">
        <f>IF(AV2&lt;=Prj_Len,IF($AK$26-ABS(SUM($AK$74:AU74))&gt;0,-$AK$26/$AK$28,0),"")</f>
        <v>-1294918.1239583334</v>
      </c>
      <c r="AW74" s="340">
        <f>IF(AW2&lt;=Prj_Len,IF($AK$26-ABS(SUM($AK$74:AV74))&gt;0,-$AK$26/$AK$28,0),"")</f>
        <v>-1294918.1239583334</v>
      </c>
      <c r="AX74" s="340">
        <f>IF(AX2&lt;=Prj_Len,IF($AK$26-ABS(SUM($AK$74:AW74))&gt;0,-$AK$26/$AK$28,0),"")</f>
        <v>-1294918.1239583334</v>
      </c>
      <c r="AY74" s="340">
        <f>IF(AY2&lt;=Prj_Len,IF($AK$26-ABS(SUM($AK$74:AX74))&gt;0,-$AK$26/$AK$28,0),"")</f>
        <v>-1294918.1239583334</v>
      </c>
      <c r="AZ74" s="340">
        <f>IF(AZ2&lt;=Prj_Len,IF($AK$26-ABS(SUM($AK$74:AY74))&gt;0,-$AK$26/$AK$28,0),"")</f>
        <v>-1294918.1239583334</v>
      </c>
      <c r="BA74" s="340">
        <f>IF(BA2&lt;=Prj_Len,IF($AK$26-ABS(SUM($AK$74:AZ74))&gt;0,-$AK$26/$AK$28,0),"")</f>
        <v>-1294918.1239583334</v>
      </c>
      <c r="BB74" s="340">
        <f>IF(BB2&lt;=Prj_Len,IF($AK$26-ABS(SUM($AK$74:BA74))&gt;0,-$AK$26/$AK$28,0),"")</f>
        <v>-1294918.1239583334</v>
      </c>
      <c r="BC74" s="340">
        <f>IF(BC2&lt;=Prj_Len,IF($AK$26-ABS(SUM($AK$74:BB74))&gt;0,-$AK$26/$AK$28,0),"")</f>
        <v>-1294918.1239583334</v>
      </c>
      <c r="BD74" s="340">
        <f>IF(BD2&lt;=Prj_Len,IF($AK$26-ABS(SUM($AK$74:BC74))&gt;0,-$AK$26/$AK$28,0),"")</f>
        <v>-1294918.1239583334</v>
      </c>
      <c r="BE74" s="340">
        <f>IF(BE2&lt;=Prj_Len,IF($AK$26-ABS(SUM($AK$74:BD74))&gt;0,-$AK$26/$AK$28,0),"")</f>
        <v>-1294918.1239583334</v>
      </c>
      <c r="BF74" s="340">
        <f>IF(BF2&lt;=Prj_Len,IF($AK$26-ABS(SUM($AK$74:BE74))&gt;0,-$AK$26/$AK$28,0),"")</f>
        <v>-1294918.1239583334</v>
      </c>
      <c r="BG74" s="340">
        <f>IF(BG2&lt;=Prj_Len,IF($AK$26-ABS(SUM($AK$74:BF74))&gt;0,-$AK$26/$AK$28,0),"")</f>
        <v>-1294918.1239583334</v>
      </c>
      <c r="BH74" s="340">
        <f>IF(BH2&lt;=Prj_Len,IF($AK$26-ABS(SUM($AK$74:BG74))&gt;0,-$AK$26/$AK$28,0),"")</f>
        <v>-1294918.1239583334</v>
      </c>
      <c r="BI74" s="340">
        <f>IF(BI2&lt;=Prj_Len,IF($AK$26-ABS(SUM($AK$74:BH74))&gt;0,-$AK$26/$AK$28,0),"")</f>
        <v>-1294918.1239583334</v>
      </c>
      <c r="BJ74" s="340">
        <f>IF(BJ2&lt;=Prj_Len,IF($AK$26-ABS(SUM($AK$74:BI74))&gt;0,-$AK$26/$AK$28,0),"")</f>
        <v>-1294918.1239583334</v>
      </c>
      <c r="BK74" s="340">
        <f>IF(BK2&lt;=Prj_Len,IF($AK$26-ABS(SUM($AK$74:BJ74))&gt;0,-$AK$26/$AK$28,0),"")</f>
        <v>-1294918.1239583334</v>
      </c>
      <c r="BL74" s="340">
        <f>IF(BL2&lt;=Prj_Len,IF($AK$26-ABS(SUM($AK$74:BK74))&gt;0,-$AK$26/$AK$28,0),"")</f>
        <v>-1294918.1239583334</v>
      </c>
      <c r="BM74" s="340">
        <f>IF(BM2&lt;=Prj_Len,IF($AK$26-ABS(SUM($AK$74:BL74))&gt;0,-$AK$26/$AK$28,0),"")</f>
        <v>-1294918.1239583334</v>
      </c>
      <c r="BN74" s="340">
        <f>IF(BN2&lt;=Prj_Len,IF($AK$26-ABS(SUM($AK$74:BM74))&gt;0,-$AK$26/$AK$28,0),"")</f>
        <v>-1294918.1239583334</v>
      </c>
      <c r="BO74" s="340">
        <f>IF(BO2&lt;=Prj_Len,IF($AK$26-ABS(SUM($AK$74:BN74))&gt;0,-$AK$26/$AK$28,0),"")</f>
        <v>-1294918.1239583334</v>
      </c>
      <c r="BP74" s="340">
        <f>IF(BP2&lt;=Prj_Len,IF($AK$26-ABS(SUM($AK$74:BO74))&gt;0,-$AK$26/$AK$28,0),"")</f>
        <v>-1294918.1239583334</v>
      </c>
      <c r="BQ74" s="340">
        <f>IF(BQ2&lt;=Prj_Len,IF($AK$26-ABS(SUM($AK$74:BP74))&gt;0,-$AK$26/$AK$28,0),"")</f>
        <v>-1294918.1239583334</v>
      </c>
      <c r="BR74" s="340">
        <f>IF(BR2&lt;=Prj_Len,IF($AK$26-ABS(SUM($AK$74:BQ74))&gt;0,-$AK$26/$AK$28,0),"")</f>
        <v>-1294918.1239583334</v>
      </c>
      <c r="BS74" s="340">
        <f>IF(BS2&lt;=Prj_Len,IF($AK$26-ABS(SUM($AK$74:BR74))&gt;0,-$AK$26/$AK$28,0),"")</f>
        <v>-1294918.1239583334</v>
      </c>
      <c r="BT74" s="340">
        <f>IF(BT2&lt;=Prj_Len,IF($AK$26-ABS(SUM($AK$74:BS74))&gt;0,-$AK$26/$AK$28,0),"")</f>
        <v>-1294918.1239583334</v>
      </c>
      <c r="BU74" s="340">
        <f>IF(BU2&lt;=Prj_Len,IF($AK$26-ABS(SUM($AK$74:BT74))&gt;0,-$AK$26/$AK$28,0),"")</f>
        <v>-1294918.1239583334</v>
      </c>
      <c r="BV74" s="340">
        <f>IF(BV2&lt;=Prj_Len,IF($AK$26-ABS(SUM($AK$74:BU74))&gt;0,-$AK$26/$AK$28,0),"")</f>
        <v>-1294918.1239583334</v>
      </c>
      <c r="BW74" s="340">
        <f>IF(BW2&lt;=Prj_Len,IF($AK$26-ABS(SUM($AK$74:BV74))&gt;0,-$AK$26/$AK$28,0),"")</f>
        <v>-1294918.1239583334</v>
      </c>
      <c r="BX74" s="340">
        <f>IF(BX2&lt;=Prj_Len,IF($AK$26-ABS(SUM($AK$74:BW74))&gt;0,-$AK$26/$AK$28,0),"")</f>
        <v>-1294918.1239583334</v>
      </c>
      <c r="BY74" s="340">
        <f>IF(BY2&lt;=Prj_Len,IF($AK$26-ABS(SUM($AK$74:BX74))&gt;0,-$AK$26/$AK$28,0),"")</f>
        <v>-1294918.1239583334</v>
      </c>
      <c r="BZ74" s="340">
        <f>IF(BZ2&lt;=Prj_Len,IF($AK$26-ABS(SUM($AK$74:BY74))&gt;0,-$AK$26/$AK$28,0),"")</f>
        <v>-1294918.1239583334</v>
      </c>
      <c r="CA74" s="340">
        <f>IF(CA2&lt;=Prj_Len,IF($AK$26-ABS(SUM($AK$74:BZ74))&gt;0,-$AK$26/$AK$28,0),"")</f>
        <v>-1294918.1239583334</v>
      </c>
      <c r="CB74" s="340">
        <f>IF(CB2&lt;=Prj_Len,IF($AK$26-ABS(SUM($AK$74:CA74))&gt;0,-$AK$26/$AK$28,0),"")</f>
        <v>-1294918.1239583334</v>
      </c>
      <c r="CC74" s="340">
        <f>IF(CC2&lt;=Prj_Len,IF($AK$26-ABS(SUM($AK$74:CB74))&gt;0,-$AK$26/$AK$28,0),"")</f>
        <v>-1294918.1239583334</v>
      </c>
      <c r="CD74" s="340">
        <f>IF(CD2&lt;=Prj_Len,IF($AK$26-ABS(SUM($AK$74:CC74))&gt;0,-$AK$26/$AK$28,0),"")</f>
        <v>-1294918.1239583334</v>
      </c>
      <c r="CE74" s="340">
        <f>IF(CE2&lt;=Prj_Len,IF($AK$26-ABS(SUM($AK$74:CD74))&gt;0,-$AK$26/$AK$28,0),"")</f>
        <v>-1294918.1239583334</v>
      </c>
      <c r="CF74" s="340">
        <f>IF(CF2&lt;=Prj_Len,IF($AK$26-ABS(SUM($AK$74:CE74))&gt;0,-$AK$26/$AK$28,0),"")</f>
        <v>-1294918.1239583334</v>
      </c>
      <c r="CG74" s="340">
        <f>IF(CG2&lt;=Prj_Len,IF($AK$26-ABS(SUM($AK$74:CF74))&gt;0,-$AK$26/$AK$28,0),"")</f>
        <v>-1294918.1239583334</v>
      </c>
      <c r="CH74" s="340">
        <f>IF(CH2&lt;=Prj_Len,IF($AK$26-ABS(SUM($AK$74:CG74))&gt;0,-$AK$26/$AK$28,0),"")</f>
        <v>-1294918.1239583334</v>
      </c>
      <c r="CI74" s="340" t="str">
        <f>IF(CI2&lt;=Prj_Len,IF($AK$26-ABS(SUM($AK$74:CH74))&gt;0,-$AK$26/$AK$28,0),"")</f>
        <v/>
      </c>
      <c r="CJ74" s="340" t="str">
        <f>IF(CJ2&lt;=Prj_Len,IF($AK$26-ABS(SUM($AK$74:CI74))&gt;0,-$AK$26/$AK$28,0),"")</f>
        <v/>
      </c>
      <c r="CK74" s="340" t="str">
        <f>IF(CK2&lt;=Prj_Len,IF($AK$26-ABS(SUM($AK$74:CJ74))&gt;0,-$AK$26/$AK$28,0),"")</f>
        <v/>
      </c>
      <c r="CL74" s="340" t="str">
        <f>IF(CL2&lt;=Prj_Len,IF($AK$26-ABS(SUM($AK$74:CK74))&gt;0,-$AK$26/$AK$28,0),"")</f>
        <v/>
      </c>
      <c r="CM74" s="340" t="str">
        <f>IF(CM2&lt;=Prj_Len,IF($AK$26-ABS(SUM($AK$74:CL74))&gt;0,-$AK$26/$AK$28,0),"")</f>
        <v/>
      </c>
      <c r="CN74" s="340" t="str">
        <f>IF(CN2&lt;=Prj_Len,IF($AK$26-ABS(SUM($AK$74:CM74))&gt;0,-$AK$26/$AK$28,0),"")</f>
        <v/>
      </c>
      <c r="CO74" s="340" t="str">
        <f>IF(CO2&lt;=Prj_Len,IF($AK$26-ABS(SUM($AK$74:CN74))&gt;0,-$AK$26/$AK$28,0),"")</f>
        <v/>
      </c>
      <c r="CP74" s="340" t="str">
        <f>IF(CP2&lt;=Prj_Len,IF($AK$26-ABS(SUM($AK$74:CO74))&gt;0,-$AK$26/$AK$28,0),"")</f>
        <v/>
      </c>
      <c r="CQ74" s="340" t="str">
        <f>IF(CQ2&lt;=Prj_Len,IF($AK$26-ABS(SUM($AK$74:CP74))&gt;0,-$AK$26/$AK$28,0),"")</f>
        <v/>
      </c>
    </row>
    <row r="75" spans="1:95" s="306" customFormat="1" ht="15" x14ac:dyDescent="0.25">
      <c r="A75" s="461" t="s">
        <v>542</v>
      </c>
      <c r="B75" s="462"/>
      <c r="C75" s="462"/>
      <c r="D75" s="462"/>
      <c r="E75" s="462"/>
      <c r="F75" s="462"/>
      <c r="G75" s="462"/>
      <c r="H75" s="462"/>
      <c r="I75" s="462"/>
      <c r="J75" s="462"/>
      <c r="K75" s="462"/>
      <c r="L75" s="462"/>
      <c r="M75" s="462"/>
      <c r="N75" s="462"/>
      <c r="O75" s="462"/>
      <c r="P75" s="462"/>
      <c r="Q75" s="462"/>
      <c r="R75" s="462"/>
      <c r="S75" s="462"/>
      <c r="T75" s="462"/>
      <c r="U75" s="462"/>
      <c r="V75" s="462"/>
      <c r="W75" s="462"/>
      <c r="X75" s="462"/>
      <c r="Y75" s="462"/>
      <c r="Z75" s="462"/>
      <c r="AA75" s="462"/>
      <c r="AB75" s="462"/>
      <c r="AC75" s="462"/>
      <c r="AD75" s="462"/>
      <c r="AE75" s="462"/>
      <c r="AF75" s="462"/>
      <c r="AG75" s="462"/>
      <c r="AH75" s="462"/>
      <c r="AI75" s="462"/>
      <c r="AJ75" s="462"/>
      <c r="AK75" s="463">
        <f ca="1">AK73+AK74</f>
        <v>12515833.333333334</v>
      </c>
      <c r="AL75" s="464"/>
      <c r="AM75" s="339" t="e">
        <f t="shared" ref="AM75:BF75" ca="1" si="23">IF(AM2&lt;=Prj_Start+Prj_Len-1,AM73+AM74," ")</f>
        <v>#VALUE!</v>
      </c>
      <c r="AN75" s="339" t="e">
        <f t="shared" ca="1" si="23"/>
        <v>#VALUE!</v>
      </c>
      <c r="AO75" s="339" t="e">
        <f t="shared" ca="1" si="23"/>
        <v>#VALUE!</v>
      </c>
      <c r="AP75" s="339" t="e">
        <f t="shared" ca="1" si="23"/>
        <v>#VALUE!</v>
      </c>
      <c r="AQ75" s="339" t="e">
        <f t="shared" ca="1" si="23"/>
        <v>#VALUE!</v>
      </c>
      <c r="AR75" s="339" t="e">
        <f t="shared" ca="1" si="23"/>
        <v>#VALUE!</v>
      </c>
      <c r="AS75" s="339" t="e">
        <f t="shared" ca="1" si="23"/>
        <v>#VALUE!</v>
      </c>
      <c r="AT75" s="339" t="e">
        <f t="shared" ca="1" si="23"/>
        <v>#VALUE!</v>
      </c>
      <c r="AU75" s="339" t="e">
        <f t="shared" ca="1" si="23"/>
        <v>#VALUE!</v>
      </c>
      <c r="AV75" s="339" t="e">
        <f t="shared" ca="1" si="23"/>
        <v>#VALUE!</v>
      </c>
      <c r="AW75" s="339" t="e">
        <f t="shared" ca="1" si="23"/>
        <v>#VALUE!</v>
      </c>
      <c r="AX75" s="339" t="e">
        <f t="shared" ca="1" si="23"/>
        <v>#VALUE!</v>
      </c>
      <c r="AY75" s="339" t="e">
        <f t="shared" ca="1" si="23"/>
        <v>#VALUE!</v>
      </c>
      <c r="AZ75" s="339" t="e">
        <f t="shared" ca="1" si="23"/>
        <v>#VALUE!</v>
      </c>
      <c r="BA75" s="339" t="e">
        <f t="shared" ca="1" si="23"/>
        <v>#VALUE!</v>
      </c>
      <c r="BB75" s="339" t="e">
        <f t="shared" ca="1" si="23"/>
        <v>#VALUE!</v>
      </c>
      <c r="BC75" s="339" t="e">
        <f t="shared" ca="1" si="23"/>
        <v>#VALUE!</v>
      </c>
      <c r="BD75" s="339" t="e">
        <f t="shared" ca="1" si="23"/>
        <v>#VALUE!</v>
      </c>
      <c r="BE75" s="339" t="e">
        <f t="shared" ca="1" si="23"/>
        <v>#VALUE!</v>
      </c>
      <c r="BF75" s="339" t="e">
        <f t="shared" ca="1" si="23"/>
        <v>#VALUE!</v>
      </c>
      <c r="BG75" s="339" t="e">
        <f t="shared" ref="BG75:CQ75" ca="1" si="24">IF(BG2&lt;=Prj_Start+Prj_Len-1,BG73+BG74," ")</f>
        <v>#VALUE!</v>
      </c>
      <c r="BH75" s="339" t="e">
        <f t="shared" ca="1" si="24"/>
        <v>#VALUE!</v>
      </c>
      <c r="BI75" s="339" t="e">
        <f t="shared" ca="1" si="24"/>
        <v>#VALUE!</v>
      </c>
      <c r="BJ75" s="339" t="e">
        <f t="shared" ca="1" si="24"/>
        <v>#VALUE!</v>
      </c>
      <c r="BK75" s="339" t="e">
        <f t="shared" ca="1" si="24"/>
        <v>#VALUE!</v>
      </c>
      <c r="BL75" s="339" t="e">
        <f t="shared" ca="1" si="24"/>
        <v>#VALUE!</v>
      </c>
      <c r="BM75" s="339" t="e">
        <f t="shared" ca="1" si="24"/>
        <v>#VALUE!</v>
      </c>
      <c r="BN75" s="339" t="e">
        <f t="shared" ca="1" si="24"/>
        <v>#VALUE!</v>
      </c>
      <c r="BO75" s="339" t="e">
        <f t="shared" ca="1" si="24"/>
        <v>#VALUE!</v>
      </c>
      <c r="BP75" s="339" t="e">
        <f t="shared" ca="1" si="24"/>
        <v>#VALUE!</v>
      </c>
      <c r="BQ75" s="339" t="e">
        <f t="shared" ca="1" si="24"/>
        <v>#VALUE!</v>
      </c>
      <c r="BR75" s="339" t="e">
        <f t="shared" ca="1" si="24"/>
        <v>#VALUE!</v>
      </c>
      <c r="BS75" s="339" t="e">
        <f t="shared" ca="1" si="24"/>
        <v>#VALUE!</v>
      </c>
      <c r="BT75" s="339" t="e">
        <f t="shared" ca="1" si="24"/>
        <v>#VALUE!</v>
      </c>
      <c r="BU75" s="339" t="e">
        <f t="shared" ca="1" si="24"/>
        <v>#VALUE!</v>
      </c>
      <c r="BV75" s="339" t="e">
        <f t="shared" ca="1" si="24"/>
        <v>#VALUE!</v>
      </c>
      <c r="BW75" s="339" t="e">
        <f t="shared" ca="1" si="24"/>
        <v>#VALUE!</v>
      </c>
      <c r="BX75" s="339" t="e">
        <f t="shared" ca="1" si="24"/>
        <v>#VALUE!</v>
      </c>
      <c r="BY75" s="339" t="e">
        <f t="shared" ca="1" si="24"/>
        <v>#VALUE!</v>
      </c>
      <c r="BZ75" s="339" t="e">
        <f t="shared" ca="1" si="24"/>
        <v>#VALUE!</v>
      </c>
      <c r="CA75" s="339" t="e">
        <f t="shared" ca="1" si="24"/>
        <v>#VALUE!</v>
      </c>
      <c r="CB75" s="339" t="e">
        <f t="shared" ca="1" si="24"/>
        <v>#VALUE!</v>
      </c>
      <c r="CC75" s="339" t="e">
        <f t="shared" ca="1" si="24"/>
        <v>#VALUE!</v>
      </c>
      <c r="CD75" s="339" t="e">
        <f t="shared" ca="1" si="24"/>
        <v>#VALUE!</v>
      </c>
      <c r="CE75" s="339" t="e">
        <f t="shared" ca="1" si="24"/>
        <v>#VALUE!</v>
      </c>
      <c r="CF75" s="339" t="e">
        <f t="shared" ca="1" si="24"/>
        <v>#VALUE!</v>
      </c>
      <c r="CG75" s="339" t="e">
        <f t="shared" ca="1" si="24"/>
        <v>#VALUE!</v>
      </c>
      <c r="CH75" s="339" t="e">
        <f t="shared" ca="1" si="24"/>
        <v>#VALUE!</v>
      </c>
      <c r="CI75" s="339" t="str">
        <f t="shared" si="24"/>
        <v xml:space="preserve"> </v>
      </c>
      <c r="CJ75" s="339" t="str">
        <f t="shared" si="24"/>
        <v xml:space="preserve"> </v>
      </c>
      <c r="CK75" s="339" t="str">
        <f t="shared" si="24"/>
        <v xml:space="preserve"> </v>
      </c>
      <c r="CL75" s="339" t="str">
        <f t="shared" si="24"/>
        <v xml:space="preserve"> </v>
      </c>
      <c r="CM75" s="339" t="str">
        <f t="shared" si="24"/>
        <v xml:space="preserve"> </v>
      </c>
      <c r="CN75" s="339" t="str">
        <f t="shared" si="24"/>
        <v xml:space="preserve"> </v>
      </c>
      <c r="CO75" s="339" t="str">
        <f t="shared" si="24"/>
        <v xml:space="preserve"> </v>
      </c>
      <c r="CP75" s="339" t="str">
        <f t="shared" si="24"/>
        <v xml:space="preserve"> </v>
      </c>
      <c r="CQ75" s="339" t="str">
        <f t="shared" si="24"/>
        <v xml:space="preserve"> </v>
      </c>
    </row>
    <row r="76" spans="1:95" x14ac:dyDescent="0.25">
      <c r="A76" s="461" t="s">
        <v>250</v>
      </c>
      <c r="B76" s="462"/>
      <c r="C76" s="462"/>
      <c r="D76" s="462"/>
      <c r="E76" s="462"/>
      <c r="F76" s="462"/>
      <c r="G76" s="462"/>
      <c r="H76" s="462"/>
      <c r="I76" s="462"/>
      <c r="J76" s="462"/>
      <c r="K76" s="462"/>
      <c r="L76" s="462"/>
      <c r="M76" s="462"/>
      <c r="N76" s="462"/>
      <c r="O76" s="462"/>
      <c r="P76" s="462"/>
      <c r="Q76" s="462"/>
      <c r="R76" s="462"/>
      <c r="S76" s="462"/>
      <c r="T76" s="462"/>
      <c r="U76" s="462"/>
      <c r="V76" s="462"/>
      <c r="W76" s="462"/>
      <c r="X76" s="462"/>
      <c r="Y76" s="462"/>
      <c r="Z76" s="462"/>
      <c r="AA76" s="462"/>
      <c r="AB76" s="462"/>
      <c r="AC76" s="462"/>
      <c r="AD76" s="462"/>
      <c r="AE76" s="462"/>
      <c r="AF76" s="462"/>
      <c r="AG76" s="462"/>
      <c r="AH76" s="462"/>
      <c r="AI76" s="462"/>
      <c r="AJ76" s="462"/>
      <c r="AK76" s="467">
        <f>-AL62</f>
        <v>0</v>
      </c>
      <c r="AL76" s="468"/>
      <c r="AM76" s="340">
        <f t="shared" ref="AM76:CQ76" si="25">-AM62</f>
        <v>0</v>
      </c>
      <c r="AN76" s="340">
        <f t="shared" si="25"/>
        <v>0</v>
      </c>
      <c r="AO76" s="340">
        <f t="shared" si="25"/>
        <v>0</v>
      </c>
      <c r="AP76" s="340">
        <f t="shared" si="25"/>
        <v>0</v>
      </c>
      <c r="AQ76" s="340">
        <f t="shared" si="25"/>
        <v>0</v>
      </c>
      <c r="AR76" s="340">
        <f t="shared" si="25"/>
        <v>0</v>
      </c>
      <c r="AS76" s="340">
        <f t="shared" si="25"/>
        <v>0</v>
      </c>
      <c r="AT76" s="340">
        <f t="shared" si="25"/>
        <v>0</v>
      </c>
      <c r="AU76" s="340">
        <f t="shared" si="25"/>
        <v>0</v>
      </c>
      <c r="AV76" s="340">
        <f t="shared" si="25"/>
        <v>0</v>
      </c>
      <c r="AW76" s="340">
        <f t="shared" si="25"/>
        <v>0</v>
      </c>
      <c r="AX76" s="340">
        <f t="shared" si="25"/>
        <v>0</v>
      </c>
      <c r="AY76" s="340">
        <f t="shared" si="25"/>
        <v>0</v>
      </c>
      <c r="AZ76" s="340">
        <f t="shared" si="25"/>
        <v>0</v>
      </c>
      <c r="BA76" s="340">
        <f t="shared" si="25"/>
        <v>0</v>
      </c>
      <c r="BB76" s="340">
        <f t="shared" si="25"/>
        <v>0</v>
      </c>
      <c r="BC76" s="340">
        <f t="shared" si="25"/>
        <v>0</v>
      </c>
      <c r="BD76" s="340">
        <f t="shared" si="25"/>
        <v>0</v>
      </c>
      <c r="BE76" s="340">
        <f t="shared" si="25"/>
        <v>0</v>
      </c>
      <c r="BF76" s="340">
        <f t="shared" si="25"/>
        <v>0</v>
      </c>
      <c r="BG76" s="340">
        <f t="shared" si="25"/>
        <v>0</v>
      </c>
      <c r="BH76" s="340">
        <f t="shared" si="25"/>
        <v>0</v>
      </c>
      <c r="BI76" s="340">
        <f t="shared" si="25"/>
        <v>0</v>
      </c>
      <c r="BJ76" s="340">
        <f t="shared" si="25"/>
        <v>0</v>
      </c>
      <c r="BK76" s="340">
        <f t="shared" si="25"/>
        <v>0</v>
      </c>
      <c r="BL76" s="340">
        <f t="shared" si="25"/>
        <v>0</v>
      </c>
      <c r="BM76" s="340">
        <f t="shared" si="25"/>
        <v>0</v>
      </c>
      <c r="BN76" s="340">
        <f t="shared" si="25"/>
        <v>0</v>
      </c>
      <c r="BO76" s="340">
        <f t="shared" si="25"/>
        <v>0</v>
      </c>
      <c r="BP76" s="340">
        <f t="shared" si="25"/>
        <v>0</v>
      </c>
      <c r="BQ76" s="340">
        <f t="shared" si="25"/>
        <v>0</v>
      </c>
      <c r="BR76" s="340">
        <f t="shared" si="25"/>
        <v>0</v>
      </c>
      <c r="BS76" s="340">
        <f t="shared" si="25"/>
        <v>0</v>
      </c>
      <c r="BT76" s="340">
        <f t="shared" si="25"/>
        <v>0</v>
      </c>
      <c r="BU76" s="340">
        <f t="shared" si="25"/>
        <v>0</v>
      </c>
      <c r="BV76" s="340">
        <f t="shared" si="25"/>
        <v>0</v>
      </c>
      <c r="BW76" s="340">
        <f t="shared" si="25"/>
        <v>0</v>
      </c>
      <c r="BX76" s="340">
        <f t="shared" si="25"/>
        <v>0</v>
      </c>
      <c r="BY76" s="340">
        <f t="shared" si="25"/>
        <v>0</v>
      </c>
      <c r="BZ76" s="340">
        <f t="shared" si="25"/>
        <v>0</v>
      </c>
      <c r="CA76" s="340">
        <f t="shared" si="25"/>
        <v>0</v>
      </c>
      <c r="CB76" s="340">
        <f t="shared" si="25"/>
        <v>0</v>
      </c>
      <c r="CC76" s="340">
        <f t="shared" si="25"/>
        <v>0</v>
      </c>
      <c r="CD76" s="340">
        <f t="shared" si="25"/>
        <v>0</v>
      </c>
      <c r="CE76" s="340">
        <f t="shared" si="25"/>
        <v>0</v>
      </c>
      <c r="CF76" s="340">
        <f t="shared" si="25"/>
        <v>0</v>
      </c>
      <c r="CG76" s="340">
        <f t="shared" si="25"/>
        <v>0</v>
      </c>
      <c r="CH76" s="340">
        <f t="shared" si="25"/>
        <v>0</v>
      </c>
      <c r="CI76" s="340">
        <f t="shared" si="25"/>
        <v>0</v>
      </c>
      <c r="CJ76" s="340">
        <f t="shared" si="25"/>
        <v>0</v>
      </c>
      <c r="CK76" s="340">
        <f t="shared" si="25"/>
        <v>0</v>
      </c>
      <c r="CL76" s="340">
        <f t="shared" si="25"/>
        <v>0</v>
      </c>
      <c r="CM76" s="340">
        <f t="shared" si="25"/>
        <v>0</v>
      </c>
      <c r="CN76" s="340">
        <f t="shared" si="25"/>
        <v>0</v>
      </c>
      <c r="CO76" s="340">
        <f t="shared" si="25"/>
        <v>0</v>
      </c>
      <c r="CP76" s="340">
        <f t="shared" si="25"/>
        <v>0</v>
      </c>
      <c r="CQ76" s="340">
        <f t="shared" si="25"/>
        <v>0</v>
      </c>
    </row>
    <row r="77" spans="1:95" s="306" customFormat="1" ht="15" x14ac:dyDescent="0.25">
      <c r="A77" s="461" t="s">
        <v>254</v>
      </c>
      <c r="B77" s="462"/>
      <c r="C77" s="462"/>
      <c r="D77" s="462"/>
      <c r="E77" s="462"/>
      <c r="F77" s="462"/>
      <c r="G77" s="462"/>
      <c r="H77" s="462"/>
      <c r="I77" s="462"/>
      <c r="J77" s="462"/>
      <c r="K77" s="462"/>
      <c r="L77" s="462"/>
      <c r="M77" s="462"/>
      <c r="N77" s="462"/>
      <c r="O77" s="462"/>
      <c r="P77" s="462"/>
      <c r="Q77" s="462"/>
      <c r="R77" s="462"/>
      <c r="S77" s="462"/>
      <c r="T77" s="462"/>
      <c r="U77" s="462"/>
      <c r="V77" s="462"/>
      <c r="W77" s="462"/>
      <c r="X77" s="462"/>
      <c r="Y77" s="462"/>
      <c r="Z77" s="462"/>
      <c r="AA77" s="462"/>
      <c r="AB77" s="462"/>
      <c r="AC77" s="462"/>
      <c r="AD77" s="462"/>
      <c r="AE77" s="462"/>
      <c r="AF77" s="462"/>
      <c r="AG77" s="462"/>
      <c r="AH77" s="462"/>
      <c r="AI77" s="462"/>
      <c r="AJ77" s="462"/>
      <c r="AK77" s="463">
        <f ca="1">IF([2]Проект!$G$85&gt;0,0,AK75+AK76)</f>
        <v>12515833.333333334</v>
      </c>
      <c r="AL77" s="464"/>
      <c r="AM77" s="339" t="e">
        <f ca="1">IF([2]Проект!$G$85&gt;0,0,AM75+AM76)</f>
        <v>#VALUE!</v>
      </c>
      <c r="AN77" s="339" t="e">
        <f ca="1">IF([2]Проект!$G$85&gt;0,0,AN75+AN76)</f>
        <v>#VALUE!</v>
      </c>
      <c r="AO77" s="339" t="e">
        <f ca="1">IF([2]Проект!$G$85&gt;0,0,AO75+AO76)</f>
        <v>#VALUE!</v>
      </c>
      <c r="AP77" s="339" t="e">
        <f ca="1">IF([2]Проект!$G$85&gt;0,0,AP75+AP76)</f>
        <v>#VALUE!</v>
      </c>
      <c r="AQ77" s="339" t="e">
        <f ca="1">IF([2]Проект!$G$85&gt;0,0,AQ75+AQ76)</f>
        <v>#VALUE!</v>
      </c>
      <c r="AR77" s="339" t="e">
        <f ca="1">IF([2]Проект!$G$85&gt;0,0,AR75+AR76)</f>
        <v>#VALUE!</v>
      </c>
      <c r="AS77" s="339" t="e">
        <f ca="1">IF([2]Проект!$G$85&gt;0,0,AS75+AS76)</f>
        <v>#VALUE!</v>
      </c>
      <c r="AT77" s="339" t="e">
        <f ca="1">IF([2]Проект!$G$85&gt;0,0,AT75+AT76)</f>
        <v>#VALUE!</v>
      </c>
      <c r="AU77" s="339" t="e">
        <f ca="1">IF([2]Проект!$G$85&gt;0,0,AU75+AU76)</f>
        <v>#VALUE!</v>
      </c>
      <c r="AV77" s="339" t="e">
        <f ca="1">IF([2]Проект!$G$85&gt;0,0,AV75+AV76)</f>
        <v>#VALUE!</v>
      </c>
      <c r="AW77" s="339" t="e">
        <f ca="1">IF([2]Проект!$G$85&gt;0,0,AW75+AW76)</f>
        <v>#VALUE!</v>
      </c>
      <c r="AX77" s="339" t="e">
        <f ca="1">IF([2]Проект!$G$85&gt;0,0,AX75+AX76)</f>
        <v>#VALUE!</v>
      </c>
      <c r="AY77" s="339" t="e">
        <f ca="1">IF([2]Проект!$G$85&gt;0,0,AY75+AY76)</f>
        <v>#VALUE!</v>
      </c>
      <c r="AZ77" s="339" t="e">
        <f ca="1">IF([2]Проект!$G$85&gt;0,0,AZ75+AZ76)</f>
        <v>#VALUE!</v>
      </c>
      <c r="BA77" s="339" t="e">
        <f ca="1">IF([2]Проект!$G$85&gt;0,0,BA75+BA76)</f>
        <v>#VALUE!</v>
      </c>
      <c r="BB77" s="339" t="e">
        <f ca="1">IF([2]Проект!$G$85&gt;0,0,BB75+BB76)</f>
        <v>#VALUE!</v>
      </c>
      <c r="BC77" s="339" t="e">
        <f ca="1">IF([2]Проект!$G$85&gt;0,0,BC75+BC76)</f>
        <v>#VALUE!</v>
      </c>
      <c r="BD77" s="339" t="e">
        <f ca="1">IF([2]Проект!$G$85&gt;0,0,BD75+BD76)</f>
        <v>#VALUE!</v>
      </c>
      <c r="BE77" s="339" t="e">
        <f ca="1">IF([2]Проект!$G$85&gt;0,0,BE75+BE76)</f>
        <v>#VALUE!</v>
      </c>
      <c r="BF77" s="339" t="e">
        <f ca="1">IF([2]Проект!$G$85&gt;0,0,BF75+BF76)</f>
        <v>#VALUE!</v>
      </c>
      <c r="BG77" s="339" t="e">
        <f ca="1">IF([2]Проект!$G$85&gt;0,0,BG75+BG76)</f>
        <v>#VALUE!</v>
      </c>
      <c r="BH77" s="339" t="e">
        <f ca="1">IF([2]Проект!$G$85&gt;0,0,BH75+BH76)</f>
        <v>#VALUE!</v>
      </c>
      <c r="BI77" s="339" t="e">
        <f ca="1">IF([2]Проект!$G$85&gt;0,0,BI75+BI76)</f>
        <v>#VALUE!</v>
      </c>
      <c r="BJ77" s="339" t="e">
        <f ca="1">IF([2]Проект!$G$85&gt;0,0,BJ75+BJ76)</f>
        <v>#VALUE!</v>
      </c>
      <c r="BK77" s="339" t="e">
        <f ca="1">IF([2]Проект!$G$85&gt;0,0,BK75+BK76)</f>
        <v>#VALUE!</v>
      </c>
      <c r="BL77" s="339" t="e">
        <f ca="1">IF([2]Проект!$G$85&gt;0,0,BL75+BL76)</f>
        <v>#VALUE!</v>
      </c>
      <c r="BM77" s="339" t="e">
        <f ca="1">IF([2]Проект!$G$85&gt;0,0,BM75+BM76)</f>
        <v>#VALUE!</v>
      </c>
      <c r="BN77" s="339" t="e">
        <f ca="1">IF([2]Проект!$G$85&gt;0,0,BN75+BN76)</f>
        <v>#VALUE!</v>
      </c>
      <c r="BO77" s="339" t="e">
        <f ca="1">IF([2]Проект!$G$85&gt;0,0,BO75+BO76)</f>
        <v>#VALUE!</v>
      </c>
      <c r="BP77" s="339" t="e">
        <f ca="1">IF([2]Проект!$G$85&gt;0,0,BP75+BP76)</f>
        <v>#VALUE!</v>
      </c>
      <c r="BQ77" s="339" t="e">
        <f ca="1">IF([2]Проект!$G$85&gt;0,0,BQ75+BQ76)</f>
        <v>#VALUE!</v>
      </c>
      <c r="BR77" s="339" t="e">
        <f ca="1">IF([2]Проект!$G$85&gt;0,0,BR75+BR76)</f>
        <v>#VALUE!</v>
      </c>
      <c r="BS77" s="339" t="e">
        <f ca="1">IF([2]Проект!$G$85&gt;0,0,BS75+BS76)</f>
        <v>#VALUE!</v>
      </c>
      <c r="BT77" s="339" t="e">
        <f ca="1">IF([2]Проект!$G$85&gt;0,0,BT75+BT76)</f>
        <v>#VALUE!</v>
      </c>
      <c r="BU77" s="339" t="e">
        <f ca="1">IF([2]Проект!$G$85&gt;0,0,BU75+BU76)</f>
        <v>#VALUE!</v>
      </c>
      <c r="BV77" s="339" t="e">
        <f ca="1">IF([2]Проект!$G$85&gt;0,0,BV75+BV76)</f>
        <v>#VALUE!</v>
      </c>
      <c r="BW77" s="339" t="e">
        <f ca="1">IF([2]Проект!$G$85&gt;0,0,BW75+BW76)</f>
        <v>#VALUE!</v>
      </c>
      <c r="BX77" s="339" t="e">
        <f ca="1">IF([2]Проект!$G$85&gt;0,0,BX75+BX76)</f>
        <v>#VALUE!</v>
      </c>
      <c r="BY77" s="339" t="e">
        <f ca="1">IF([2]Проект!$G$85&gt;0,0,BY75+BY76)</f>
        <v>#VALUE!</v>
      </c>
      <c r="BZ77" s="339" t="e">
        <f ca="1">IF([2]Проект!$G$85&gt;0,0,BZ75+BZ76)</f>
        <v>#VALUE!</v>
      </c>
      <c r="CA77" s="339" t="e">
        <f ca="1">IF([2]Проект!$G$85&gt;0,0,CA75+CA76)</f>
        <v>#VALUE!</v>
      </c>
      <c r="CB77" s="339" t="e">
        <f ca="1">IF([2]Проект!$G$85&gt;0,0,CB75+CB76)</f>
        <v>#VALUE!</v>
      </c>
      <c r="CC77" s="339" t="e">
        <f ca="1">IF([2]Проект!$G$85&gt;0,0,CC75+CC76)</f>
        <v>#VALUE!</v>
      </c>
      <c r="CD77" s="339" t="e">
        <f ca="1">IF([2]Проект!$G$85&gt;0,0,CD75+CD76)</f>
        <v>#VALUE!</v>
      </c>
      <c r="CE77" s="339" t="e">
        <f ca="1">IF([2]Проект!$G$85&gt;0,0,CE75+CE76)</f>
        <v>#VALUE!</v>
      </c>
      <c r="CF77" s="339" t="e">
        <f ca="1">IF([2]Проект!$G$85&gt;0,0,CF75+CF76)</f>
        <v>#VALUE!</v>
      </c>
      <c r="CG77" s="339" t="e">
        <f ca="1">IF([2]Проект!$G$85&gt;0,0,CG75+CG76)</f>
        <v>#VALUE!</v>
      </c>
      <c r="CH77" s="339" t="e">
        <f ca="1">IF([2]Проект!$G$85&gt;0,0,CH75+CH76)</f>
        <v>#VALUE!</v>
      </c>
      <c r="CI77" s="339" t="e">
        <f>IF([2]Проект!$G$85&gt;0,0,CI75+CI76)</f>
        <v>#VALUE!</v>
      </c>
      <c r="CJ77" s="339" t="e">
        <f>IF([2]Проект!$G$85&gt;0,0,CJ75+CJ76)</f>
        <v>#VALUE!</v>
      </c>
      <c r="CK77" s="339" t="e">
        <f>IF([2]Проект!$G$85&gt;0,0,CK75+CK76)</f>
        <v>#VALUE!</v>
      </c>
      <c r="CL77" s="339" t="e">
        <f>IF([2]Проект!$G$85&gt;0,0,CL75+CL76)</f>
        <v>#VALUE!</v>
      </c>
      <c r="CM77" s="339" t="e">
        <f>IF([2]Проект!$G$85&gt;0,0,CM75+CM76)</f>
        <v>#VALUE!</v>
      </c>
      <c r="CN77" s="339" t="e">
        <f>IF([2]Проект!$G$85&gt;0,0,CN75+CN76)</f>
        <v>#VALUE!</v>
      </c>
      <c r="CO77" s="339" t="e">
        <f>IF([2]Проект!$G$85&gt;0,0,CO75+CO76)</f>
        <v>#VALUE!</v>
      </c>
      <c r="CP77" s="339" t="e">
        <f>IF([2]Проект!$G$85&gt;0,0,CP75+CP76)</f>
        <v>#VALUE!</v>
      </c>
      <c r="CQ77" s="339" t="e">
        <f>IF([2]Проект!$G$85&gt;0,0,CQ75+CQ76)</f>
        <v>#VALUE!</v>
      </c>
    </row>
    <row r="78" spans="1:95" x14ac:dyDescent="0.25">
      <c r="A78" s="461" t="s">
        <v>249</v>
      </c>
      <c r="B78" s="462"/>
      <c r="C78" s="462"/>
      <c r="D78" s="462"/>
      <c r="E78" s="462"/>
      <c r="F78" s="462"/>
      <c r="G78" s="462"/>
      <c r="H78" s="462"/>
      <c r="I78" s="462"/>
      <c r="J78" s="462"/>
      <c r="K78" s="462"/>
      <c r="L78" s="462"/>
      <c r="M78" s="462"/>
      <c r="N78" s="462"/>
      <c r="O78" s="462"/>
      <c r="P78" s="462"/>
      <c r="Q78" s="462"/>
      <c r="R78" s="462"/>
      <c r="S78" s="462"/>
      <c r="T78" s="462"/>
      <c r="U78" s="462"/>
      <c r="V78" s="462"/>
      <c r="W78" s="462"/>
      <c r="X78" s="462"/>
      <c r="Y78" s="462"/>
      <c r="Z78" s="462"/>
      <c r="AA78" s="462"/>
      <c r="AB78" s="462"/>
      <c r="AC78" s="462"/>
      <c r="AD78" s="462"/>
      <c r="AE78" s="462"/>
      <c r="AF78" s="462"/>
      <c r="AG78" s="462"/>
      <c r="AH78" s="462"/>
      <c r="AI78" s="462"/>
      <c r="AJ78" s="462"/>
      <c r="AK78" s="476"/>
      <c r="AL78" s="477"/>
      <c r="AM78" s="340" t="e">
        <f ca="1">IF([2]Проект!H85&gt;0,0,-AM77*$AK$37)</f>
        <v>#VALUE!</v>
      </c>
      <c r="AN78" s="340" t="e">
        <f ca="1">IF([2]Проект!I85&gt;0,0,-AN77*$AK$37)</f>
        <v>#VALUE!</v>
      </c>
      <c r="AO78" s="340" t="e">
        <f ca="1">IF([2]Проект!J85&gt;0,0,-AO77*$AK$37)</f>
        <v>#VALUE!</v>
      </c>
      <c r="AP78" s="340" t="e">
        <f ca="1">IF([2]Проект!K85&gt;0,0,-AP77*$AK$37)</f>
        <v>#VALUE!</v>
      </c>
      <c r="AQ78" s="340" t="e">
        <f ca="1">IF([2]Проект!L85&gt;0,0,-AQ77*$AK$37)</f>
        <v>#VALUE!</v>
      </c>
      <c r="AR78" s="340" t="e">
        <f ca="1">IF([2]Проект!M85&gt;0,0,-AR77*$AK$37)</f>
        <v>#VALUE!</v>
      </c>
      <c r="AS78" s="340" t="e">
        <f ca="1">IF([2]Проект!N85&gt;0,0,-AS77*$AK$37)</f>
        <v>#VALUE!</v>
      </c>
      <c r="AT78" s="340" t="e">
        <f ca="1">IF([2]Проект!O85&gt;0,0,-AT77*$AK$37)</f>
        <v>#VALUE!</v>
      </c>
      <c r="AU78" s="340" t="e">
        <f ca="1">IF([2]Проект!P85&gt;0,0,-AU77*$AK$37)</f>
        <v>#VALUE!</v>
      </c>
      <c r="AV78" s="340" t="e">
        <f ca="1">IF([2]Проект!Q85&gt;0,0,-AV77*$AK$37)</f>
        <v>#VALUE!</v>
      </c>
      <c r="AW78" s="340" t="e">
        <f ca="1">IF([2]Проект!R85&gt;0,0,-AW77*$AK$37)</f>
        <v>#VALUE!</v>
      </c>
      <c r="AX78" s="340" t="e">
        <f ca="1">IF([2]Проект!S85&gt;0,0,-AX77*$AK$37)</f>
        <v>#VALUE!</v>
      </c>
      <c r="AY78" s="340" t="e">
        <f ca="1">IF([2]Проект!T85&gt;0,0,-AY77*$AK$37)</f>
        <v>#VALUE!</v>
      </c>
      <c r="AZ78" s="340" t="e">
        <f ca="1">IF([2]Проект!U85&gt;0,0,-AZ77*$AK$37)</f>
        <v>#VALUE!</v>
      </c>
      <c r="BA78" s="340" t="e">
        <f ca="1">IF([2]Проект!V85&gt;0,0,-BA77*$AK$37)</f>
        <v>#VALUE!</v>
      </c>
      <c r="BB78" s="340" t="e">
        <f ca="1">IF([2]Проект!BE85&gt;0,0,-BB77*$AK$37)</f>
        <v>#VALUE!</v>
      </c>
      <c r="BC78" s="340" t="e">
        <f ca="1">IF([2]Проект!BF85&gt;0,0,-BC77*$AK$37)</f>
        <v>#VALUE!</v>
      </c>
      <c r="BD78" s="340" t="e">
        <f ca="1">IF([2]Проект!BG85&gt;0,0,-BD77*$AK$37)</f>
        <v>#VALUE!</v>
      </c>
      <c r="BE78" s="340" t="e">
        <f ca="1">IF([2]Проект!BH85&gt;0,0,-BE77*$AK$37)</f>
        <v>#VALUE!</v>
      </c>
      <c r="BF78" s="340" t="e">
        <f ca="1">IF([2]Проект!BI85&gt;0,0,-BF77*$AK$37)</f>
        <v>#VALUE!</v>
      </c>
      <c r="BG78" s="340" t="e">
        <f ca="1">IF([2]Проект!BJ85&gt;0,0,-BG77*$AK$37)</f>
        <v>#VALUE!</v>
      </c>
      <c r="BH78" s="340" t="e">
        <f ca="1">IF([2]Проект!BK85&gt;0,0,-BH77*$AK$37)</f>
        <v>#VALUE!</v>
      </c>
      <c r="BI78" s="340" t="e">
        <f ca="1">IF([2]Проект!BL85&gt;0,0,-BI77*$AK$37)</f>
        <v>#VALUE!</v>
      </c>
      <c r="BJ78" s="340" t="e">
        <f ca="1">IF([2]Проект!BM85&gt;0,0,-BJ77*$AK$37)</f>
        <v>#VALUE!</v>
      </c>
      <c r="BK78" s="340" t="e">
        <f ca="1">IF([2]Проект!BN85&gt;0,0,-BK77*$AK$37)</f>
        <v>#VALUE!</v>
      </c>
      <c r="BL78" s="340" t="e">
        <f ca="1">IF([2]Проект!BO85&gt;0,0,-BL77*$AK$37)</f>
        <v>#VALUE!</v>
      </c>
      <c r="BM78" s="340" t="e">
        <f ca="1">IF([2]Проект!BP85&gt;0,0,-BM77*$AK$37)</f>
        <v>#VALUE!</v>
      </c>
      <c r="BN78" s="340" t="e">
        <f ca="1">IF([2]Проект!BQ85&gt;0,0,-BN77*$AK$37)</f>
        <v>#VALUE!</v>
      </c>
      <c r="BO78" s="340" t="e">
        <f ca="1">IF([2]Проект!BR85&gt;0,0,-BO77*$AK$37)</f>
        <v>#VALUE!</v>
      </c>
      <c r="BP78" s="340" t="e">
        <f ca="1">IF([2]Проект!BS85&gt;0,0,-BP77*$AK$37)</f>
        <v>#VALUE!</v>
      </c>
      <c r="BQ78" s="340" t="e">
        <f ca="1">IF([2]Проект!BT85&gt;0,0,-BQ77*$AK$37)</f>
        <v>#VALUE!</v>
      </c>
      <c r="BR78" s="340" t="e">
        <f ca="1">IF([2]Проект!BU85&gt;0,0,-BR77*$AK$37)</f>
        <v>#VALUE!</v>
      </c>
      <c r="BS78" s="340" t="e">
        <f ca="1">IF([2]Проект!BV85&gt;0,0,-BS77*$AK$37)</f>
        <v>#VALUE!</v>
      </c>
      <c r="BT78" s="340" t="e">
        <f ca="1">IF([2]Проект!BW85&gt;0,0,-BT77*$AK$37)</f>
        <v>#VALUE!</v>
      </c>
      <c r="BU78" s="340" t="e">
        <f ca="1">IF([2]Проект!BX85&gt;0,0,-BU77*$AK$37)</f>
        <v>#VALUE!</v>
      </c>
      <c r="BV78" s="340" t="e">
        <f ca="1">IF([2]Проект!BY85&gt;0,0,-BV77*$AK$37)</f>
        <v>#VALUE!</v>
      </c>
      <c r="BW78" s="340" t="e">
        <f ca="1">IF([2]Проект!BZ85&gt;0,0,-BW77*$AK$37)</f>
        <v>#VALUE!</v>
      </c>
      <c r="BX78" s="340" t="e">
        <f ca="1">IF([2]Проект!CA85&gt;0,0,-BX77*$AK$37)</f>
        <v>#VALUE!</v>
      </c>
      <c r="BY78" s="340" t="e">
        <f ca="1">IF([2]Проект!CB85&gt;0,0,-BY77*$AK$37)</f>
        <v>#VALUE!</v>
      </c>
      <c r="BZ78" s="340" t="e">
        <f ca="1">IF([2]Проект!CC85&gt;0,0,-BZ77*$AK$37)</f>
        <v>#VALUE!</v>
      </c>
      <c r="CA78" s="340" t="e">
        <f ca="1">IF([2]Проект!CD85&gt;0,0,-CA77*$AK$37)</f>
        <v>#VALUE!</v>
      </c>
      <c r="CB78" s="340" t="e">
        <f ca="1">IF([2]Проект!CE85&gt;0,0,-CB77*$AK$37)</f>
        <v>#VALUE!</v>
      </c>
      <c r="CC78" s="340" t="e">
        <f ca="1">IF([2]Проект!CF85&gt;0,0,-CC77*$AK$37)</f>
        <v>#VALUE!</v>
      </c>
      <c r="CD78" s="340" t="e">
        <f ca="1">IF([2]Проект!CG85&gt;0,0,-CD77*$AK$37)</f>
        <v>#VALUE!</v>
      </c>
      <c r="CE78" s="340" t="e">
        <f ca="1">IF([2]Проект!CH85&gt;0,0,-CE77*$AK$37)</f>
        <v>#VALUE!</v>
      </c>
      <c r="CF78" s="340" t="e">
        <f ca="1">IF([2]Проект!CI85&gt;0,0,-CF77*$AK$37)</f>
        <v>#VALUE!</v>
      </c>
      <c r="CG78" s="340" t="e">
        <f ca="1">IF([2]Проект!CJ85&gt;0,0,-CG77*$AK$37)</f>
        <v>#VALUE!</v>
      </c>
      <c r="CH78" s="340" t="e">
        <f ca="1">IF([2]Проект!CK85&gt;0,0,-CH77*$AK$37)</f>
        <v>#VALUE!</v>
      </c>
      <c r="CI78" s="340" t="e">
        <f>IF([2]Проект!CL85&gt;0,0,-CI77*$AK$37)</f>
        <v>#VALUE!</v>
      </c>
      <c r="CJ78" s="340" t="e">
        <f>IF([2]Проект!CM85&gt;0,0,-CJ77*$AK$37)</f>
        <v>#VALUE!</v>
      </c>
      <c r="CK78" s="340" t="e">
        <f>IF([2]Проект!CN85&gt;0,0,-CK77*$AK$37)</f>
        <v>#VALUE!</v>
      </c>
      <c r="CL78" s="340" t="e">
        <f>IF([2]Проект!CO85&gt;0,0,-CL77*$AK$37)</f>
        <v>#VALUE!</v>
      </c>
      <c r="CM78" s="340" t="e">
        <f>IF([2]Проект!CP85&gt;0,0,-CM77*$AK$37)</f>
        <v>#VALUE!</v>
      </c>
      <c r="CN78" s="340" t="e">
        <f>IF([2]Проект!CQ85&gt;0,0,-CN77*$AK$37)</f>
        <v>#VALUE!</v>
      </c>
      <c r="CO78" s="340" t="e">
        <f>IF([2]Проект!CR85&gt;0,0,-CO77*$AK$37)</f>
        <v>#VALUE!</v>
      </c>
      <c r="CP78" s="340" t="e">
        <f>IF([2]Проект!CS85&gt;0,0,-CP77*$AK$37)</f>
        <v>#VALUE!</v>
      </c>
      <c r="CQ78" s="340" t="e">
        <f>IF([2]Проект!CT85&gt;0,0,-CQ77*$AK$37)</f>
        <v>#VALUE!</v>
      </c>
    </row>
    <row r="79" spans="1:95" ht="16.5" thickBot="1" x14ac:dyDescent="0.3">
      <c r="A79" s="478" t="s">
        <v>253</v>
      </c>
      <c r="B79" s="479"/>
      <c r="C79" s="479"/>
      <c r="D79" s="479"/>
      <c r="E79" s="479"/>
      <c r="F79" s="479"/>
      <c r="G79" s="479"/>
      <c r="H79" s="479"/>
      <c r="I79" s="479"/>
      <c r="J79" s="479"/>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479"/>
      <c r="AJ79" s="479"/>
      <c r="AK79" s="480">
        <f ca="1">AK77+AL78</f>
        <v>12515833.333333334</v>
      </c>
      <c r="AL79" s="481"/>
      <c r="AM79" s="341" t="e">
        <f t="shared" ref="AM79:BF79" ca="1" si="26">IF(AM2&lt;=Prj_Start+Prj_Len-1,AM77+AM78," ")</f>
        <v>#VALUE!</v>
      </c>
      <c r="AN79" s="341" t="e">
        <f t="shared" ca="1" si="26"/>
        <v>#VALUE!</v>
      </c>
      <c r="AO79" s="341" t="e">
        <f t="shared" ca="1" si="26"/>
        <v>#VALUE!</v>
      </c>
      <c r="AP79" s="341" t="e">
        <f t="shared" ca="1" si="26"/>
        <v>#VALUE!</v>
      </c>
      <c r="AQ79" s="341" t="e">
        <f t="shared" ca="1" si="26"/>
        <v>#VALUE!</v>
      </c>
      <c r="AR79" s="341" t="e">
        <f t="shared" ca="1" si="26"/>
        <v>#VALUE!</v>
      </c>
      <c r="AS79" s="341" t="e">
        <f t="shared" ca="1" si="26"/>
        <v>#VALUE!</v>
      </c>
      <c r="AT79" s="341" t="e">
        <f t="shared" ca="1" si="26"/>
        <v>#VALUE!</v>
      </c>
      <c r="AU79" s="341" t="e">
        <f t="shared" ca="1" si="26"/>
        <v>#VALUE!</v>
      </c>
      <c r="AV79" s="341" t="e">
        <f t="shared" ca="1" si="26"/>
        <v>#VALUE!</v>
      </c>
      <c r="AW79" s="341" t="e">
        <f t="shared" ca="1" si="26"/>
        <v>#VALUE!</v>
      </c>
      <c r="AX79" s="341" t="e">
        <f t="shared" ca="1" si="26"/>
        <v>#VALUE!</v>
      </c>
      <c r="AY79" s="341" t="e">
        <f t="shared" ca="1" si="26"/>
        <v>#VALUE!</v>
      </c>
      <c r="AZ79" s="341" t="e">
        <f t="shared" ca="1" si="26"/>
        <v>#VALUE!</v>
      </c>
      <c r="BA79" s="341" t="e">
        <f t="shared" ca="1" si="26"/>
        <v>#VALUE!</v>
      </c>
      <c r="BB79" s="341" t="e">
        <f t="shared" ca="1" si="26"/>
        <v>#VALUE!</v>
      </c>
      <c r="BC79" s="341" t="e">
        <f t="shared" ca="1" si="26"/>
        <v>#VALUE!</v>
      </c>
      <c r="BD79" s="341" t="e">
        <f t="shared" ca="1" si="26"/>
        <v>#VALUE!</v>
      </c>
      <c r="BE79" s="341" t="e">
        <f t="shared" ca="1" si="26"/>
        <v>#VALUE!</v>
      </c>
      <c r="BF79" s="341" t="e">
        <f t="shared" ca="1" si="26"/>
        <v>#VALUE!</v>
      </c>
      <c r="BG79" s="341" t="e">
        <f t="shared" ref="BG79:CQ79" ca="1" si="27">IF(BG2&lt;=Prj_Start+Prj_Len-1,BG77+BG78," ")</f>
        <v>#VALUE!</v>
      </c>
      <c r="BH79" s="341" t="e">
        <f t="shared" ca="1" si="27"/>
        <v>#VALUE!</v>
      </c>
      <c r="BI79" s="341" t="e">
        <f t="shared" ca="1" si="27"/>
        <v>#VALUE!</v>
      </c>
      <c r="BJ79" s="341" t="e">
        <f t="shared" ca="1" si="27"/>
        <v>#VALUE!</v>
      </c>
      <c r="BK79" s="341" t="e">
        <f t="shared" ca="1" si="27"/>
        <v>#VALUE!</v>
      </c>
      <c r="BL79" s="341" t="e">
        <f t="shared" ca="1" si="27"/>
        <v>#VALUE!</v>
      </c>
      <c r="BM79" s="341" t="e">
        <f t="shared" ca="1" si="27"/>
        <v>#VALUE!</v>
      </c>
      <c r="BN79" s="341" t="e">
        <f t="shared" ca="1" si="27"/>
        <v>#VALUE!</v>
      </c>
      <c r="BO79" s="341" t="e">
        <f t="shared" ca="1" si="27"/>
        <v>#VALUE!</v>
      </c>
      <c r="BP79" s="341" t="e">
        <f t="shared" ca="1" si="27"/>
        <v>#VALUE!</v>
      </c>
      <c r="BQ79" s="341" t="e">
        <f t="shared" ca="1" si="27"/>
        <v>#VALUE!</v>
      </c>
      <c r="BR79" s="341" t="e">
        <f t="shared" ca="1" si="27"/>
        <v>#VALUE!</v>
      </c>
      <c r="BS79" s="341" t="e">
        <f t="shared" ca="1" si="27"/>
        <v>#VALUE!</v>
      </c>
      <c r="BT79" s="341" t="e">
        <f t="shared" ca="1" si="27"/>
        <v>#VALUE!</v>
      </c>
      <c r="BU79" s="341" t="e">
        <f t="shared" ca="1" si="27"/>
        <v>#VALUE!</v>
      </c>
      <c r="BV79" s="341" t="e">
        <f t="shared" ca="1" si="27"/>
        <v>#VALUE!</v>
      </c>
      <c r="BW79" s="341" t="e">
        <f t="shared" ca="1" si="27"/>
        <v>#VALUE!</v>
      </c>
      <c r="BX79" s="341" t="e">
        <f t="shared" ca="1" si="27"/>
        <v>#VALUE!</v>
      </c>
      <c r="BY79" s="341" t="e">
        <f t="shared" ca="1" si="27"/>
        <v>#VALUE!</v>
      </c>
      <c r="BZ79" s="341" t="e">
        <f t="shared" ca="1" si="27"/>
        <v>#VALUE!</v>
      </c>
      <c r="CA79" s="341" t="e">
        <f t="shared" ca="1" si="27"/>
        <v>#VALUE!</v>
      </c>
      <c r="CB79" s="341" t="e">
        <f t="shared" ca="1" si="27"/>
        <v>#VALUE!</v>
      </c>
      <c r="CC79" s="341" t="e">
        <f t="shared" ca="1" si="27"/>
        <v>#VALUE!</v>
      </c>
      <c r="CD79" s="341" t="e">
        <f t="shared" ca="1" si="27"/>
        <v>#VALUE!</v>
      </c>
      <c r="CE79" s="341" t="e">
        <f t="shared" ca="1" si="27"/>
        <v>#VALUE!</v>
      </c>
      <c r="CF79" s="341" t="e">
        <f t="shared" ca="1" si="27"/>
        <v>#VALUE!</v>
      </c>
      <c r="CG79" s="341" t="e">
        <f t="shared" ca="1" si="27"/>
        <v>#VALUE!</v>
      </c>
      <c r="CH79" s="341" t="e">
        <f t="shared" ca="1" si="27"/>
        <v>#VALUE!</v>
      </c>
      <c r="CI79" s="341" t="str">
        <f t="shared" si="27"/>
        <v xml:space="preserve"> </v>
      </c>
      <c r="CJ79" s="341" t="str">
        <f t="shared" si="27"/>
        <v xml:space="preserve"> </v>
      </c>
      <c r="CK79" s="341" t="str">
        <f t="shared" si="27"/>
        <v xml:space="preserve"> </v>
      </c>
      <c r="CL79" s="341" t="str">
        <f t="shared" si="27"/>
        <v xml:space="preserve"> </v>
      </c>
      <c r="CM79" s="341" t="str">
        <f t="shared" si="27"/>
        <v xml:space="preserve"> </v>
      </c>
      <c r="CN79" s="341" t="str">
        <f t="shared" si="27"/>
        <v xml:space="preserve"> </v>
      </c>
      <c r="CO79" s="341" t="str">
        <f t="shared" si="27"/>
        <v xml:space="preserve"> </v>
      </c>
      <c r="CP79" s="341" t="str">
        <f t="shared" si="27"/>
        <v xml:space="preserve"> </v>
      </c>
      <c r="CQ79" s="341" t="str">
        <f t="shared" si="27"/>
        <v xml:space="preserve"> </v>
      </c>
    </row>
    <row r="80" spans="1:95" s="344" customFormat="1" ht="16.5" thickBot="1" x14ac:dyDescent="0.3">
      <c r="A80" s="342"/>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471">
        <v>0</v>
      </c>
      <c r="AL80" s="471"/>
      <c r="AM80" s="343">
        <v>1</v>
      </c>
      <c r="AN80" s="343">
        <f>AM80+1</f>
        <v>2</v>
      </c>
      <c r="AO80" s="343">
        <f t="shared" ref="AO80:CQ80" si="28">AN80+1</f>
        <v>3</v>
      </c>
      <c r="AP80" s="343">
        <f t="shared" si="28"/>
        <v>4</v>
      </c>
      <c r="AQ80" s="343">
        <f t="shared" si="28"/>
        <v>5</v>
      </c>
      <c r="AR80" s="343">
        <f t="shared" si="28"/>
        <v>6</v>
      </c>
      <c r="AS80" s="343">
        <f t="shared" si="28"/>
        <v>7</v>
      </c>
      <c r="AT80" s="343">
        <f t="shared" si="28"/>
        <v>8</v>
      </c>
      <c r="AU80" s="343">
        <f t="shared" si="28"/>
        <v>9</v>
      </c>
      <c r="AV80" s="343">
        <f t="shared" si="28"/>
        <v>10</v>
      </c>
      <c r="AW80" s="343">
        <f t="shared" si="28"/>
        <v>11</v>
      </c>
      <c r="AX80" s="343">
        <f t="shared" si="28"/>
        <v>12</v>
      </c>
      <c r="AY80" s="343">
        <f t="shared" si="28"/>
        <v>13</v>
      </c>
      <c r="AZ80" s="343">
        <f t="shared" si="28"/>
        <v>14</v>
      </c>
      <c r="BA80" s="343">
        <f t="shared" si="28"/>
        <v>15</v>
      </c>
      <c r="BB80" s="343">
        <f t="shared" si="28"/>
        <v>16</v>
      </c>
      <c r="BC80" s="343">
        <f t="shared" si="28"/>
        <v>17</v>
      </c>
      <c r="BD80" s="343">
        <f t="shared" si="28"/>
        <v>18</v>
      </c>
      <c r="BE80" s="343">
        <f t="shared" si="28"/>
        <v>19</v>
      </c>
      <c r="BF80" s="343">
        <f t="shared" si="28"/>
        <v>20</v>
      </c>
      <c r="BG80" s="343">
        <f t="shared" si="28"/>
        <v>21</v>
      </c>
      <c r="BH80" s="343">
        <f t="shared" si="28"/>
        <v>22</v>
      </c>
      <c r="BI80" s="343">
        <f t="shared" si="28"/>
        <v>23</v>
      </c>
      <c r="BJ80" s="343">
        <f t="shared" si="28"/>
        <v>24</v>
      </c>
      <c r="BK80" s="343">
        <f t="shared" si="28"/>
        <v>25</v>
      </c>
      <c r="BL80" s="343">
        <f t="shared" si="28"/>
        <v>26</v>
      </c>
      <c r="BM80" s="343">
        <f t="shared" si="28"/>
        <v>27</v>
      </c>
      <c r="BN80" s="343">
        <f t="shared" si="28"/>
        <v>28</v>
      </c>
      <c r="BO80" s="343">
        <f t="shared" si="28"/>
        <v>29</v>
      </c>
      <c r="BP80" s="343">
        <f t="shared" si="28"/>
        <v>30</v>
      </c>
      <c r="BQ80" s="343">
        <f t="shared" si="28"/>
        <v>31</v>
      </c>
      <c r="BR80" s="343">
        <f t="shared" si="28"/>
        <v>32</v>
      </c>
      <c r="BS80" s="343">
        <f t="shared" si="28"/>
        <v>33</v>
      </c>
      <c r="BT80" s="343">
        <f t="shared" si="28"/>
        <v>34</v>
      </c>
      <c r="BU80" s="343">
        <f t="shared" si="28"/>
        <v>35</v>
      </c>
      <c r="BV80" s="343">
        <f t="shared" si="28"/>
        <v>36</v>
      </c>
      <c r="BW80" s="343">
        <f t="shared" si="28"/>
        <v>37</v>
      </c>
      <c r="BX80" s="343">
        <f t="shared" si="28"/>
        <v>38</v>
      </c>
      <c r="BY80" s="343">
        <f t="shared" si="28"/>
        <v>39</v>
      </c>
      <c r="BZ80" s="343">
        <f t="shared" si="28"/>
        <v>40</v>
      </c>
      <c r="CA80" s="343">
        <f t="shared" si="28"/>
        <v>41</v>
      </c>
      <c r="CB80" s="343">
        <f t="shared" si="28"/>
        <v>42</v>
      </c>
      <c r="CC80" s="343">
        <f t="shared" si="28"/>
        <v>43</v>
      </c>
      <c r="CD80" s="343">
        <f t="shared" si="28"/>
        <v>44</v>
      </c>
      <c r="CE80" s="343">
        <f t="shared" si="28"/>
        <v>45</v>
      </c>
      <c r="CF80" s="343">
        <f t="shared" si="28"/>
        <v>46</v>
      </c>
      <c r="CG80" s="343">
        <f t="shared" si="28"/>
        <v>47</v>
      </c>
      <c r="CH80" s="343">
        <f t="shared" si="28"/>
        <v>48</v>
      </c>
      <c r="CI80" s="343">
        <f t="shared" si="28"/>
        <v>49</v>
      </c>
      <c r="CJ80" s="343">
        <f t="shared" si="28"/>
        <v>50</v>
      </c>
      <c r="CK80" s="343">
        <f t="shared" si="28"/>
        <v>51</v>
      </c>
      <c r="CL80" s="343">
        <f t="shared" si="28"/>
        <v>52</v>
      </c>
      <c r="CM80" s="343">
        <f t="shared" si="28"/>
        <v>53</v>
      </c>
      <c r="CN80" s="343">
        <f t="shared" si="28"/>
        <v>54</v>
      </c>
      <c r="CO80" s="343">
        <f t="shared" si="28"/>
        <v>55</v>
      </c>
      <c r="CP80" s="343">
        <f t="shared" si="28"/>
        <v>56</v>
      </c>
      <c r="CQ80" s="343">
        <f t="shared" si="28"/>
        <v>57</v>
      </c>
    </row>
    <row r="81" spans="1:95" x14ac:dyDescent="0.25">
      <c r="A81" s="472" t="s">
        <v>252</v>
      </c>
      <c r="B81" s="473"/>
      <c r="C81" s="473"/>
      <c r="D81" s="473"/>
      <c r="E81" s="473"/>
      <c r="F81" s="473"/>
      <c r="G81" s="473"/>
      <c r="H81" s="473"/>
      <c r="I81" s="473"/>
      <c r="J81" s="473"/>
      <c r="K81" s="473"/>
      <c r="L81" s="473"/>
      <c r="M81" s="473"/>
      <c r="N81" s="473"/>
      <c r="O81" s="473"/>
      <c r="P81" s="473"/>
      <c r="Q81" s="473"/>
      <c r="R81" s="473"/>
      <c r="S81" s="473"/>
      <c r="T81" s="473"/>
      <c r="U81" s="473"/>
      <c r="V81" s="473"/>
      <c r="W81" s="473"/>
      <c r="X81" s="473"/>
      <c r="Y81" s="473"/>
      <c r="Z81" s="473"/>
      <c r="AA81" s="473"/>
      <c r="AB81" s="473"/>
      <c r="AC81" s="473"/>
      <c r="AD81" s="473"/>
      <c r="AE81" s="473"/>
      <c r="AF81" s="473"/>
      <c r="AG81" s="473"/>
      <c r="AH81" s="473"/>
      <c r="AI81" s="473"/>
      <c r="AJ81" s="473"/>
      <c r="AK81" s="474">
        <f>AK48</f>
        <v>2026</v>
      </c>
      <c r="AL81" s="475"/>
      <c r="AM81" s="385">
        <f t="shared" ref="AM81:CQ81" si="29">AM48</f>
        <v>2027</v>
      </c>
      <c r="AN81" s="385">
        <f t="shared" si="29"/>
        <v>2028</v>
      </c>
      <c r="AO81" s="385">
        <f t="shared" si="29"/>
        <v>2029</v>
      </c>
      <c r="AP81" s="385">
        <f t="shared" si="29"/>
        <v>2030</v>
      </c>
      <c r="AQ81" s="385">
        <f t="shared" si="29"/>
        <v>2031</v>
      </c>
      <c r="AR81" s="385">
        <f t="shared" si="29"/>
        <v>2032</v>
      </c>
      <c r="AS81" s="385">
        <f t="shared" si="29"/>
        <v>2033</v>
      </c>
      <c r="AT81" s="385">
        <f t="shared" si="29"/>
        <v>2034</v>
      </c>
      <c r="AU81" s="385">
        <f t="shared" si="29"/>
        <v>2035</v>
      </c>
      <c r="AV81" s="385">
        <f t="shared" si="29"/>
        <v>2036</v>
      </c>
      <c r="AW81" s="385">
        <f t="shared" si="29"/>
        <v>2037</v>
      </c>
      <c r="AX81" s="385">
        <f t="shared" si="29"/>
        <v>2038</v>
      </c>
      <c r="AY81" s="385">
        <f t="shared" si="29"/>
        <v>2039</v>
      </c>
      <c r="AZ81" s="385">
        <f t="shared" si="29"/>
        <v>2040</v>
      </c>
      <c r="BA81" s="385">
        <f t="shared" si="29"/>
        <v>2041</v>
      </c>
      <c r="BB81" s="385">
        <f t="shared" si="29"/>
        <v>2042</v>
      </c>
      <c r="BC81" s="385">
        <f t="shared" si="29"/>
        <v>2043</v>
      </c>
      <c r="BD81" s="385">
        <f t="shared" si="29"/>
        <v>2044</v>
      </c>
      <c r="BE81" s="385">
        <f t="shared" si="29"/>
        <v>2045</v>
      </c>
      <c r="BF81" s="385">
        <f t="shared" si="29"/>
        <v>2046</v>
      </c>
      <c r="BG81" s="385">
        <f t="shared" si="29"/>
        <v>2047</v>
      </c>
      <c r="BH81" s="385">
        <f t="shared" si="29"/>
        <v>2048</v>
      </c>
      <c r="BI81" s="385">
        <f t="shared" si="29"/>
        <v>2049</v>
      </c>
      <c r="BJ81" s="385">
        <f t="shared" si="29"/>
        <v>2050</v>
      </c>
      <c r="BK81" s="385">
        <f t="shared" si="29"/>
        <v>2051</v>
      </c>
      <c r="BL81" s="385">
        <f t="shared" si="29"/>
        <v>2052</v>
      </c>
      <c r="BM81" s="385">
        <f t="shared" si="29"/>
        <v>2053</v>
      </c>
      <c r="BN81" s="385">
        <f t="shared" si="29"/>
        <v>2054</v>
      </c>
      <c r="BO81" s="385">
        <f t="shared" si="29"/>
        <v>2055</v>
      </c>
      <c r="BP81" s="385">
        <f t="shared" si="29"/>
        <v>2056</v>
      </c>
      <c r="BQ81" s="385">
        <f t="shared" si="29"/>
        <v>2057</v>
      </c>
      <c r="BR81" s="385">
        <f t="shared" si="29"/>
        <v>2058</v>
      </c>
      <c r="BS81" s="385">
        <f t="shared" si="29"/>
        <v>2059</v>
      </c>
      <c r="BT81" s="385">
        <f t="shared" si="29"/>
        <v>2060</v>
      </c>
      <c r="BU81" s="385">
        <f t="shared" si="29"/>
        <v>2061</v>
      </c>
      <c r="BV81" s="385">
        <f t="shared" si="29"/>
        <v>2062</v>
      </c>
      <c r="BW81" s="385">
        <f t="shared" si="29"/>
        <v>2063</v>
      </c>
      <c r="BX81" s="385">
        <f t="shared" si="29"/>
        <v>2064</v>
      </c>
      <c r="BY81" s="385">
        <f t="shared" si="29"/>
        <v>2065</v>
      </c>
      <c r="BZ81" s="385">
        <f t="shared" si="29"/>
        <v>2066</v>
      </c>
      <c r="CA81" s="385">
        <f t="shared" si="29"/>
        <v>2067</v>
      </c>
      <c r="CB81" s="385">
        <f t="shared" si="29"/>
        <v>2068</v>
      </c>
      <c r="CC81" s="385">
        <f t="shared" si="29"/>
        <v>2069</v>
      </c>
      <c r="CD81" s="385">
        <f t="shared" si="29"/>
        <v>2070</v>
      </c>
      <c r="CE81" s="385">
        <f t="shared" si="29"/>
        <v>2071</v>
      </c>
      <c r="CF81" s="385">
        <f t="shared" si="29"/>
        <v>2072</v>
      </c>
      <c r="CG81" s="385">
        <f t="shared" si="29"/>
        <v>2073</v>
      </c>
      <c r="CH81" s="385">
        <f t="shared" si="29"/>
        <v>2074</v>
      </c>
      <c r="CI81" s="385" t="str">
        <f t="shared" si="29"/>
        <v xml:space="preserve"> </v>
      </c>
      <c r="CJ81" s="385" t="str">
        <f t="shared" si="29"/>
        <v xml:space="preserve"> </v>
      </c>
      <c r="CK81" s="385" t="str">
        <f t="shared" si="29"/>
        <v xml:space="preserve"> </v>
      </c>
      <c r="CL81" s="385" t="str">
        <f t="shared" si="29"/>
        <v xml:space="preserve"> </v>
      </c>
      <c r="CM81" s="385" t="str">
        <f t="shared" si="29"/>
        <v xml:space="preserve"> </v>
      </c>
      <c r="CN81" s="385" t="str">
        <f t="shared" si="29"/>
        <v xml:space="preserve"> </v>
      </c>
      <c r="CO81" s="385" t="str">
        <f t="shared" si="29"/>
        <v xml:space="preserve"> </v>
      </c>
      <c r="CP81" s="385" t="str">
        <f t="shared" si="29"/>
        <v xml:space="preserve"> </v>
      </c>
      <c r="CQ81" s="385" t="str">
        <f t="shared" si="29"/>
        <v xml:space="preserve"> </v>
      </c>
    </row>
    <row r="82" spans="1:95" s="306" customFormat="1" ht="15" x14ac:dyDescent="0.25">
      <c r="A82" s="461" t="s">
        <v>542</v>
      </c>
      <c r="B82" s="462"/>
      <c r="C82" s="462"/>
      <c r="D82" s="462"/>
      <c r="E82" s="462"/>
      <c r="F82" s="462"/>
      <c r="G82" s="462"/>
      <c r="H82" s="462"/>
      <c r="I82" s="462"/>
      <c r="J82" s="462"/>
      <c r="K82" s="462"/>
      <c r="L82" s="462"/>
      <c r="M82" s="462"/>
      <c r="N82" s="462"/>
      <c r="O82" s="462"/>
      <c r="P82" s="462"/>
      <c r="Q82" s="462"/>
      <c r="R82" s="462"/>
      <c r="S82" s="462"/>
      <c r="T82" s="462"/>
      <c r="U82" s="462"/>
      <c r="V82" s="462"/>
      <c r="W82" s="462"/>
      <c r="X82" s="462"/>
      <c r="Y82" s="462"/>
      <c r="Z82" s="462"/>
      <c r="AA82" s="462"/>
      <c r="AB82" s="462"/>
      <c r="AC82" s="462"/>
      <c r="AD82" s="462"/>
      <c r="AE82" s="462"/>
      <c r="AF82" s="462"/>
      <c r="AG82" s="462"/>
      <c r="AH82" s="462"/>
      <c r="AI82" s="462"/>
      <c r="AJ82" s="462"/>
      <c r="AK82" s="463">
        <f ca="1">AK75</f>
        <v>12515833.333333334</v>
      </c>
      <c r="AL82" s="464"/>
      <c r="AM82" s="339" t="e">
        <f t="shared" ref="AM82:CQ82" ca="1" si="30">AM75</f>
        <v>#VALUE!</v>
      </c>
      <c r="AN82" s="339" t="e">
        <f t="shared" ca="1" si="30"/>
        <v>#VALUE!</v>
      </c>
      <c r="AO82" s="339" t="e">
        <f t="shared" ca="1" si="30"/>
        <v>#VALUE!</v>
      </c>
      <c r="AP82" s="339" t="e">
        <f t="shared" ca="1" si="30"/>
        <v>#VALUE!</v>
      </c>
      <c r="AQ82" s="339" t="e">
        <f t="shared" ca="1" si="30"/>
        <v>#VALUE!</v>
      </c>
      <c r="AR82" s="339" t="e">
        <f t="shared" ca="1" si="30"/>
        <v>#VALUE!</v>
      </c>
      <c r="AS82" s="339" t="e">
        <f t="shared" ca="1" si="30"/>
        <v>#VALUE!</v>
      </c>
      <c r="AT82" s="339" t="e">
        <f t="shared" ca="1" si="30"/>
        <v>#VALUE!</v>
      </c>
      <c r="AU82" s="339" t="e">
        <f t="shared" ca="1" si="30"/>
        <v>#VALUE!</v>
      </c>
      <c r="AV82" s="339" t="e">
        <f t="shared" ca="1" si="30"/>
        <v>#VALUE!</v>
      </c>
      <c r="AW82" s="339" t="e">
        <f t="shared" ca="1" si="30"/>
        <v>#VALUE!</v>
      </c>
      <c r="AX82" s="339" t="e">
        <f t="shared" ca="1" si="30"/>
        <v>#VALUE!</v>
      </c>
      <c r="AY82" s="339" t="e">
        <f t="shared" ca="1" si="30"/>
        <v>#VALUE!</v>
      </c>
      <c r="AZ82" s="339" t="e">
        <f t="shared" ca="1" si="30"/>
        <v>#VALUE!</v>
      </c>
      <c r="BA82" s="339" t="e">
        <f t="shared" ca="1" si="30"/>
        <v>#VALUE!</v>
      </c>
      <c r="BB82" s="339" t="e">
        <f t="shared" ca="1" si="30"/>
        <v>#VALUE!</v>
      </c>
      <c r="BC82" s="339" t="e">
        <f t="shared" ca="1" si="30"/>
        <v>#VALUE!</v>
      </c>
      <c r="BD82" s="339" t="e">
        <f t="shared" ca="1" si="30"/>
        <v>#VALUE!</v>
      </c>
      <c r="BE82" s="339" t="e">
        <f t="shared" ca="1" si="30"/>
        <v>#VALUE!</v>
      </c>
      <c r="BF82" s="339" t="e">
        <f t="shared" ca="1" si="30"/>
        <v>#VALUE!</v>
      </c>
      <c r="BG82" s="339" t="e">
        <f t="shared" ca="1" si="30"/>
        <v>#VALUE!</v>
      </c>
      <c r="BH82" s="339" t="e">
        <f t="shared" ca="1" si="30"/>
        <v>#VALUE!</v>
      </c>
      <c r="BI82" s="339" t="e">
        <f t="shared" ca="1" si="30"/>
        <v>#VALUE!</v>
      </c>
      <c r="BJ82" s="339" t="e">
        <f t="shared" ca="1" si="30"/>
        <v>#VALUE!</v>
      </c>
      <c r="BK82" s="339" t="e">
        <f t="shared" ca="1" si="30"/>
        <v>#VALUE!</v>
      </c>
      <c r="BL82" s="339" t="e">
        <f t="shared" ca="1" si="30"/>
        <v>#VALUE!</v>
      </c>
      <c r="BM82" s="339" t="e">
        <f t="shared" ca="1" si="30"/>
        <v>#VALUE!</v>
      </c>
      <c r="BN82" s="339" t="e">
        <f t="shared" ca="1" si="30"/>
        <v>#VALUE!</v>
      </c>
      <c r="BO82" s="339" t="e">
        <f t="shared" ca="1" si="30"/>
        <v>#VALUE!</v>
      </c>
      <c r="BP82" s="339" t="e">
        <f t="shared" ca="1" si="30"/>
        <v>#VALUE!</v>
      </c>
      <c r="BQ82" s="339" t="e">
        <f t="shared" ca="1" si="30"/>
        <v>#VALUE!</v>
      </c>
      <c r="BR82" s="339" t="e">
        <f t="shared" ca="1" si="30"/>
        <v>#VALUE!</v>
      </c>
      <c r="BS82" s="339" t="e">
        <f t="shared" ca="1" si="30"/>
        <v>#VALUE!</v>
      </c>
      <c r="BT82" s="339" t="e">
        <f t="shared" ca="1" si="30"/>
        <v>#VALUE!</v>
      </c>
      <c r="BU82" s="339" t="e">
        <f t="shared" ca="1" si="30"/>
        <v>#VALUE!</v>
      </c>
      <c r="BV82" s="339" t="e">
        <f t="shared" ca="1" si="30"/>
        <v>#VALUE!</v>
      </c>
      <c r="BW82" s="339" t="e">
        <f t="shared" ca="1" si="30"/>
        <v>#VALUE!</v>
      </c>
      <c r="BX82" s="339" t="e">
        <f t="shared" ca="1" si="30"/>
        <v>#VALUE!</v>
      </c>
      <c r="BY82" s="339" t="e">
        <f t="shared" ca="1" si="30"/>
        <v>#VALUE!</v>
      </c>
      <c r="BZ82" s="339" t="e">
        <f t="shared" ca="1" si="30"/>
        <v>#VALUE!</v>
      </c>
      <c r="CA82" s="339" t="e">
        <f t="shared" ca="1" si="30"/>
        <v>#VALUE!</v>
      </c>
      <c r="CB82" s="339" t="e">
        <f t="shared" ca="1" si="30"/>
        <v>#VALUE!</v>
      </c>
      <c r="CC82" s="339" t="e">
        <f t="shared" ca="1" si="30"/>
        <v>#VALUE!</v>
      </c>
      <c r="CD82" s="339" t="e">
        <f t="shared" ca="1" si="30"/>
        <v>#VALUE!</v>
      </c>
      <c r="CE82" s="339" t="e">
        <f t="shared" ca="1" si="30"/>
        <v>#VALUE!</v>
      </c>
      <c r="CF82" s="339" t="e">
        <f t="shared" ca="1" si="30"/>
        <v>#VALUE!</v>
      </c>
      <c r="CG82" s="339" t="e">
        <f t="shared" ca="1" si="30"/>
        <v>#VALUE!</v>
      </c>
      <c r="CH82" s="339" t="e">
        <f t="shared" ca="1" si="30"/>
        <v>#VALUE!</v>
      </c>
      <c r="CI82" s="339" t="str">
        <f t="shared" si="30"/>
        <v xml:space="preserve"> </v>
      </c>
      <c r="CJ82" s="339" t="str">
        <f t="shared" si="30"/>
        <v xml:space="preserve"> </v>
      </c>
      <c r="CK82" s="339" t="str">
        <f t="shared" si="30"/>
        <v xml:space="preserve"> </v>
      </c>
      <c r="CL82" s="339" t="str">
        <f t="shared" si="30"/>
        <v xml:space="preserve"> </v>
      </c>
      <c r="CM82" s="339" t="str">
        <f t="shared" si="30"/>
        <v xml:space="preserve"> </v>
      </c>
      <c r="CN82" s="339" t="str">
        <f t="shared" si="30"/>
        <v xml:space="preserve"> </v>
      </c>
      <c r="CO82" s="339" t="str">
        <f t="shared" si="30"/>
        <v xml:space="preserve"> </v>
      </c>
      <c r="CP82" s="339" t="str">
        <f t="shared" si="30"/>
        <v xml:space="preserve"> </v>
      </c>
      <c r="CQ82" s="339" t="str">
        <f t="shared" si="30"/>
        <v xml:space="preserve"> </v>
      </c>
    </row>
    <row r="83" spans="1:95" x14ac:dyDescent="0.25">
      <c r="A83" s="461" t="s">
        <v>251</v>
      </c>
      <c r="B83" s="462"/>
      <c r="C83" s="462"/>
      <c r="D83" s="462"/>
      <c r="E83" s="462"/>
      <c r="F83" s="462"/>
      <c r="G83" s="462"/>
      <c r="H83" s="462"/>
      <c r="I83" s="462"/>
      <c r="J83" s="462"/>
      <c r="K83" s="462"/>
      <c r="L83" s="462"/>
      <c r="M83" s="462"/>
      <c r="N83" s="462"/>
      <c r="O83" s="462"/>
      <c r="P83" s="462"/>
      <c r="Q83" s="462"/>
      <c r="R83" s="462"/>
      <c r="S83" s="462"/>
      <c r="T83" s="462"/>
      <c r="U83" s="462"/>
      <c r="V83" s="462"/>
      <c r="W83" s="462"/>
      <c r="X83" s="462"/>
      <c r="Y83" s="462"/>
      <c r="Z83" s="462"/>
      <c r="AA83" s="462"/>
      <c r="AB83" s="462"/>
      <c r="AC83" s="462"/>
      <c r="AD83" s="462"/>
      <c r="AE83" s="462"/>
      <c r="AF83" s="462"/>
      <c r="AG83" s="462"/>
      <c r="AH83" s="462"/>
      <c r="AI83" s="462"/>
      <c r="AJ83" s="462"/>
      <c r="AK83" s="467">
        <f>-AK74</f>
        <v>0</v>
      </c>
      <c r="AL83" s="468"/>
      <c r="AM83" s="340">
        <f t="shared" ref="AM83:BF83" si="31">IF(AM2&lt;=Prj_Start+Prj_Len-1,-AM74,"")</f>
        <v>1294918.1239583334</v>
      </c>
      <c r="AN83" s="340">
        <f t="shared" si="31"/>
        <v>1294918.1239583334</v>
      </c>
      <c r="AO83" s="340">
        <f t="shared" si="31"/>
        <v>1294918.1239583334</v>
      </c>
      <c r="AP83" s="340">
        <f t="shared" si="31"/>
        <v>1294918.1239583334</v>
      </c>
      <c r="AQ83" s="340">
        <f t="shared" si="31"/>
        <v>1294918.1239583334</v>
      </c>
      <c r="AR83" s="340">
        <f t="shared" si="31"/>
        <v>1294918.1239583334</v>
      </c>
      <c r="AS83" s="340">
        <f t="shared" si="31"/>
        <v>1294918.1239583334</v>
      </c>
      <c r="AT83" s="340">
        <f t="shared" si="31"/>
        <v>1294918.1239583334</v>
      </c>
      <c r="AU83" s="340">
        <f t="shared" si="31"/>
        <v>1294918.1239583334</v>
      </c>
      <c r="AV83" s="340">
        <f t="shared" si="31"/>
        <v>1294918.1239583334</v>
      </c>
      <c r="AW83" s="340">
        <f t="shared" si="31"/>
        <v>1294918.1239583334</v>
      </c>
      <c r="AX83" s="340">
        <f t="shared" si="31"/>
        <v>1294918.1239583334</v>
      </c>
      <c r="AY83" s="340">
        <f t="shared" si="31"/>
        <v>1294918.1239583334</v>
      </c>
      <c r="AZ83" s="340">
        <f t="shared" si="31"/>
        <v>1294918.1239583334</v>
      </c>
      <c r="BA83" s="340">
        <f t="shared" si="31"/>
        <v>1294918.1239583334</v>
      </c>
      <c r="BB83" s="340">
        <f t="shared" si="31"/>
        <v>1294918.1239583334</v>
      </c>
      <c r="BC83" s="340">
        <f t="shared" si="31"/>
        <v>1294918.1239583334</v>
      </c>
      <c r="BD83" s="340">
        <f t="shared" si="31"/>
        <v>1294918.1239583334</v>
      </c>
      <c r="BE83" s="340">
        <f t="shared" si="31"/>
        <v>1294918.1239583334</v>
      </c>
      <c r="BF83" s="340">
        <f t="shared" si="31"/>
        <v>1294918.1239583334</v>
      </c>
      <c r="BG83" s="340">
        <f t="shared" ref="BG83:CQ83" si="32">IF(BG2&lt;=Prj_Start+Prj_Len-1,-BG74,"")</f>
        <v>1294918.1239583334</v>
      </c>
      <c r="BH83" s="340">
        <f t="shared" si="32"/>
        <v>1294918.1239583334</v>
      </c>
      <c r="BI83" s="340">
        <f t="shared" si="32"/>
        <v>1294918.1239583334</v>
      </c>
      <c r="BJ83" s="340">
        <f t="shared" si="32"/>
        <v>1294918.1239583334</v>
      </c>
      <c r="BK83" s="340">
        <f t="shared" si="32"/>
        <v>1294918.1239583334</v>
      </c>
      <c r="BL83" s="340">
        <f t="shared" si="32"/>
        <v>1294918.1239583334</v>
      </c>
      <c r="BM83" s="340">
        <f t="shared" si="32"/>
        <v>1294918.1239583334</v>
      </c>
      <c r="BN83" s="340">
        <f t="shared" si="32"/>
        <v>1294918.1239583334</v>
      </c>
      <c r="BO83" s="340">
        <f t="shared" si="32"/>
        <v>1294918.1239583334</v>
      </c>
      <c r="BP83" s="340">
        <f t="shared" si="32"/>
        <v>1294918.1239583334</v>
      </c>
      <c r="BQ83" s="340">
        <f t="shared" si="32"/>
        <v>1294918.1239583334</v>
      </c>
      <c r="BR83" s="340">
        <f t="shared" si="32"/>
        <v>1294918.1239583334</v>
      </c>
      <c r="BS83" s="340">
        <f t="shared" si="32"/>
        <v>1294918.1239583334</v>
      </c>
      <c r="BT83" s="340">
        <f t="shared" si="32"/>
        <v>1294918.1239583334</v>
      </c>
      <c r="BU83" s="340">
        <f t="shared" si="32"/>
        <v>1294918.1239583334</v>
      </c>
      <c r="BV83" s="340">
        <f t="shared" si="32"/>
        <v>1294918.1239583334</v>
      </c>
      <c r="BW83" s="340">
        <f t="shared" si="32"/>
        <v>1294918.1239583334</v>
      </c>
      <c r="BX83" s="340">
        <f t="shared" si="32"/>
        <v>1294918.1239583334</v>
      </c>
      <c r="BY83" s="340">
        <f t="shared" si="32"/>
        <v>1294918.1239583334</v>
      </c>
      <c r="BZ83" s="340">
        <f t="shared" si="32"/>
        <v>1294918.1239583334</v>
      </c>
      <c r="CA83" s="340">
        <f t="shared" si="32"/>
        <v>1294918.1239583334</v>
      </c>
      <c r="CB83" s="340">
        <f t="shared" si="32"/>
        <v>1294918.1239583334</v>
      </c>
      <c r="CC83" s="340">
        <f t="shared" si="32"/>
        <v>1294918.1239583334</v>
      </c>
      <c r="CD83" s="340">
        <f t="shared" si="32"/>
        <v>1294918.1239583334</v>
      </c>
      <c r="CE83" s="340">
        <f t="shared" si="32"/>
        <v>1294918.1239583334</v>
      </c>
      <c r="CF83" s="340">
        <f t="shared" si="32"/>
        <v>1294918.1239583334</v>
      </c>
      <c r="CG83" s="340">
        <f t="shared" si="32"/>
        <v>1294918.1239583334</v>
      </c>
      <c r="CH83" s="340">
        <f t="shared" si="32"/>
        <v>1294918.1239583334</v>
      </c>
      <c r="CI83" s="340" t="str">
        <f t="shared" si="32"/>
        <v/>
      </c>
      <c r="CJ83" s="340" t="str">
        <f t="shared" si="32"/>
        <v/>
      </c>
      <c r="CK83" s="340" t="str">
        <f t="shared" si="32"/>
        <v/>
      </c>
      <c r="CL83" s="340" t="str">
        <f t="shared" si="32"/>
        <v/>
      </c>
      <c r="CM83" s="340" t="str">
        <f t="shared" si="32"/>
        <v/>
      </c>
      <c r="CN83" s="340" t="str">
        <f t="shared" si="32"/>
        <v/>
      </c>
      <c r="CO83" s="340" t="str">
        <f t="shared" si="32"/>
        <v/>
      </c>
      <c r="CP83" s="340" t="str">
        <f t="shared" si="32"/>
        <v/>
      </c>
      <c r="CQ83" s="340" t="str">
        <f t="shared" si="32"/>
        <v/>
      </c>
    </row>
    <row r="84" spans="1:95" x14ac:dyDescent="0.25">
      <c r="A84" s="461" t="s">
        <v>250</v>
      </c>
      <c r="B84" s="462"/>
      <c r="C84" s="462"/>
      <c r="D84" s="462"/>
      <c r="E84" s="462"/>
      <c r="F84" s="462"/>
      <c r="G84" s="462"/>
      <c r="H84" s="462"/>
      <c r="I84" s="462"/>
      <c r="J84" s="462"/>
      <c r="K84" s="462"/>
      <c r="L84" s="462"/>
      <c r="M84" s="462"/>
      <c r="N84" s="462"/>
      <c r="O84" s="462"/>
      <c r="P84" s="462"/>
      <c r="Q84" s="462"/>
      <c r="R84" s="462"/>
      <c r="S84" s="462"/>
      <c r="T84" s="462"/>
      <c r="U84" s="462"/>
      <c r="V84" s="462"/>
      <c r="W84" s="462"/>
      <c r="X84" s="462"/>
      <c r="Y84" s="462"/>
      <c r="Z84" s="462"/>
      <c r="AA84" s="462"/>
      <c r="AB84" s="462"/>
      <c r="AC84" s="462"/>
      <c r="AD84" s="462"/>
      <c r="AE84" s="462"/>
      <c r="AF84" s="462"/>
      <c r="AG84" s="462"/>
      <c r="AH84" s="462"/>
      <c r="AI84" s="462"/>
      <c r="AJ84" s="462"/>
      <c r="AK84" s="467">
        <f>AK76</f>
        <v>0</v>
      </c>
      <c r="AL84" s="468"/>
      <c r="AM84" s="340">
        <f t="shared" ref="AM84:CQ84" si="33">AM76</f>
        <v>0</v>
      </c>
      <c r="AN84" s="340">
        <f t="shared" si="33"/>
        <v>0</v>
      </c>
      <c r="AO84" s="340">
        <f t="shared" si="33"/>
        <v>0</v>
      </c>
      <c r="AP84" s="340">
        <f t="shared" si="33"/>
        <v>0</v>
      </c>
      <c r="AQ84" s="340">
        <f t="shared" si="33"/>
        <v>0</v>
      </c>
      <c r="AR84" s="340">
        <f t="shared" si="33"/>
        <v>0</v>
      </c>
      <c r="AS84" s="340">
        <f t="shared" si="33"/>
        <v>0</v>
      </c>
      <c r="AT84" s="340">
        <f t="shared" si="33"/>
        <v>0</v>
      </c>
      <c r="AU84" s="340">
        <f t="shared" si="33"/>
        <v>0</v>
      </c>
      <c r="AV84" s="340">
        <f t="shared" si="33"/>
        <v>0</v>
      </c>
      <c r="AW84" s="340">
        <f t="shared" si="33"/>
        <v>0</v>
      </c>
      <c r="AX84" s="340">
        <f t="shared" si="33"/>
        <v>0</v>
      </c>
      <c r="AY84" s="340">
        <f t="shared" si="33"/>
        <v>0</v>
      </c>
      <c r="AZ84" s="340">
        <f t="shared" si="33"/>
        <v>0</v>
      </c>
      <c r="BA84" s="340">
        <f t="shared" si="33"/>
        <v>0</v>
      </c>
      <c r="BB84" s="340">
        <f t="shared" si="33"/>
        <v>0</v>
      </c>
      <c r="BC84" s="340">
        <f t="shared" si="33"/>
        <v>0</v>
      </c>
      <c r="BD84" s="340">
        <f t="shared" si="33"/>
        <v>0</v>
      </c>
      <c r="BE84" s="340">
        <f t="shared" si="33"/>
        <v>0</v>
      </c>
      <c r="BF84" s="340">
        <f t="shared" si="33"/>
        <v>0</v>
      </c>
      <c r="BG84" s="340">
        <f t="shared" si="33"/>
        <v>0</v>
      </c>
      <c r="BH84" s="340">
        <f t="shared" si="33"/>
        <v>0</v>
      </c>
      <c r="BI84" s="340">
        <f t="shared" si="33"/>
        <v>0</v>
      </c>
      <c r="BJ84" s="340">
        <f t="shared" si="33"/>
        <v>0</v>
      </c>
      <c r="BK84" s="340">
        <f t="shared" si="33"/>
        <v>0</v>
      </c>
      <c r="BL84" s="340">
        <f t="shared" si="33"/>
        <v>0</v>
      </c>
      <c r="BM84" s="340">
        <f t="shared" si="33"/>
        <v>0</v>
      </c>
      <c r="BN84" s="340">
        <f t="shared" si="33"/>
        <v>0</v>
      </c>
      <c r="BO84" s="340">
        <f t="shared" si="33"/>
        <v>0</v>
      </c>
      <c r="BP84" s="340">
        <f t="shared" si="33"/>
        <v>0</v>
      </c>
      <c r="BQ84" s="340">
        <f t="shared" si="33"/>
        <v>0</v>
      </c>
      <c r="BR84" s="340">
        <f t="shared" si="33"/>
        <v>0</v>
      </c>
      <c r="BS84" s="340">
        <f t="shared" si="33"/>
        <v>0</v>
      </c>
      <c r="BT84" s="340">
        <f t="shared" si="33"/>
        <v>0</v>
      </c>
      <c r="BU84" s="340">
        <f t="shared" si="33"/>
        <v>0</v>
      </c>
      <c r="BV84" s="340">
        <f t="shared" si="33"/>
        <v>0</v>
      </c>
      <c r="BW84" s="340">
        <f t="shared" si="33"/>
        <v>0</v>
      </c>
      <c r="BX84" s="340">
        <f t="shared" si="33"/>
        <v>0</v>
      </c>
      <c r="BY84" s="340">
        <f t="shared" si="33"/>
        <v>0</v>
      </c>
      <c r="BZ84" s="340">
        <f t="shared" si="33"/>
        <v>0</v>
      </c>
      <c r="CA84" s="340">
        <f t="shared" si="33"/>
        <v>0</v>
      </c>
      <c r="CB84" s="340">
        <f t="shared" si="33"/>
        <v>0</v>
      </c>
      <c r="CC84" s="340">
        <f t="shared" si="33"/>
        <v>0</v>
      </c>
      <c r="CD84" s="340">
        <f t="shared" si="33"/>
        <v>0</v>
      </c>
      <c r="CE84" s="340">
        <f t="shared" si="33"/>
        <v>0</v>
      </c>
      <c r="CF84" s="340">
        <f t="shared" si="33"/>
        <v>0</v>
      </c>
      <c r="CG84" s="340">
        <f t="shared" si="33"/>
        <v>0</v>
      </c>
      <c r="CH84" s="340">
        <f t="shared" si="33"/>
        <v>0</v>
      </c>
      <c r="CI84" s="340">
        <f t="shared" si="33"/>
        <v>0</v>
      </c>
      <c r="CJ84" s="340">
        <f t="shared" si="33"/>
        <v>0</v>
      </c>
      <c r="CK84" s="340">
        <f t="shared" si="33"/>
        <v>0</v>
      </c>
      <c r="CL84" s="340">
        <f t="shared" si="33"/>
        <v>0</v>
      </c>
      <c r="CM84" s="340">
        <f t="shared" si="33"/>
        <v>0</v>
      </c>
      <c r="CN84" s="340">
        <f t="shared" si="33"/>
        <v>0</v>
      </c>
      <c r="CO84" s="340">
        <f t="shared" si="33"/>
        <v>0</v>
      </c>
      <c r="CP84" s="340">
        <f t="shared" si="33"/>
        <v>0</v>
      </c>
      <c r="CQ84" s="340">
        <f t="shared" si="33"/>
        <v>0</v>
      </c>
    </row>
    <row r="85" spans="1:95" x14ac:dyDescent="0.25">
      <c r="A85" s="461" t="s">
        <v>249</v>
      </c>
      <c r="B85" s="462"/>
      <c r="C85" s="462"/>
      <c r="D85" s="462"/>
      <c r="E85" s="462"/>
      <c r="F85" s="462"/>
      <c r="G85" s="462"/>
      <c r="H85" s="462"/>
      <c r="I85" s="462"/>
      <c r="J85" s="462"/>
      <c r="K85" s="462"/>
      <c r="L85" s="462"/>
      <c r="M85" s="462"/>
      <c r="N85" s="462"/>
      <c r="O85" s="462"/>
      <c r="P85" s="462"/>
      <c r="Q85" s="462"/>
      <c r="R85" s="462"/>
      <c r="S85" s="462"/>
      <c r="T85" s="462"/>
      <c r="U85" s="462"/>
      <c r="V85" s="462"/>
      <c r="W85" s="462"/>
      <c r="X85" s="462"/>
      <c r="Y85" s="462"/>
      <c r="Z85" s="462"/>
      <c r="AA85" s="462"/>
      <c r="AB85" s="462"/>
      <c r="AC85" s="462"/>
      <c r="AD85" s="462"/>
      <c r="AE85" s="462"/>
      <c r="AF85" s="462"/>
      <c r="AG85" s="462"/>
      <c r="AH85" s="462"/>
      <c r="AI85" s="462"/>
      <c r="AJ85" s="462"/>
      <c r="AK85" s="467">
        <f>IF(SUM($AL$78:AL78)+SUM($A$85:A85)&gt;0,0,SUM($AL$78:AL78)-SUM($A$85:A85))</f>
        <v>0</v>
      </c>
      <c r="AL85" s="468"/>
      <c r="AM85" s="340" t="e">
        <f ca="1">IF(SUM($AL$78:AM78)+SUM($A$85:AK85)&gt;0,0,SUM($AL$78:AM78)-SUM($A$85:AK85))</f>
        <v>#VALUE!</v>
      </c>
      <c r="AN85" s="340" t="e">
        <f ca="1">IF(SUM($AL$78:AN78)+SUM($A$85:AM85)&gt;0,0,SUM($AL$78:AN78)-SUM($A$85:AM85))</f>
        <v>#VALUE!</v>
      </c>
      <c r="AO85" s="340" t="e">
        <f ca="1">IF(SUM($AL$78:AO78)+SUM($A$85:AN85)&gt;0,0,SUM($AL$78:AO78)-SUM($A$85:AN85))</f>
        <v>#VALUE!</v>
      </c>
      <c r="AP85" s="340" t="e">
        <f ca="1">IF(SUM($AL$78:AP78)+SUM($A$85:AO85)&gt;0,0,SUM($AL$78:AP78)-SUM($A$85:AO85))</f>
        <v>#VALUE!</v>
      </c>
      <c r="AQ85" s="340" t="e">
        <f ca="1">IF(SUM($AL$78:AQ78)+SUM($A$85:AP85)&gt;0,0,SUM($AL$78:AQ78)-SUM($A$85:AP85))</f>
        <v>#VALUE!</v>
      </c>
      <c r="AR85" s="340" t="e">
        <f ca="1">IF(SUM($AL$78:AR78)+SUM($A$85:AQ85)&gt;0,0,SUM($AL$78:AR78)-SUM($A$85:AQ85))</f>
        <v>#VALUE!</v>
      </c>
      <c r="AS85" s="340" t="e">
        <f ca="1">IF(SUM($AL$78:AS78)+SUM($A$85:AR85)&gt;0,0,SUM($AL$78:AS78)-SUM($A$85:AR85))</f>
        <v>#VALUE!</v>
      </c>
      <c r="AT85" s="340" t="e">
        <f ca="1">IF(SUM($AL$78:AT78)+SUM($A$85:AS85)&gt;0,0,SUM($AL$78:AT78)-SUM($A$85:AS85))</f>
        <v>#VALUE!</v>
      </c>
      <c r="AU85" s="340" t="e">
        <f ca="1">IF(SUM($AL$78:AU78)+SUM($A$85:AT85)&gt;0,0,SUM($AL$78:AU78)-SUM($A$85:AT85))</f>
        <v>#VALUE!</v>
      </c>
      <c r="AV85" s="340" t="e">
        <f ca="1">IF(SUM($AL$78:AV78)+SUM($A$85:AU85)&gt;0,0,SUM($AL$78:AV78)-SUM($A$85:AU85))</f>
        <v>#VALUE!</v>
      </c>
      <c r="AW85" s="340" t="e">
        <f ca="1">IF(SUM($AL$78:AW78)+SUM($A$85:AV85)&gt;0,0,SUM($AL$78:AW78)-SUM($A$85:AV85))</f>
        <v>#VALUE!</v>
      </c>
      <c r="AX85" s="340" t="e">
        <f ca="1">IF(SUM($AL$78:AX78)+SUM($A$85:AW85)&gt;0,0,SUM($AL$78:AX78)-SUM($A$85:AW85))</f>
        <v>#VALUE!</v>
      </c>
      <c r="AY85" s="340" t="e">
        <f ca="1">IF(SUM($AL$78:AY78)+SUM($A$85:AX85)&gt;0,0,SUM($AL$78:AY78)-SUM($A$85:AX85))</f>
        <v>#VALUE!</v>
      </c>
      <c r="AZ85" s="340" t="e">
        <f ca="1">IF(SUM($AL$78:AZ78)+SUM($A$85:AY85)&gt;0,0,SUM($AL$78:AZ78)-SUM($A$85:AY85))</f>
        <v>#VALUE!</v>
      </c>
      <c r="BA85" s="340" t="e">
        <f ca="1">IF(SUM($AL$78:BA78)+SUM($A$85:AZ85)&gt;0,0,SUM($AL$78:BA78)-SUM($A$85:AZ85))</f>
        <v>#VALUE!</v>
      </c>
      <c r="BB85" s="340" t="e">
        <f ca="1">IF(SUM($AL$78:BB78)+SUM($A$85:BA85)&gt;0,0,SUM($AL$78:BB78)-SUM($A$85:BA85))</f>
        <v>#VALUE!</v>
      </c>
      <c r="BC85" s="340" t="e">
        <f ca="1">IF(SUM($AL$78:BC78)+SUM($A$85:BB85)&gt;0,0,SUM($AL$78:BC78)-SUM($A$85:BB85))</f>
        <v>#VALUE!</v>
      </c>
      <c r="BD85" s="340" t="e">
        <f ca="1">IF(SUM($AL$78:BD78)+SUM($A$85:BC85)&gt;0,0,SUM($AL$78:BD78)-SUM($A$85:BC85))</f>
        <v>#VALUE!</v>
      </c>
      <c r="BE85" s="340" t="e">
        <f ca="1">IF(SUM($AL$78:BE78)+SUM($A$85:BD85)&gt;0,0,SUM($AL$78:BE78)-SUM($A$85:BD85))</f>
        <v>#VALUE!</v>
      </c>
      <c r="BF85" s="340" t="e">
        <f ca="1">IF(SUM($AL$78:BF78)+SUM($A$85:BE85)&gt;0,0,SUM($AL$78:BF78)-SUM($A$85:BE85))</f>
        <v>#VALUE!</v>
      </c>
      <c r="BG85" s="340" t="e">
        <f ca="1">IF(SUM($AL$78:BG78)+SUM($A$85:BF85)&gt;0,0,SUM($AL$78:BG78)-SUM($A$85:BF85))</f>
        <v>#VALUE!</v>
      </c>
      <c r="BH85" s="340" t="e">
        <f ca="1">IF(SUM($AL$78:BH78)+SUM($A$85:BG85)&gt;0,0,SUM($AL$78:BH78)-SUM($A$85:BG85))</f>
        <v>#VALUE!</v>
      </c>
      <c r="BI85" s="340" t="e">
        <f ca="1">IF(SUM($AL$78:BI78)+SUM($A$85:BH85)&gt;0,0,SUM($AL$78:BI78)-SUM($A$85:BH85))</f>
        <v>#VALUE!</v>
      </c>
      <c r="BJ85" s="340" t="e">
        <f ca="1">IF(SUM($AL$78:BJ78)+SUM($A$85:BI85)&gt;0,0,SUM($AL$78:BJ78)-SUM($A$85:BI85))</f>
        <v>#VALUE!</v>
      </c>
      <c r="BK85" s="340" t="e">
        <f ca="1">IF(SUM($AL$78:BK78)+SUM($A$85:BJ85)&gt;0,0,SUM($AL$78:BK78)-SUM($A$85:BJ85))</f>
        <v>#VALUE!</v>
      </c>
      <c r="BL85" s="340" t="e">
        <f ca="1">IF(SUM($AL$78:BL78)+SUM($A$85:BK85)&gt;0,0,SUM($AL$78:BL78)-SUM($A$85:BK85))</f>
        <v>#VALUE!</v>
      </c>
      <c r="BM85" s="340" t="e">
        <f ca="1">IF(SUM($AL$78:BM78)+SUM($A$85:BL85)&gt;0,0,SUM($AL$78:BM78)-SUM($A$85:BL85))</f>
        <v>#VALUE!</v>
      </c>
      <c r="BN85" s="340" t="e">
        <f ca="1">IF(SUM($AL$78:BN78)+SUM($A$85:BM85)&gt;0,0,SUM($AL$78:BN78)-SUM($A$85:BM85))</f>
        <v>#VALUE!</v>
      </c>
      <c r="BO85" s="340" t="e">
        <f ca="1">IF(SUM($AL$78:BO78)+SUM($A$85:BN85)&gt;0,0,SUM($AL$78:BO78)-SUM($A$85:BN85))</f>
        <v>#VALUE!</v>
      </c>
      <c r="BP85" s="340" t="e">
        <f ca="1">IF(SUM($AL$78:BP78)+SUM($A$85:BO85)&gt;0,0,SUM($AL$78:BP78)-SUM($A$85:BO85))</f>
        <v>#VALUE!</v>
      </c>
      <c r="BQ85" s="340" t="e">
        <f ca="1">IF(SUM($AL$78:BQ78)+SUM($A$85:BP85)&gt;0,0,SUM($AL$78:BQ78)-SUM($A$85:BP85))</f>
        <v>#VALUE!</v>
      </c>
      <c r="BR85" s="340" t="e">
        <f ca="1">IF(SUM($AL$78:BR78)+SUM($A$85:BQ85)&gt;0,0,SUM($AL$78:BR78)-SUM($A$85:BQ85))</f>
        <v>#VALUE!</v>
      </c>
      <c r="BS85" s="340" t="e">
        <f ca="1">IF(SUM($AL$78:BS78)+SUM($A$85:BR85)&gt;0,0,SUM($AL$78:BS78)-SUM($A$85:BR85))</f>
        <v>#VALUE!</v>
      </c>
      <c r="BT85" s="340" t="e">
        <f ca="1">IF(SUM($AL$78:BT78)+SUM($A$85:BS85)&gt;0,0,SUM($AL$78:BT78)-SUM($A$85:BS85))</f>
        <v>#VALUE!</v>
      </c>
      <c r="BU85" s="340" t="e">
        <f ca="1">IF(SUM($AL$78:BU78)+SUM($A$85:BT85)&gt;0,0,SUM($AL$78:BU78)-SUM($A$85:BT85))</f>
        <v>#VALUE!</v>
      </c>
      <c r="BV85" s="340" t="e">
        <f ca="1">IF(SUM($AL$78:BV78)+SUM($A$85:BU85)&gt;0,0,SUM($AL$78:BV78)-SUM($A$85:BU85))</f>
        <v>#VALUE!</v>
      </c>
      <c r="BW85" s="340" t="e">
        <f ca="1">IF(SUM($AL$78:BW78)+SUM($A$85:BV85)&gt;0,0,SUM($AL$78:BW78)-SUM($A$85:BV85))</f>
        <v>#VALUE!</v>
      </c>
      <c r="BX85" s="340" t="e">
        <f ca="1">IF(SUM($AL$78:BX78)+SUM($A$85:BW85)&gt;0,0,SUM($AL$78:BX78)-SUM($A$85:BW85))</f>
        <v>#VALUE!</v>
      </c>
      <c r="BY85" s="340" t="e">
        <f ca="1">IF(SUM($AL$78:BY78)+SUM($A$85:BX85)&gt;0,0,SUM($AL$78:BY78)-SUM($A$85:BX85))</f>
        <v>#VALUE!</v>
      </c>
      <c r="BZ85" s="340" t="e">
        <f ca="1">IF(SUM($AL$78:BZ78)+SUM($A$85:BY85)&gt;0,0,SUM($AL$78:BZ78)-SUM($A$85:BY85))</f>
        <v>#VALUE!</v>
      </c>
      <c r="CA85" s="340" t="e">
        <f ca="1">IF(SUM($AL$78:CA78)+SUM($A$85:BZ85)&gt;0,0,SUM($AL$78:CA78)-SUM($A$85:BZ85))</f>
        <v>#VALUE!</v>
      </c>
      <c r="CB85" s="340" t="e">
        <f ca="1">IF(SUM($AL$78:CB78)+SUM($A$85:CA85)&gt;0,0,SUM($AL$78:CB78)-SUM($A$85:CA85))</f>
        <v>#VALUE!</v>
      </c>
      <c r="CC85" s="340" t="e">
        <f ca="1">IF(SUM($AL$78:CC78)+SUM($A$85:CB85)&gt;0,0,SUM($AL$78:CC78)-SUM($A$85:CB85))</f>
        <v>#VALUE!</v>
      </c>
      <c r="CD85" s="340" t="e">
        <f ca="1">IF(SUM($AL$78:CD78)+SUM($A$85:CC85)&gt;0,0,SUM($AL$78:CD78)-SUM($A$85:CC85))</f>
        <v>#VALUE!</v>
      </c>
      <c r="CE85" s="340" t="e">
        <f ca="1">IF(SUM($AL$78:CE78)+SUM($A$85:CD85)&gt;0,0,SUM($AL$78:CE78)-SUM($A$85:CD85))</f>
        <v>#VALUE!</v>
      </c>
      <c r="CF85" s="340" t="e">
        <f ca="1">IF(SUM($AL$78:CF78)+SUM($A$85:CE85)&gt;0,0,SUM($AL$78:CF78)-SUM($A$85:CE85))</f>
        <v>#VALUE!</v>
      </c>
      <c r="CG85" s="340" t="e">
        <f ca="1">IF(SUM($AL$78:CG78)+SUM($A$85:CF85)&gt;0,0,SUM($AL$78:CG78)-SUM($A$85:CF85))</f>
        <v>#VALUE!</v>
      </c>
      <c r="CH85" s="340" t="e">
        <f ca="1">IF(SUM($AL$78:CH78)+SUM($A$85:CG85)&gt;0,0,SUM($AL$78:CH78)-SUM($A$85:CG85))</f>
        <v>#VALUE!</v>
      </c>
      <c r="CI85" s="340" t="e">
        <f ca="1">IF(SUM($AL$78:CI78)+SUM($A$85:CH85)&gt;0,0,SUM($AL$78:CI78)-SUM($A$85:CH85))</f>
        <v>#VALUE!</v>
      </c>
      <c r="CJ85" s="340" t="e">
        <f ca="1">IF(SUM($AL$78:CJ78)+SUM($A$85:CI85)&gt;0,0,SUM($AL$78:CJ78)-SUM($A$85:CI85))</f>
        <v>#VALUE!</v>
      </c>
      <c r="CK85" s="340" t="e">
        <f ca="1">IF(SUM($AL$78:CK78)+SUM($A$85:CJ85)&gt;0,0,SUM($AL$78:CK78)-SUM($A$85:CJ85))</f>
        <v>#VALUE!</v>
      </c>
      <c r="CL85" s="340" t="e">
        <f ca="1">IF(SUM($AL$78:CL78)+SUM($A$85:CK85)&gt;0,0,SUM($AL$78:CL78)-SUM($A$85:CK85))</f>
        <v>#VALUE!</v>
      </c>
      <c r="CM85" s="340" t="e">
        <f ca="1">IF(SUM($AL$78:CM78)+SUM($A$85:CL85)&gt;0,0,SUM($AL$78:CM78)-SUM($A$85:CL85))</f>
        <v>#VALUE!</v>
      </c>
      <c r="CN85" s="340" t="e">
        <f ca="1">IF(SUM($AL$78:CN78)+SUM($A$85:CM85)&gt;0,0,SUM($AL$78:CN78)-SUM($A$85:CM85))</f>
        <v>#VALUE!</v>
      </c>
      <c r="CO85" s="340" t="e">
        <f ca="1">IF(SUM($AL$78:CO78)+SUM($A$85:CN85)&gt;0,0,SUM($AL$78:CO78)-SUM($A$85:CN85))</f>
        <v>#VALUE!</v>
      </c>
      <c r="CP85" s="340" t="e">
        <f ca="1">IF(SUM($AL$78:CP78)+SUM($A$85:CO85)&gt;0,0,SUM($AL$78:CP78)-SUM($A$85:CO85))</f>
        <v>#VALUE!</v>
      </c>
      <c r="CQ85" s="340" t="e">
        <f ca="1">IF(SUM($AL$78:CQ78)+SUM($A$85:CP85)&gt;0,0,SUM($AL$78:CQ78)-SUM($A$85:CP85))</f>
        <v>#VALUE!</v>
      </c>
    </row>
    <row r="86" spans="1:95" x14ac:dyDescent="0.25">
      <c r="A86" s="461" t="s">
        <v>248</v>
      </c>
      <c r="B86" s="462"/>
      <c r="C86" s="462"/>
      <c r="D86" s="462"/>
      <c r="E86" s="462"/>
      <c r="F86" s="462"/>
      <c r="G86" s="462"/>
      <c r="H86" s="462"/>
      <c r="I86" s="462"/>
      <c r="J86" s="462"/>
      <c r="K86" s="462"/>
      <c r="L86" s="462"/>
      <c r="M86" s="462"/>
      <c r="N86" s="462"/>
      <c r="O86" s="462"/>
      <c r="P86" s="462"/>
      <c r="Q86" s="462"/>
      <c r="R86" s="462"/>
      <c r="S86" s="462"/>
      <c r="T86" s="462"/>
      <c r="U86" s="462"/>
      <c r="V86" s="462"/>
      <c r="W86" s="462"/>
      <c r="X86" s="462"/>
      <c r="Y86" s="462"/>
      <c r="Z86" s="462"/>
      <c r="AA86" s="462"/>
      <c r="AB86" s="462"/>
      <c r="AC86" s="462"/>
      <c r="AD86" s="462"/>
      <c r="AE86" s="462"/>
      <c r="AF86" s="462"/>
      <c r="AG86" s="462"/>
      <c r="AH86" s="462"/>
      <c r="AI86" s="462"/>
      <c r="AJ86" s="462"/>
      <c r="AK86" s="469">
        <f>IF(((SUM($AK$66:AK66)+SUM($AL$68:AL71))+SUM($AK$88:AK88))&lt;0,((SUM($AK$66:AK66)+SUM($AL$68:AL71))+SUM($AK$88:AK88))*0.2-SUM($A$86:A86),IF(SUM(A$86:$A86)&lt;0,0-SUM(A$86:$A86),0))</f>
        <v>-9928047.3233333342</v>
      </c>
      <c r="AL86" s="470"/>
      <c r="AM86" s="345" t="e">
        <f ca="1">IF(((SUM($AK$66:AM66)+SUM($AL$68:AM71))+SUM($AK$88:AM88))&lt;0,((SUM($AK$66:AM66)+SUM($AL$68:AM71))+SUM($AK$88:AM88))*0.2-SUM($A$86:AK86),IF(SUM($A$86:AK86)&lt;0,0-SUM($A$86:AK86),0))</f>
        <v>#VALUE!</v>
      </c>
      <c r="AN86" s="345" t="e">
        <f ca="1">IF(((SUM($AK$66:AN66)+SUM($AL$68:AN71))+SUM($AK$88:AN88))&lt;0,((SUM($AK$66:AN66)+SUM($AL$68:AN71))+SUM($AK$88:AN88))*0.2-SUM($A$86:AM86),IF(SUM($A$86:AM86)&lt;0,0-SUM($A$86:AM86),0))</f>
        <v>#VALUE!</v>
      </c>
      <c r="AO86" s="345" t="e">
        <f ca="1">IF(((SUM($AK$66:AO66)+SUM($AL$68:AO71))+SUM($AK$88:AO88))&lt;0,((SUM($AK$66:AO66)+SUM($AL$68:AO71))+SUM($AK$88:AO88))*0.2-SUM($A$86:AN86),IF(SUM($A$86:AN86)&lt;0,0-SUM($A$86:AN86),0))</f>
        <v>#VALUE!</v>
      </c>
      <c r="AP86" s="345" t="e">
        <f ca="1">IF(((SUM($AK$66:AP66)+SUM($AL$68:AP71))+SUM($AK$88:AP88))&lt;0,((SUM($AK$66:AP66)+SUM($AL$68:AP71))+SUM($AK$88:AP88))*0.2-SUM($A$86:AO86),IF(SUM($A$86:AO86)&lt;0,0-SUM($A$86:AO86),0))</f>
        <v>#VALUE!</v>
      </c>
      <c r="AQ86" s="345" t="e">
        <f ca="1">IF(((SUM($AK$66:AQ66)+SUM($AL$68:AQ71))+SUM($AK$88:AQ88))&lt;0,((SUM($AK$66:AQ66)+SUM($AL$68:AQ71))+SUM($AK$88:AQ88))*0.2-SUM($A$86:AP86),IF(SUM($A$86:AP86)&lt;0,0-SUM($A$86:AP86),0))</f>
        <v>#VALUE!</v>
      </c>
      <c r="AR86" s="345" t="e">
        <f ca="1">IF(((SUM($AK$66:AR66)+SUM($AL$68:AR71))+SUM($AK$88:AR88))&lt;0,((SUM($AK$66:AR66)+SUM($AL$68:AR71))+SUM($AK$88:AR88))*0.2-SUM($A$86:AQ86),IF(SUM($A$86:AQ86)&lt;0,0-SUM($A$86:AQ86),0))</f>
        <v>#VALUE!</v>
      </c>
      <c r="AS86" s="345" t="e">
        <f ca="1">IF(((SUM($AK$66:AS66)+SUM($AL$68:AS71))+SUM($AK$88:AS88))&lt;0,((SUM($AK$66:AS66)+SUM($AL$68:AS71))+SUM($AK$88:AS88))*0.2-SUM($A$86:AR86),IF(SUM($A$86:AR86)&lt;0,0-SUM($A$86:AR86),0))</f>
        <v>#VALUE!</v>
      </c>
      <c r="AT86" s="345" t="e">
        <f ca="1">IF(((SUM($AK$66:AT66)+SUM($AL$68:AT71))+SUM($AK$88:AT88))&lt;0,((SUM($AK$66:AT66)+SUM($AL$68:AT71))+SUM($AK$88:AT88))*0.2-SUM($A$86:AS86),IF(SUM($A$86:AS86)&lt;0,0-SUM($A$86:AS86),0))</f>
        <v>#VALUE!</v>
      </c>
      <c r="AU86" s="345" t="e">
        <f ca="1">IF(((SUM($AK$66:AU66)+SUM($AL$68:AU71))+SUM($AK$88:AU88))&lt;0,((SUM($AK$66:AU66)+SUM($AL$68:AU71))+SUM($AK$88:AU88))*0.2-SUM($A$86:AT86),IF(SUM($A$86:AT86)&lt;0,0-SUM($A$86:AT86),0))</f>
        <v>#VALUE!</v>
      </c>
      <c r="AV86" s="345" t="e">
        <f ca="1">IF(((SUM($AK$66:AV66)+SUM($AL$68:AV71))+SUM($AK$88:AV88))&lt;0,((SUM($AK$66:AV66)+SUM($AL$68:AV71))+SUM($AK$88:AV88))*0.2-SUM($A$86:AU86),IF(SUM($A$86:AU86)&lt;0,0-SUM($A$86:AU86),0))</f>
        <v>#VALUE!</v>
      </c>
      <c r="AW86" s="345" t="e">
        <f ca="1">IF(((SUM($AK$66:AW66)+SUM($AL$68:AW71))+SUM($AK$88:AW88))&lt;0,((SUM($AK$66:AW66)+SUM($AL$68:AW71))+SUM($AK$88:AW88))*0.2-SUM($A$86:AV86),IF(SUM($A$86:AV86)&lt;0,0-SUM($A$86:AV86),0))</f>
        <v>#VALUE!</v>
      </c>
      <c r="AX86" s="345" t="e">
        <f ca="1">IF(((SUM($AK$66:AX66)+SUM($AL$68:AX71))+SUM($AK$88:AX88))&lt;0,((SUM($AK$66:AX66)+SUM($AL$68:AX71))+SUM($AK$88:AX88))*0.2-SUM($A$86:AW86),IF(SUM($A$86:AW86)&lt;0,0-SUM($A$86:AW86),0))</f>
        <v>#VALUE!</v>
      </c>
      <c r="AY86" s="345" t="e">
        <f ca="1">IF(((SUM($AK$66:AY66)+SUM($AL$68:AY71))+SUM($AK$88:AY88))&lt;0,((SUM($AK$66:AY66)+SUM($AL$68:AY71))+SUM($AK$88:AY88))*0.2-SUM($A$86:AX86),IF(SUM($A$86:AX86)&lt;0,0-SUM($A$86:AX86),0))</f>
        <v>#VALUE!</v>
      </c>
      <c r="AZ86" s="345" t="e">
        <f ca="1">IF(((SUM($AK$66:AZ66)+SUM($AL$68:AZ71))+SUM($AK$88:AZ88))&lt;0,((SUM($AK$66:AZ66)+SUM($AL$68:AZ71))+SUM($AK$88:AZ88))*0.2-SUM($A$86:AY86),IF(SUM($A$86:AY86)&lt;0,0-SUM($A$86:AY86),0))</f>
        <v>#VALUE!</v>
      </c>
      <c r="BA86" s="345" t="e">
        <f ca="1">IF(((SUM($AK$66:BA66)+SUM($AL$68:BA71))+SUM($AK$88:BA88))&lt;0,((SUM($AK$66:BA66)+SUM($AL$68:BA71))+SUM($AK$88:BA88))*0.2-SUM($A$86:AZ86),IF(SUM($A$86:AZ86)&lt;0,0-SUM($A$86:AZ86),0))</f>
        <v>#VALUE!</v>
      </c>
      <c r="BB86" s="345" t="e">
        <f ca="1">IF(((SUM($AK$66:BB66)+SUM($AL$68:BB71))+SUM($AK$88:BB88))&lt;0,((SUM($AK$66:BB66)+SUM($AL$68:BB71))+SUM($AK$88:BB88))*0.2-SUM($A$86:BA86),IF(SUM($A$86:BA86)&lt;0,0-SUM($A$86:BA86),0))</f>
        <v>#VALUE!</v>
      </c>
      <c r="BC86" s="345" t="e">
        <f ca="1">IF(((SUM($AK$66:BC66)+SUM($AL$68:BC71))+SUM($AK$88:BC88))&lt;0,((SUM($AK$66:BC66)+SUM($AL$68:BC71))+SUM($AK$88:BC88))*0.2-SUM($A$86:BB86),IF(SUM($A$86:BB86)&lt;0,0-SUM($A$86:BB86),0))</f>
        <v>#VALUE!</v>
      </c>
      <c r="BD86" s="345" t="e">
        <f ca="1">IF(((SUM($AK$66:BD66)+SUM($AL$68:BD71))+SUM($AK$88:BD88))&lt;0,((SUM($AK$66:BD66)+SUM($AL$68:BD71))+SUM($AK$88:BD88))*0.2-SUM($A$86:BC86),IF(SUM($A$86:BC86)&lt;0,0-SUM($A$86:BC86),0))</f>
        <v>#VALUE!</v>
      </c>
      <c r="BE86" s="345" t="e">
        <f ca="1">IF(((SUM($AK$66:BE66)+SUM($AL$68:BE71))+SUM($AK$88:BE88))&lt;0,((SUM($AK$66:BE66)+SUM($AL$68:BE71))+SUM($AK$88:BE88))*0.2-SUM($A$86:BD86),IF(SUM($A$86:BD86)&lt;0,0-SUM($A$86:BD86),0))</f>
        <v>#VALUE!</v>
      </c>
      <c r="BF86" s="345" t="e">
        <f ca="1">IF(((SUM($AK$66:BF66)+SUM($AL$68:BF71))+SUM($AK$88:BF88))&lt;0,((SUM($AK$66:BF66)+SUM($AL$68:BF71))+SUM($AK$88:BF88))*0.2-SUM($A$86:BE86),IF(SUM($A$86:BE86)&lt;0,0-SUM($A$86:BE86),0))</f>
        <v>#VALUE!</v>
      </c>
      <c r="BG86" s="345" t="e">
        <f ca="1">IF(((SUM($AK$66:BG66)+SUM($AL$68:BG71))+SUM($AK$88:BG88))&lt;0,((SUM($AK$66:BG66)+SUM($AL$68:BG71))+SUM($AK$88:BG88))*0.2-SUM($A$86:BF86),IF(SUM($A$86:BF86)&lt;0,0-SUM($A$86:BF86),0))</f>
        <v>#VALUE!</v>
      </c>
      <c r="BH86" s="345" t="e">
        <f ca="1">IF(((SUM($AK$66:BH66)+SUM($AL$68:BH71))+SUM($AK$88:BH88))&lt;0,((SUM($AK$66:BH66)+SUM($AL$68:BH71))+SUM($AK$88:BH88))*0.2-SUM($A$86:BG86),IF(SUM($A$86:BG86)&lt;0,0-SUM($A$86:BG86),0))</f>
        <v>#VALUE!</v>
      </c>
      <c r="BI86" s="345" t="e">
        <f ca="1">IF(((SUM($AK$66:BI66)+SUM($AL$68:BI71))+SUM($AK$88:BI88))&lt;0,((SUM($AK$66:BI66)+SUM($AL$68:BI71))+SUM($AK$88:BI88))*0.2-SUM($A$86:BH86),IF(SUM($A$86:BH86)&lt;0,0-SUM($A$86:BH86),0))</f>
        <v>#VALUE!</v>
      </c>
      <c r="BJ86" s="345" t="e">
        <f ca="1">IF(((SUM($AK$66:BJ66)+SUM($AL$68:BJ71))+SUM($AK$88:BJ88))&lt;0,((SUM($AK$66:BJ66)+SUM($AL$68:BJ71))+SUM($AK$88:BJ88))*0.2-SUM($A$86:BI86),IF(SUM($A$86:BI86)&lt;0,0-SUM($A$86:BI86),0))</f>
        <v>#VALUE!</v>
      </c>
      <c r="BK86" s="345" t="e">
        <f ca="1">IF(((SUM($AK$66:BK66)+SUM($AL$68:BK71))+SUM($AK$88:BK88))&lt;0,((SUM($AK$66:BK66)+SUM($AL$68:BK71))+SUM($AK$88:BK88))*0.2-SUM($A$86:BJ86),IF(SUM($A$86:BJ86)&lt;0,0-SUM($A$86:BJ86),0))</f>
        <v>#VALUE!</v>
      </c>
      <c r="BL86" s="345" t="e">
        <f ca="1">IF(((SUM($AK$66:BL66)+SUM($AL$68:BL71))+SUM($AK$88:BL88))&lt;0,((SUM($AK$66:BL66)+SUM($AL$68:BL71))+SUM($AK$88:BL88))*0.2-SUM($A$86:BK86),IF(SUM($A$86:BK86)&lt;0,0-SUM($A$86:BK86),0))</f>
        <v>#VALUE!</v>
      </c>
      <c r="BM86" s="345" t="e">
        <f ca="1">IF(((SUM($AK$66:BM66)+SUM($AL$68:BM71))+SUM($AK$88:BM88))&lt;0,((SUM($AK$66:BM66)+SUM($AL$68:BM71))+SUM($AK$88:BM88))*0.2-SUM($A$86:BL86),IF(SUM($A$86:BL86)&lt;0,0-SUM($A$86:BL86),0))</f>
        <v>#VALUE!</v>
      </c>
      <c r="BN86" s="345" t="e">
        <f ca="1">IF(((SUM($AK$66:BN66)+SUM($AL$68:BN71))+SUM($AK$88:BN88))&lt;0,((SUM($AK$66:BN66)+SUM($AL$68:BN71))+SUM($AK$88:BN88))*0.2-SUM($A$86:BM86),IF(SUM($A$86:BM86)&lt;0,0-SUM($A$86:BM86),0))</f>
        <v>#VALUE!</v>
      </c>
      <c r="BO86" s="345" t="e">
        <f ca="1">IF(((SUM($AK$66:BO66)+SUM($AL$68:BO71))+SUM($AK$88:BO88))&lt;0,((SUM($AK$66:BO66)+SUM($AL$68:BO71))+SUM($AK$88:BO88))*0.2-SUM($A$86:BN86),IF(SUM($A$86:BN86)&lt;0,0-SUM($A$86:BN86),0))</f>
        <v>#VALUE!</v>
      </c>
      <c r="BP86" s="345" t="e">
        <f ca="1">IF(((SUM($AK$66:BP66)+SUM($AL$68:BP71))+SUM($AK$88:BP88))&lt;0,((SUM($AK$66:BP66)+SUM($AL$68:BP71))+SUM($AK$88:BP88))*0.2-SUM($A$86:BO86),IF(SUM($A$86:BO86)&lt;0,0-SUM($A$86:BO86),0))</f>
        <v>#VALUE!</v>
      </c>
      <c r="BQ86" s="345" t="e">
        <f ca="1">IF(((SUM($AK$66:BQ66)+SUM($AL$68:BQ71))+SUM($AK$88:BQ88))&lt;0,((SUM($AK$66:BQ66)+SUM($AL$68:BQ71))+SUM($AK$88:BQ88))*0.2-SUM($A$86:BP86),IF(SUM($A$86:BP86)&lt;0,0-SUM($A$86:BP86),0))</f>
        <v>#VALUE!</v>
      </c>
      <c r="BR86" s="345" t="e">
        <f ca="1">IF(((SUM($AK$66:BR66)+SUM($AL$68:BR71))+SUM($AK$88:BR88))&lt;0,((SUM($AK$66:BR66)+SUM($AL$68:BR71))+SUM($AK$88:BR88))*0.2-SUM($A$86:BQ86),IF(SUM($A$86:BQ86)&lt;0,0-SUM($A$86:BQ86),0))</f>
        <v>#VALUE!</v>
      </c>
      <c r="BS86" s="345" t="e">
        <f ca="1">IF(((SUM($AK$66:BS66)+SUM($AL$68:BS71))+SUM($AK$88:BS88))&lt;0,((SUM($AK$66:BS66)+SUM($AL$68:BS71))+SUM($AK$88:BS88))*0.2-SUM($A$86:BR86),IF(SUM($A$86:BR86)&lt;0,0-SUM($A$86:BR86),0))</f>
        <v>#VALUE!</v>
      </c>
      <c r="BT86" s="345" t="e">
        <f ca="1">IF(((SUM($AK$66:BT66)+SUM($AL$68:BT71))+SUM($AK$88:BT88))&lt;0,((SUM($AK$66:BT66)+SUM($AL$68:BT71))+SUM($AK$88:BT88))*0.2-SUM($A$86:BS86),IF(SUM($A$86:BS86)&lt;0,0-SUM($A$86:BS86),0))</f>
        <v>#VALUE!</v>
      </c>
      <c r="BU86" s="345" t="e">
        <f ca="1">IF(((SUM($AK$66:BU66)+SUM($AL$68:BU71))+SUM($AK$88:BU88))&lt;0,((SUM($AK$66:BU66)+SUM($AL$68:BU71))+SUM($AK$88:BU88))*0.2-SUM($A$86:BT86),IF(SUM($A$86:BT86)&lt;0,0-SUM($A$86:BT86),0))</f>
        <v>#VALUE!</v>
      </c>
      <c r="BV86" s="345" t="e">
        <f ca="1">IF(((SUM($AK$66:BV66)+SUM($AL$68:BV71))+SUM($AK$88:BV88))&lt;0,((SUM($AK$66:BV66)+SUM($AL$68:BV71))+SUM($AK$88:BV88))*0.2-SUM($A$86:BU86),IF(SUM($A$86:BU86)&lt;0,0-SUM($A$86:BU86),0))</f>
        <v>#VALUE!</v>
      </c>
      <c r="BW86" s="345" t="e">
        <f ca="1">IF(((SUM($AK$66:BW66)+SUM($AL$68:BW71))+SUM($AK$88:BW88))&lt;0,((SUM($AK$66:BW66)+SUM($AL$68:BW71))+SUM($AK$88:BW88))*0.2-SUM($A$86:BV86),IF(SUM($A$86:BV86)&lt;0,0-SUM($A$86:BV86),0))</f>
        <v>#VALUE!</v>
      </c>
      <c r="BX86" s="345" t="e">
        <f ca="1">IF(((SUM($AK$66:BX66)+SUM($AL$68:BX71))+SUM($AK$88:BX88))&lt;0,((SUM($AK$66:BX66)+SUM($AL$68:BX71))+SUM($AK$88:BX88))*0.2-SUM($A$86:BW86),IF(SUM($A$86:BW86)&lt;0,0-SUM($A$86:BW86),0))</f>
        <v>#VALUE!</v>
      </c>
      <c r="BY86" s="345" t="e">
        <f ca="1">IF(((SUM($AK$66:BY66)+SUM($AL$68:BY71))+SUM($AK$88:BY88))&lt;0,((SUM($AK$66:BY66)+SUM($AL$68:BY71))+SUM($AK$88:BY88))*0.2-SUM($A$86:BX86),IF(SUM($A$86:BX86)&lt;0,0-SUM($A$86:BX86),0))</f>
        <v>#VALUE!</v>
      </c>
      <c r="BZ86" s="345" t="e">
        <f ca="1">IF(((SUM($AK$66:BZ66)+SUM($AL$68:BZ71))+SUM($AK$88:BZ88))&lt;0,((SUM($AK$66:BZ66)+SUM($AL$68:BZ71))+SUM($AK$88:BZ88))*0.2-SUM($A$86:BY86),IF(SUM($A$86:BY86)&lt;0,0-SUM($A$86:BY86),0))</f>
        <v>#VALUE!</v>
      </c>
      <c r="CA86" s="345" t="e">
        <f ca="1">IF(((SUM($AK$66:CA66)+SUM($AL$68:CA71))+SUM($AK$88:CA88))&lt;0,((SUM($AK$66:CA66)+SUM($AL$68:CA71))+SUM($AK$88:CA88))*0.2-SUM($A$86:BZ86),IF(SUM($A$86:BZ86)&lt;0,0-SUM($A$86:BZ86),0))</f>
        <v>#VALUE!</v>
      </c>
      <c r="CB86" s="345" t="e">
        <f ca="1">IF(((SUM($AK$66:CB66)+SUM($AL$68:CB71))+SUM($AK$88:CB88))&lt;0,((SUM($AK$66:CB66)+SUM($AL$68:CB71))+SUM($AK$88:CB88))*0.2-SUM($A$86:CA86),IF(SUM($A$86:CA86)&lt;0,0-SUM($A$86:CA86),0))</f>
        <v>#VALUE!</v>
      </c>
      <c r="CC86" s="345" t="e">
        <f ca="1">IF(((SUM($AK$66:CC66)+SUM($AL$68:CC71))+SUM($AK$88:CC88))&lt;0,((SUM($AK$66:CC66)+SUM($AL$68:CC71))+SUM($AK$88:CC88))*0.2-SUM($A$86:CB86),IF(SUM($A$86:CB86)&lt;0,0-SUM($A$86:CB86),0))</f>
        <v>#VALUE!</v>
      </c>
      <c r="CD86" s="345" t="e">
        <f ca="1">IF(((SUM($AK$66:CD66)+SUM($AL$68:CD71))+SUM($AK$88:CD88))&lt;0,((SUM($AK$66:CD66)+SUM($AL$68:CD71))+SUM($AK$88:CD88))*0.2-SUM($A$86:CC86),IF(SUM($A$86:CC86)&lt;0,0-SUM($A$86:CC86),0))</f>
        <v>#VALUE!</v>
      </c>
      <c r="CE86" s="345" t="e">
        <f ca="1">IF(((SUM($AK$66:CE66)+SUM($AL$68:CE71))+SUM($AK$88:CE88))&lt;0,((SUM($AK$66:CE66)+SUM($AL$68:CE71))+SUM($AK$88:CE88))*0.2-SUM($A$86:CD86),IF(SUM($A$86:CD86)&lt;0,0-SUM($A$86:CD86),0))</f>
        <v>#VALUE!</v>
      </c>
      <c r="CF86" s="345" t="e">
        <f ca="1">IF(((SUM($AK$66:CF66)+SUM($AL$68:CF71))+SUM($AK$88:CF88))&lt;0,((SUM($AK$66:CF66)+SUM($AL$68:CF71))+SUM($AK$88:CF88))*0.2-SUM($A$86:CE86),IF(SUM($A$86:CE86)&lt;0,0-SUM($A$86:CE86),0))</f>
        <v>#VALUE!</v>
      </c>
      <c r="CG86" s="345" t="e">
        <f ca="1">IF(((SUM($AK$66:CG66)+SUM($AL$68:CG71))+SUM($AK$88:CG88))&lt;0,((SUM($AK$66:CG66)+SUM($AL$68:CG71))+SUM($AK$88:CG88))*0.2-SUM($A$86:CF86),IF(SUM($A$86:CF86)&lt;0,0-SUM($A$86:CF86),0))</f>
        <v>#VALUE!</v>
      </c>
      <c r="CH86" s="345" t="e">
        <f ca="1">IF(((SUM($AK$66:CH66)+SUM($AL$68:CH71))+SUM($AK$88:CH88))&lt;0,((SUM($AK$66:CH66)+SUM($AL$68:CH71))+SUM($AK$88:CH88))*0.2-SUM($A$86:CG86),IF(SUM($A$86:CG86)&lt;0,0-SUM($A$86:CG86),0))</f>
        <v>#VALUE!</v>
      </c>
      <c r="CI86" s="345" t="e">
        <f ca="1">IF(((SUM($AK$66:CI66)+SUM($AL$68:CI71))+SUM($AK$88:CI88))&lt;0,((SUM($AK$66:CI66)+SUM($AL$68:CI71))+SUM($AK$88:CI88))*0.2-SUM($A$86:CH86),IF(SUM($A$86:CH86)&lt;0,0-SUM($A$86:CH86),0))</f>
        <v>#VALUE!</v>
      </c>
      <c r="CJ86" s="345" t="e">
        <f ca="1">IF(((SUM($AK$66:CJ66)+SUM($AL$68:CJ71))+SUM($AK$88:CJ88))&lt;0,((SUM($AK$66:CJ66)+SUM($AL$68:CJ71))+SUM($AK$88:CJ88))*0.2-SUM($A$86:CI86),IF(SUM($A$86:CI86)&lt;0,0-SUM($A$86:CI86),0))</f>
        <v>#VALUE!</v>
      </c>
      <c r="CK86" s="345" t="e">
        <f ca="1">IF(((SUM($AK$66:CK66)+SUM($AL$68:CK71))+SUM($AK$88:CK88))&lt;0,((SUM($AK$66:CK66)+SUM($AL$68:CK71))+SUM($AK$88:CK88))*0.2-SUM($A$86:CJ86),IF(SUM($A$86:CJ86)&lt;0,0-SUM($A$86:CJ86),0))</f>
        <v>#VALUE!</v>
      </c>
      <c r="CL86" s="345" t="e">
        <f ca="1">IF(((SUM($AK$66:CL66)+SUM($AL$68:CL71))+SUM($AK$88:CL88))&lt;0,((SUM($AK$66:CL66)+SUM($AL$68:CL71))+SUM($AK$88:CL88))*0.2-SUM($A$86:CK86),IF(SUM($A$86:CK86)&lt;0,0-SUM($A$86:CK86),0))</f>
        <v>#VALUE!</v>
      </c>
      <c r="CM86" s="345" t="e">
        <f ca="1">IF(((SUM($AK$66:CM66)+SUM($AL$68:CM71))+SUM($AK$88:CM88))&lt;0,((SUM($AK$66:CM66)+SUM($AL$68:CM71))+SUM($AK$88:CM88))*0.2-SUM($A$86:CL86),IF(SUM($A$86:CL86)&lt;0,0-SUM($A$86:CL86),0))</f>
        <v>#VALUE!</v>
      </c>
      <c r="CN86" s="345" t="e">
        <f ca="1">IF(((SUM($AK$66:CN66)+SUM($AL$68:CN71))+SUM($AK$88:CN88))&lt;0,((SUM($AK$66:CN66)+SUM($AL$68:CN71))+SUM($AK$88:CN88))*0.2-SUM($A$86:CM86),IF(SUM($A$86:CM86)&lt;0,0-SUM($A$86:CM86),0))</f>
        <v>#VALUE!</v>
      </c>
      <c r="CO86" s="345" t="e">
        <f ca="1">IF(((SUM($AK$66:CO66)+SUM($AL$68:CO71))+SUM($AK$88:CO88))&lt;0,((SUM($AK$66:CO66)+SUM($AL$68:CO71))+SUM($AK$88:CO88))*0.2-SUM($A$86:CN86),IF(SUM($A$86:CN86)&lt;0,0-SUM($A$86:CN86),0))</f>
        <v>#VALUE!</v>
      </c>
      <c r="CP86" s="345" t="e">
        <f ca="1">IF(((SUM($AK$66:CP66)+SUM($AL$68:CP71))+SUM($AK$88:CP88))&lt;0,((SUM($AK$66:CP66)+SUM($AL$68:CP71))+SUM($AK$88:CP88))*0.2-SUM($A$86:CO86),IF(SUM($A$86:CO86)&lt;0,0-SUM($A$86:CO86),0))</f>
        <v>#VALUE!</v>
      </c>
      <c r="CQ86" s="345" t="e">
        <f ca="1">IF(((SUM($AK$66:CQ66)+SUM($AL$68:CQ71))+SUM($AK$88:CQ88))&lt;0,((SUM($AK$66:CQ66)+SUM($AL$68:CQ71))+SUM($AK$88:CQ88))*0.2-SUM($A$86:CP86),IF(SUM($A$86:CP86)&lt;0,0-SUM($A$86:CP86),0))</f>
        <v>#VALUE!</v>
      </c>
    </row>
    <row r="87" spans="1:95" x14ac:dyDescent="0.25">
      <c r="A87" s="461" t="s">
        <v>247</v>
      </c>
      <c r="B87" s="462"/>
      <c r="C87" s="462"/>
      <c r="D87" s="462"/>
      <c r="E87" s="462"/>
      <c r="F87" s="462"/>
      <c r="G87" s="462"/>
      <c r="H87" s="462"/>
      <c r="I87" s="462"/>
      <c r="J87" s="462"/>
      <c r="K87" s="462"/>
      <c r="L87" s="462"/>
      <c r="M87" s="462"/>
      <c r="N87" s="462"/>
      <c r="O87" s="462"/>
      <c r="P87" s="462"/>
      <c r="Q87" s="462"/>
      <c r="R87" s="462"/>
      <c r="S87" s="462"/>
      <c r="T87" s="462"/>
      <c r="U87" s="462"/>
      <c r="V87" s="462"/>
      <c r="W87" s="462"/>
      <c r="X87" s="462"/>
      <c r="Y87" s="462"/>
      <c r="Z87" s="462"/>
      <c r="AA87" s="462"/>
      <c r="AB87" s="462"/>
      <c r="AC87" s="462"/>
      <c r="AD87" s="462"/>
      <c r="AE87" s="462"/>
      <c r="AF87" s="462"/>
      <c r="AG87" s="462"/>
      <c r="AH87" s="462"/>
      <c r="AI87" s="462"/>
      <c r="AJ87" s="462"/>
      <c r="AK87" s="467">
        <f>-AK66*(AK40)</f>
        <v>0</v>
      </c>
      <c r="AL87" s="468"/>
      <c r="AM87" s="340" t="e">
        <f ca="1">IF(AM2&lt;=Prj_Start+Prj_Len-1,(-(AM66-AK66)*$AK$40)," ")</f>
        <v>#VALUE!</v>
      </c>
      <c r="AN87" s="340" t="e">
        <f t="shared" ref="AN87:BF87" ca="1" si="34">IF(AN2&lt;=Prj_Start+Prj_Len-1,(-(AN66-AM66)*$AK$40)," ")</f>
        <v>#VALUE!</v>
      </c>
      <c r="AO87" s="340" t="e">
        <f t="shared" ca="1" si="34"/>
        <v>#VALUE!</v>
      </c>
      <c r="AP87" s="340" t="e">
        <f t="shared" ca="1" si="34"/>
        <v>#VALUE!</v>
      </c>
      <c r="AQ87" s="340" t="e">
        <f t="shared" ca="1" si="34"/>
        <v>#VALUE!</v>
      </c>
      <c r="AR87" s="340" t="e">
        <f t="shared" ca="1" si="34"/>
        <v>#VALUE!</v>
      </c>
      <c r="AS87" s="340" t="e">
        <f t="shared" ca="1" si="34"/>
        <v>#VALUE!</v>
      </c>
      <c r="AT87" s="340" t="e">
        <f t="shared" ca="1" si="34"/>
        <v>#VALUE!</v>
      </c>
      <c r="AU87" s="340" t="e">
        <f t="shared" ca="1" si="34"/>
        <v>#VALUE!</v>
      </c>
      <c r="AV87" s="340" t="e">
        <f t="shared" ca="1" si="34"/>
        <v>#VALUE!</v>
      </c>
      <c r="AW87" s="340" t="e">
        <f t="shared" ca="1" si="34"/>
        <v>#VALUE!</v>
      </c>
      <c r="AX87" s="340" t="e">
        <f t="shared" ca="1" si="34"/>
        <v>#VALUE!</v>
      </c>
      <c r="AY87" s="340" t="e">
        <f t="shared" ca="1" si="34"/>
        <v>#VALUE!</v>
      </c>
      <c r="AZ87" s="340" t="e">
        <f t="shared" ca="1" si="34"/>
        <v>#VALUE!</v>
      </c>
      <c r="BA87" s="340" t="e">
        <f t="shared" ca="1" si="34"/>
        <v>#VALUE!</v>
      </c>
      <c r="BB87" s="340" t="e">
        <f t="shared" ca="1" si="34"/>
        <v>#VALUE!</v>
      </c>
      <c r="BC87" s="340" t="e">
        <f t="shared" ca="1" si="34"/>
        <v>#VALUE!</v>
      </c>
      <c r="BD87" s="340" t="e">
        <f t="shared" ca="1" si="34"/>
        <v>#VALUE!</v>
      </c>
      <c r="BE87" s="340" t="e">
        <f t="shared" ca="1" si="34"/>
        <v>#VALUE!</v>
      </c>
      <c r="BF87" s="340" t="e">
        <f t="shared" ca="1" si="34"/>
        <v>#VALUE!</v>
      </c>
      <c r="BG87" s="340" t="e">
        <f t="shared" ref="BG87" ca="1" si="35">IF(BG2&lt;=Prj_Start+Prj_Len-1,(-(BG66-BF66)*$AK$40)," ")</f>
        <v>#VALUE!</v>
      </c>
      <c r="BH87" s="340" t="e">
        <f t="shared" ref="BH87" ca="1" si="36">IF(BH2&lt;=Prj_Start+Prj_Len-1,(-(BH66-BG66)*$AK$40)," ")</f>
        <v>#VALUE!</v>
      </c>
      <c r="BI87" s="340" t="e">
        <f t="shared" ref="BI87" ca="1" si="37">IF(BI2&lt;=Prj_Start+Prj_Len-1,(-(BI66-BH66)*$AK$40)," ")</f>
        <v>#VALUE!</v>
      </c>
      <c r="BJ87" s="340" t="e">
        <f t="shared" ref="BJ87" ca="1" si="38">IF(BJ2&lt;=Prj_Start+Prj_Len-1,(-(BJ66-BI66)*$AK$40)," ")</f>
        <v>#VALUE!</v>
      </c>
      <c r="BK87" s="340" t="e">
        <f t="shared" ref="BK87" ca="1" si="39">IF(BK2&lt;=Prj_Start+Prj_Len-1,(-(BK66-BJ66)*$AK$40)," ")</f>
        <v>#VALUE!</v>
      </c>
      <c r="BL87" s="340" t="e">
        <f t="shared" ref="BL87" ca="1" si="40">IF(BL2&lt;=Prj_Start+Prj_Len-1,(-(BL66-BK66)*$AK$40)," ")</f>
        <v>#VALUE!</v>
      </c>
      <c r="BM87" s="340" t="e">
        <f t="shared" ref="BM87" ca="1" si="41">IF(BM2&lt;=Prj_Start+Prj_Len-1,(-(BM66-BL66)*$AK$40)," ")</f>
        <v>#VALUE!</v>
      </c>
      <c r="BN87" s="340" t="e">
        <f t="shared" ref="BN87" ca="1" si="42">IF(BN2&lt;=Prj_Start+Prj_Len-1,(-(BN66-BM66)*$AK$40)," ")</f>
        <v>#VALUE!</v>
      </c>
      <c r="BO87" s="340" t="e">
        <f t="shared" ref="BO87" ca="1" si="43">IF(BO2&lt;=Prj_Start+Prj_Len-1,(-(BO66-BN66)*$AK$40)," ")</f>
        <v>#VALUE!</v>
      </c>
      <c r="BP87" s="340" t="e">
        <f t="shared" ref="BP87" ca="1" si="44">IF(BP2&lt;=Prj_Start+Prj_Len-1,(-(BP66-BO66)*$AK$40)," ")</f>
        <v>#VALUE!</v>
      </c>
      <c r="BQ87" s="340" t="e">
        <f t="shared" ref="BQ87" ca="1" si="45">IF(BQ2&lt;=Prj_Start+Prj_Len-1,(-(BQ66-BP66)*$AK$40)," ")</f>
        <v>#VALUE!</v>
      </c>
      <c r="BR87" s="340" t="e">
        <f t="shared" ref="BR87" ca="1" si="46">IF(BR2&lt;=Prj_Start+Prj_Len-1,(-(BR66-BQ66)*$AK$40)," ")</f>
        <v>#VALUE!</v>
      </c>
      <c r="BS87" s="340" t="e">
        <f t="shared" ref="BS87" ca="1" si="47">IF(BS2&lt;=Prj_Start+Prj_Len-1,(-(BS66-BR66)*$AK$40)," ")</f>
        <v>#VALUE!</v>
      </c>
      <c r="BT87" s="340" t="e">
        <f t="shared" ref="BT87" ca="1" si="48">IF(BT2&lt;=Prj_Start+Prj_Len-1,(-(BT66-BS66)*$AK$40)," ")</f>
        <v>#VALUE!</v>
      </c>
      <c r="BU87" s="340" t="e">
        <f t="shared" ref="BU87" ca="1" si="49">IF(BU2&lt;=Prj_Start+Prj_Len-1,(-(BU66-BT66)*$AK$40)," ")</f>
        <v>#VALUE!</v>
      </c>
      <c r="BV87" s="340" t="e">
        <f t="shared" ref="BV87" ca="1" si="50">IF(BV2&lt;=Prj_Start+Prj_Len-1,(-(BV66-BU66)*$AK$40)," ")</f>
        <v>#VALUE!</v>
      </c>
      <c r="BW87" s="340" t="e">
        <f t="shared" ref="BW87" ca="1" si="51">IF(BW2&lt;=Prj_Start+Prj_Len-1,(-(BW66-BV66)*$AK$40)," ")</f>
        <v>#VALUE!</v>
      </c>
      <c r="BX87" s="340" t="e">
        <f t="shared" ref="BX87" ca="1" si="52">IF(BX2&lt;=Prj_Start+Prj_Len-1,(-(BX66-BW66)*$AK$40)," ")</f>
        <v>#VALUE!</v>
      </c>
      <c r="BY87" s="340" t="e">
        <f t="shared" ref="BY87" ca="1" si="53">IF(BY2&lt;=Prj_Start+Prj_Len-1,(-(BY66-BX66)*$AK$40)," ")</f>
        <v>#VALUE!</v>
      </c>
      <c r="BZ87" s="340" t="e">
        <f t="shared" ref="BZ87" ca="1" si="54">IF(BZ2&lt;=Prj_Start+Prj_Len-1,(-(BZ66-BY66)*$AK$40)," ")</f>
        <v>#VALUE!</v>
      </c>
      <c r="CA87" s="340" t="e">
        <f t="shared" ref="CA87" ca="1" si="55">IF(CA2&lt;=Prj_Start+Prj_Len-1,(-(CA66-BZ66)*$AK$40)," ")</f>
        <v>#VALUE!</v>
      </c>
      <c r="CB87" s="340" t="e">
        <f t="shared" ref="CB87" ca="1" si="56">IF(CB2&lt;=Prj_Start+Prj_Len-1,(-(CB66-CA66)*$AK$40)," ")</f>
        <v>#VALUE!</v>
      </c>
      <c r="CC87" s="340" t="e">
        <f t="shared" ref="CC87" ca="1" si="57">IF(CC2&lt;=Prj_Start+Prj_Len-1,(-(CC66-CB66)*$AK$40)," ")</f>
        <v>#VALUE!</v>
      </c>
      <c r="CD87" s="340" t="e">
        <f t="shared" ref="CD87" ca="1" si="58">IF(CD2&lt;=Prj_Start+Prj_Len-1,(-(CD66-CC66)*$AK$40)," ")</f>
        <v>#VALUE!</v>
      </c>
      <c r="CE87" s="340" t="e">
        <f t="shared" ref="CE87" ca="1" si="59">IF(CE2&lt;=Prj_Start+Prj_Len-1,(-(CE66-CD66)*$AK$40)," ")</f>
        <v>#VALUE!</v>
      </c>
      <c r="CF87" s="340" t="e">
        <f t="shared" ref="CF87" ca="1" si="60">IF(CF2&lt;=Prj_Start+Prj_Len-1,(-(CF66-CE66)*$AK$40)," ")</f>
        <v>#VALUE!</v>
      </c>
      <c r="CG87" s="340" t="e">
        <f t="shared" ref="CG87" ca="1" si="61">IF(CG2&lt;=Prj_Start+Prj_Len-1,(-(CG66-CF66)*$AK$40)," ")</f>
        <v>#VALUE!</v>
      </c>
      <c r="CH87" s="340" t="e">
        <f t="shared" ref="CH87" ca="1" si="62">IF(CH2&lt;=Prj_Start+Prj_Len-1,(-(CH66-CG66)*$AK$40)," ")</f>
        <v>#VALUE!</v>
      </c>
      <c r="CI87" s="340" t="str">
        <f t="shared" ref="CI87" si="63">IF(CI2&lt;=Prj_Start+Prj_Len-1,(-(CI66-CH66)*$AK$40)," ")</f>
        <v xml:space="preserve"> </v>
      </c>
      <c r="CJ87" s="340" t="str">
        <f t="shared" ref="CJ87" si="64">IF(CJ2&lt;=Prj_Start+Prj_Len-1,(-(CJ66-CI66)*$AK$40)," ")</f>
        <v xml:space="preserve"> </v>
      </c>
      <c r="CK87" s="340" t="str">
        <f t="shared" ref="CK87" si="65">IF(CK2&lt;=Prj_Start+Prj_Len-1,(-(CK66-CJ66)*$AK$40)," ")</f>
        <v xml:space="preserve"> </v>
      </c>
      <c r="CL87" s="340" t="str">
        <f t="shared" ref="CL87" si="66">IF(CL2&lt;=Prj_Start+Prj_Len-1,(-(CL66-CK66)*$AK$40)," ")</f>
        <v xml:space="preserve"> </v>
      </c>
      <c r="CM87" s="340" t="str">
        <f t="shared" ref="CM87" si="67">IF(CM2&lt;=Prj_Start+Prj_Len-1,(-(CM66-CL66)*$AK$40)," ")</f>
        <v xml:space="preserve"> </v>
      </c>
      <c r="CN87" s="340" t="str">
        <f t="shared" ref="CN87" si="68">IF(CN2&lt;=Prj_Start+Prj_Len-1,(-(CN66-CM66)*$AK$40)," ")</f>
        <v xml:space="preserve"> </v>
      </c>
      <c r="CO87" s="340" t="str">
        <f t="shared" ref="CO87" si="69">IF(CO2&lt;=Prj_Start+Prj_Len-1,(-(CO66-CN66)*$AK$40)," ")</f>
        <v xml:space="preserve"> </v>
      </c>
      <c r="CP87" s="340" t="str">
        <f t="shared" ref="CP87" si="70">IF(CP2&lt;=Prj_Start+Prj_Len-1,(-(CP66-CO66)*$AK$40)," ")</f>
        <v xml:space="preserve"> </v>
      </c>
      <c r="CQ87" s="340" t="str">
        <f t="shared" ref="CQ87" si="71">IF(CQ2&lt;=Prj_Start+Prj_Len-1,(-(CQ66-CP66)*$AK$40)," ")</f>
        <v xml:space="preserve"> </v>
      </c>
    </row>
    <row r="88" spans="1:95" x14ac:dyDescent="0.25">
      <c r="A88" s="461" t="s">
        <v>246</v>
      </c>
      <c r="B88" s="462"/>
      <c r="C88" s="462"/>
      <c r="D88" s="462"/>
      <c r="E88" s="462"/>
      <c r="F88" s="462"/>
      <c r="G88" s="462"/>
      <c r="H88" s="462"/>
      <c r="I88" s="462"/>
      <c r="J88" s="462"/>
      <c r="K88" s="462"/>
      <c r="L88" s="462"/>
      <c r="M88" s="462"/>
      <c r="N88" s="462"/>
      <c r="O88" s="462"/>
      <c r="P88" s="462"/>
      <c r="Q88" s="462"/>
      <c r="R88" s="462"/>
      <c r="S88" s="462"/>
      <c r="T88" s="462"/>
      <c r="U88" s="462"/>
      <c r="V88" s="462"/>
      <c r="W88" s="462"/>
      <c r="X88" s="462"/>
      <c r="Y88" s="462"/>
      <c r="Z88" s="462"/>
      <c r="AA88" s="462"/>
      <c r="AB88" s="462"/>
      <c r="AC88" s="462"/>
      <c r="AD88" s="462"/>
      <c r="AE88" s="462"/>
      <c r="AF88" s="462"/>
      <c r="AG88" s="462"/>
      <c r="AH88" s="462"/>
      <c r="AI88" s="462"/>
      <c r="AJ88" s="462"/>
      <c r="AK88" s="467">
        <f>-($AK$26+$AK$27)*$AK$29</f>
        <v>-62156069.950000003</v>
      </c>
      <c r="AL88" s="468"/>
      <c r="AM88" s="340">
        <v>0</v>
      </c>
      <c r="AN88" s="340">
        <v>0</v>
      </c>
      <c r="AO88" s="340">
        <v>0</v>
      </c>
      <c r="AP88" s="340">
        <v>0</v>
      </c>
      <c r="AQ88" s="340">
        <v>0</v>
      </c>
      <c r="AR88" s="340">
        <v>0</v>
      </c>
      <c r="AS88" s="340">
        <v>0</v>
      </c>
      <c r="AT88" s="340">
        <v>0</v>
      </c>
      <c r="AU88" s="340">
        <v>0</v>
      </c>
      <c r="AV88" s="340">
        <v>0</v>
      </c>
      <c r="AW88" s="340">
        <v>0</v>
      </c>
      <c r="AX88" s="340">
        <v>0</v>
      </c>
      <c r="AY88" s="340">
        <v>0</v>
      </c>
      <c r="AZ88" s="340">
        <v>0</v>
      </c>
      <c r="BA88" s="340">
        <v>0</v>
      </c>
      <c r="BB88" s="340">
        <v>0</v>
      </c>
      <c r="BC88" s="340">
        <v>0</v>
      </c>
      <c r="BD88" s="340">
        <v>0</v>
      </c>
      <c r="BE88" s="340">
        <v>0</v>
      </c>
      <c r="BF88" s="340">
        <v>0</v>
      </c>
      <c r="BG88" s="340">
        <v>1</v>
      </c>
      <c r="BH88" s="340">
        <v>2</v>
      </c>
      <c r="BI88" s="340">
        <v>3</v>
      </c>
      <c r="BJ88" s="340">
        <v>4</v>
      </c>
      <c r="BK88" s="340">
        <v>5</v>
      </c>
      <c r="BL88" s="340">
        <v>6</v>
      </c>
      <c r="BM88" s="340">
        <v>7</v>
      </c>
      <c r="BN88" s="340">
        <v>8</v>
      </c>
      <c r="BO88" s="340">
        <v>9</v>
      </c>
      <c r="BP88" s="340">
        <v>10</v>
      </c>
      <c r="BQ88" s="340">
        <v>11</v>
      </c>
      <c r="BR88" s="340">
        <v>12</v>
      </c>
      <c r="BS88" s="340">
        <v>13</v>
      </c>
      <c r="BT88" s="340">
        <v>14</v>
      </c>
      <c r="BU88" s="340">
        <v>15</v>
      </c>
      <c r="BV88" s="340">
        <v>16</v>
      </c>
      <c r="BW88" s="340">
        <v>17</v>
      </c>
      <c r="BX88" s="340">
        <v>18</v>
      </c>
      <c r="BY88" s="340">
        <v>19</v>
      </c>
      <c r="BZ88" s="340">
        <v>20</v>
      </c>
      <c r="CA88" s="340">
        <v>21</v>
      </c>
      <c r="CB88" s="340">
        <v>22</v>
      </c>
      <c r="CC88" s="340">
        <v>23</v>
      </c>
      <c r="CD88" s="340">
        <v>24</v>
      </c>
      <c r="CE88" s="340">
        <v>25</v>
      </c>
      <c r="CF88" s="340">
        <v>26</v>
      </c>
      <c r="CG88" s="340">
        <v>27</v>
      </c>
      <c r="CH88" s="340">
        <v>28</v>
      </c>
      <c r="CI88" s="340">
        <v>29</v>
      </c>
      <c r="CJ88" s="340">
        <v>30</v>
      </c>
      <c r="CK88" s="340">
        <v>31</v>
      </c>
      <c r="CL88" s="340">
        <v>32</v>
      </c>
      <c r="CM88" s="340">
        <v>33</v>
      </c>
      <c r="CN88" s="340">
        <v>34</v>
      </c>
      <c r="CO88" s="340">
        <v>35</v>
      </c>
      <c r="CP88" s="340">
        <v>36</v>
      </c>
      <c r="CQ88" s="340">
        <v>37</v>
      </c>
    </row>
    <row r="89" spans="1:95" x14ac:dyDescent="0.25">
      <c r="A89" s="461" t="s">
        <v>245</v>
      </c>
      <c r="B89" s="462"/>
      <c r="C89" s="462"/>
      <c r="D89" s="462"/>
      <c r="E89" s="462"/>
      <c r="F89" s="462"/>
      <c r="G89" s="462"/>
      <c r="H89" s="462"/>
      <c r="I89" s="462"/>
      <c r="J89" s="462"/>
      <c r="K89" s="462"/>
      <c r="L89" s="462"/>
      <c r="M89" s="462"/>
      <c r="N89" s="462"/>
      <c r="O89" s="462"/>
      <c r="P89" s="462"/>
      <c r="Q89" s="462"/>
      <c r="R89" s="462"/>
      <c r="S89" s="462"/>
      <c r="T89" s="462"/>
      <c r="U89" s="462"/>
      <c r="V89" s="462"/>
      <c r="W89" s="462"/>
      <c r="X89" s="462"/>
      <c r="Y89" s="462"/>
      <c r="Z89" s="462"/>
      <c r="AA89" s="462"/>
      <c r="AB89" s="462"/>
      <c r="AC89" s="462"/>
      <c r="AD89" s="462"/>
      <c r="AE89" s="462"/>
      <c r="AF89" s="462"/>
      <c r="AG89" s="462"/>
      <c r="AH89" s="462"/>
      <c r="AI89" s="462"/>
      <c r="AJ89" s="462"/>
      <c r="AK89" s="467">
        <f>AK60-AK61</f>
        <v>0</v>
      </c>
      <c r="AL89" s="468"/>
      <c r="AM89" s="340">
        <f>IF(AM2&lt;=Prj_Start+Prj_Len-1,AM60-AM61,"")</f>
        <v>0</v>
      </c>
      <c r="AN89" s="340">
        <f t="shared" ref="AN89:CQ89" si="72">AN60-AN61</f>
        <v>0</v>
      </c>
      <c r="AO89" s="340">
        <f t="shared" si="72"/>
        <v>0</v>
      </c>
      <c r="AP89" s="340">
        <f t="shared" si="72"/>
        <v>0</v>
      </c>
      <c r="AQ89" s="340">
        <f t="shared" si="72"/>
        <v>0</v>
      </c>
      <c r="AR89" s="340">
        <f t="shared" si="72"/>
        <v>0</v>
      </c>
      <c r="AS89" s="340">
        <f t="shared" si="72"/>
        <v>0</v>
      </c>
      <c r="AT89" s="340">
        <f t="shared" si="72"/>
        <v>0</v>
      </c>
      <c r="AU89" s="340">
        <f t="shared" si="72"/>
        <v>0</v>
      </c>
      <c r="AV89" s="340">
        <f t="shared" si="72"/>
        <v>0</v>
      </c>
      <c r="AW89" s="340">
        <f t="shared" si="72"/>
        <v>0</v>
      </c>
      <c r="AX89" s="340">
        <f t="shared" si="72"/>
        <v>0</v>
      </c>
      <c r="AY89" s="340">
        <f t="shared" si="72"/>
        <v>0</v>
      </c>
      <c r="AZ89" s="340">
        <f t="shared" si="72"/>
        <v>0</v>
      </c>
      <c r="BA89" s="340">
        <f t="shared" si="72"/>
        <v>0</v>
      </c>
      <c r="BB89" s="340">
        <f t="shared" si="72"/>
        <v>0</v>
      </c>
      <c r="BC89" s="340">
        <f t="shared" si="72"/>
        <v>0</v>
      </c>
      <c r="BD89" s="340">
        <f t="shared" si="72"/>
        <v>0</v>
      </c>
      <c r="BE89" s="340">
        <f t="shared" si="72"/>
        <v>0</v>
      </c>
      <c r="BF89" s="340">
        <f t="shared" si="72"/>
        <v>0</v>
      </c>
      <c r="BG89" s="340">
        <f t="shared" si="72"/>
        <v>0</v>
      </c>
      <c r="BH89" s="340">
        <f t="shared" si="72"/>
        <v>0</v>
      </c>
      <c r="BI89" s="340">
        <f t="shared" si="72"/>
        <v>0</v>
      </c>
      <c r="BJ89" s="340">
        <f t="shared" si="72"/>
        <v>0</v>
      </c>
      <c r="BK89" s="340">
        <f t="shared" si="72"/>
        <v>0</v>
      </c>
      <c r="BL89" s="340">
        <f t="shared" si="72"/>
        <v>0</v>
      </c>
      <c r="BM89" s="340">
        <f t="shared" si="72"/>
        <v>0</v>
      </c>
      <c r="BN89" s="340">
        <f t="shared" si="72"/>
        <v>0</v>
      </c>
      <c r="BO89" s="340">
        <f t="shared" si="72"/>
        <v>0</v>
      </c>
      <c r="BP89" s="340">
        <f t="shared" si="72"/>
        <v>0</v>
      </c>
      <c r="BQ89" s="340">
        <f t="shared" si="72"/>
        <v>0</v>
      </c>
      <c r="BR89" s="340">
        <f t="shared" si="72"/>
        <v>0</v>
      </c>
      <c r="BS89" s="340">
        <f t="shared" si="72"/>
        <v>0</v>
      </c>
      <c r="BT89" s="340">
        <f t="shared" si="72"/>
        <v>0</v>
      </c>
      <c r="BU89" s="340">
        <f t="shared" si="72"/>
        <v>0</v>
      </c>
      <c r="BV89" s="340">
        <f t="shared" si="72"/>
        <v>0</v>
      </c>
      <c r="BW89" s="340">
        <f t="shared" si="72"/>
        <v>0</v>
      </c>
      <c r="BX89" s="340">
        <f t="shared" si="72"/>
        <v>0</v>
      </c>
      <c r="BY89" s="340">
        <f t="shared" si="72"/>
        <v>0</v>
      </c>
      <c r="BZ89" s="340">
        <f t="shared" si="72"/>
        <v>0</v>
      </c>
      <c r="CA89" s="340">
        <f t="shared" si="72"/>
        <v>0</v>
      </c>
      <c r="CB89" s="340">
        <f t="shared" si="72"/>
        <v>0</v>
      </c>
      <c r="CC89" s="340">
        <f t="shared" si="72"/>
        <v>0</v>
      </c>
      <c r="CD89" s="340">
        <f t="shared" si="72"/>
        <v>0</v>
      </c>
      <c r="CE89" s="340">
        <f t="shared" si="72"/>
        <v>0</v>
      </c>
      <c r="CF89" s="340">
        <f t="shared" si="72"/>
        <v>0</v>
      </c>
      <c r="CG89" s="340">
        <f t="shared" si="72"/>
        <v>0</v>
      </c>
      <c r="CH89" s="340">
        <f t="shared" si="72"/>
        <v>0</v>
      </c>
      <c r="CI89" s="340">
        <f t="shared" si="72"/>
        <v>0</v>
      </c>
      <c r="CJ89" s="340">
        <f t="shared" si="72"/>
        <v>0</v>
      </c>
      <c r="CK89" s="340">
        <f t="shared" si="72"/>
        <v>0</v>
      </c>
      <c r="CL89" s="340">
        <f t="shared" si="72"/>
        <v>0</v>
      </c>
      <c r="CM89" s="340">
        <f t="shared" si="72"/>
        <v>0</v>
      </c>
      <c r="CN89" s="340">
        <f t="shared" si="72"/>
        <v>0</v>
      </c>
      <c r="CO89" s="340">
        <f t="shared" si="72"/>
        <v>0</v>
      </c>
      <c r="CP89" s="340">
        <f t="shared" si="72"/>
        <v>0</v>
      </c>
      <c r="CQ89" s="340">
        <f t="shared" si="72"/>
        <v>0</v>
      </c>
    </row>
    <row r="90" spans="1:95" s="306" customFormat="1" ht="15" x14ac:dyDescent="0.25">
      <c r="A90" s="461" t="s">
        <v>244</v>
      </c>
      <c r="B90" s="462"/>
      <c r="C90" s="462"/>
      <c r="D90" s="462"/>
      <c r="E90" s="462"/>
      <c r="F90" s="462"/>
      <c r="G90" s="462"/>
      <c r="H90" s="462"/>
      <c r="I90" s="462"/>
      <c r="J90" s="462"/>
      <c r="K90" s="462"/>
      <c r="L90" s="462"/>
      <c r="M90" s="462"/>
      <c r="N90" s="462"/>
      <c r="O90" s="462"/>
      <c r="P90" s="462"/>
      <c r="Q90" s="462"/>
      <c r="R90" s="462"/>
      <c r="S90" s="462"/>
      <c r="T90" s="462"/>
      <c r="U90" s="462"/>
      <c r="V90" s="462"/>
      <c r="W90" s="462"/>
      <c r="X90" s="462"/>
      <c r="Y90" s="462"/>
      <c r="Z90" s="462"/>
      <c r="AA90" s="462"/>
      <c r="AB90" s="462"/>
      <c r="AC90" s="462"/>
      <c r="AD90" s="462"/>
      <c r="AE90" s="462"/>
      <c r="AF90" s="462"/>
      <c r="AG90" s="462"/>
      <c r="AH90" s="462"/>
      <c r="AI90" s="462"/>
      <c r="AJ90" s="462"/>
      <c r="AK90" s="463">
        <f ca="1">SUM(AK82:AK89)</f>
        <v>-59568283.940000005</v>
      </c>
      <c r="AL90" s="464"/>
      <c r="AM90" s="339" t="e">
        <f t="shared" ref="AM90:BF90" ca="1" si="73">IF(AM2&lt;=Prj_Start+Prj_Len-1,SUM(AM82:AM89),"")</f>
        <v>#VALUE!</v>
      </c>
      <c r="AN90" s="339" t="e">
        <f t="shared" ca="1" si="73"/>
        <v>#VALUE!</v>
      </c>
      <c r="AO90" s="339" t="e">
        <f t="shared" ca="1" si="73"/>
        <v>#VALUE!</v>
      </c>
      <c r="AP90" s="339" t="e">
        <f t="shared" ca="1" si="73"/>
        <v>#VALUE!</v>
      </c>
      <c r="AQ90" s="339" t="e">
        <f t="shared" ca="1" si="73"/>
        <v>#VALUE!</v>
      </c>
      <c r="AR90" s="339" t="e">
        <f t="shared" ca="1" si="73"/>
        <v>#VALUE!</v>
      </c>
      <c r="AS90" s="339" t="e">
        <f t="shared" ca="1" si="73"/>
        <v>#VALUE!</v>
      </c>
      <c r="AT90" s="339" t="e">
        <f t="shared" ca="1" si="73"/>
        <v>#VALUE!</v>
      </c>
      <c r="AU90" s="339" t="e">
        <f t="shared" ca="1" si="73"/>
        <v>#VALUE!</v>
      </c>
      <c r="AV90" s="339" t="e">
        <f t="shared" ca="1" si="73"/>
        <v>#VALUE!</v>
      </c>
      <c r="AW90" s="339" t="e">
        <f t="shared" ca="1" si="73"/>
        <v>#VALUE!</v>
      </c>
      <c r="AX90" s="339" t="e">
        <f t="shared" ca="1" si="73"/>
        <v>#VALUE!</v>
      </c>
      <c r="AY90" s="339" t="e">
        <f t="shared" ca="1" si="73"/>
        <v>#VALUE!</v>
      </c>
      <c r="AZ90" s="339" t="e">
        <f t="shared" ca="1" si="73"/>
        <v>#VALUE!</v>
      </c>
      <c r="BA90" s="339" t="e">
        <f t="shared" ca="1" si="73"/>
        <v>#VALUE!</v>
      </c>
      <c r="BB90" s="339" t="e">
        <f t="shared" ca="1" si="73"/>
        <v>#VALUE!</v>
      </c>
      <c r="BC90" s="339" t="e">
        <f t="shared" ca="1" si="73"/>
        <v>#VALUE!</v>
      </c>
      <c r="BD90" s="339" t="e">
        <f t="shared" ca="1" si="73"/>
        <v>#VALUE!</v>
      </c>
      <c r="BE90" s="339" t="e">
        <f t="shared" ca="1" si="73"/>
        <v>#VALUE!</v>
      </c>
      <c r="BF90" s="339" t="e">
        <f t="shared" ca="1" si="73"/>
        <v>#VALUE!</v>
      </c>
      <c r="BG90" s="339" t="e">
        <f t="shared" ref="BG90:CQ90" ca="1" si="74">IF(BG2&lt;=Prj_Start+Prj_Len-1,SUM(BG82:BG89),"")</f>
        <v>#VALUE!</v>
      </c>
      <c r="BH90" s="339" t="e">
        <f t="shared" ca="1" si="74"/>
        <v>#VALUE!</v>
      </c>
      <c r="BI90" s="339" t="e">
        <f t="shared" ca="1" si="74"/>
        <v>#VALUE!</v>
      </c>
      <c r="BJ90" s="339" t="e">
        <f t="shared" ca="1" si="74"/>
        <v>#VALUE!</v>
      </c>
      <c r="BK90" s="339" t="e">
        <f t="shared" ca="1" si="74"/>
        <v>#VALUE!</v>
      </c>
      <c r="BL90" s="339" t="e">
        <f t="shared" ca="1" si="74"/>
        <v>#VALUE!</v>
      </c>
      <c r="BM90" s="339" t="e">
        <f t="shared" ca="1" si="74"/>
        <v>#VALUE!</v>
      </c>
      <c r="BN90" s="339" t="e">
        <f t="shared" ca="1" si="74"/>
        <v>#VALUE!</v>
      </c>
      <c r="BO90" s="339" t="e">
        <f t="shared" ca="1" si="74"/>
        <v>#VALUE!</v>
      </c>
      <c r="BP90" s="339" t="e">
        <f t="shared" ca="1" si="74"/>
        <v>#VALUE!</v>
      </c>
      <c r="BQ90" s="339" t="e">
        <f t="shared" ca="1" si="74"/>
        <v>#VALUE!</v>
      </c>
      <c r="BR90" s="339" t="e">
        <f t="shared" ca="1" si="74"/>
        <v>#VALUE!</v>
      </c>
      <c r="BS90" s="339" t="e">
        <f t="shared" ca="1" si="74"/>
        <v>#VALUE!</v>
      </c>
      <c r="BT90" s="339" t="e">
        <f t="shared" ca="1" si="74"/>
        <v>#VALUE!</v>
      </c>
      <c r="BU90" s="339" t="e">
        <f t="shared" ca="1" si="74"/>
        <v>#VALUE!</v>
      </c>
      <c r="BV90" s="339" t="e">
        <f t="shared" ca="1" si="74"/>
        <v>#VALUE!</v>
      </c>
      <c r="BW90" s="339" t="e">
        <f t="shared" ca="1" si="74"/>
        <v>#VALUE!</v>
      </c>
      <c r="BX90" s="339" t="e">
        <f t="shared" ca="1" si="74"/>
        <v>#VALUE!</v>
      </c>
      <c r="BY90" s="339" t="e">
        <f t="shared" ca="1" si="74"/>
        <v>#VALUE!</v>
      </c>
      <c r="BZ90" s="339" t="e">
        <f t="shared" ca="1" si="74"/>
        <v>#VALUE!</v>
      </c>
      <c r="CA90" s="339" t="e">
        <f t="shared" ca="1" si="74"/>
        <v>#VALUE!</v>
      </c>
      <c r="CB90" s="339" t="e">
        <f t="shared" ca="1" si="74"/>
        <v>#VALUE!</v>
      </c>
      <c r="CC90" s="339" t="e">
        <f t="shared" ca="1" si="74"/>
        <v>#VALUE!</v>
      </c>
      <c r="CD90" s="339" t="e">
        <f t="shared" ca="1" si="74"/>
        <v>#VALUE!</v>
      </c>
      <c r="CE90" s="339" t="e">
        <f t="shared" ca="1" si="74"/>
        <v>#VALUE!</v>
      </c>
      <c r="CF90" s="339" t="e">
        <f t="shared" ca="1" si="74"/>
        <v>#VALUE!</v>
      </c>
      <c r="CG90" s="339" t="e">
        <f t="shared" ca="1" si="74"/>
        <v>#VALUE!</v>
      </c>
      <c r="CH90" s="339" t="e">
        <f t="shared" ca="1" si="74"/>
        <v>#VALUE!</v>
      </c>
      <c r="CI90" s="339" t="str">
        <f t="shared" si="74"/>
        <v/>
      </c>
      <c r="CJ90" s="339" t="str">
        <f t="shared" si="74"/>
        <v/>
      </c>
      <c r="CK90" s="339" t="str">
        <f t="shared" si="74"/>
        <v/>
      </c>
      <c r="CL90" s="339" t="str">
        <f t="shared" si="74"/>
        <v/>
      </c>
      <c r="CM90" s="339" t="str">
        <f t="shared" si="74"/>
        <v/>
      </c>
      <c r="CN90" s="339" t="str">
        <f t="shared" si="74"/>
        <v/>
      </c>
      <c r="CO90" s="339" t="str">
        <f t="shared" si="74"/>
        <v/>
      </c>
      <c r="CP90" s="339" t="str">
        <f t="shared" si="74"/>
        <v/>
      </c>
      <c r="CQ90" s="339" t="str">
        <f t="shared" si="74"/>
        <v/>
      </c>
    </row>
    <row r="91" spans="1:95" s="306" customFormat="1" ht="15" x14ac:dyDescent="0.25">
      <c r="A91" s="461" t="s">
        <v>543</v>
      </c>
      <c r="B91" s="462"/>
      <c r="C91" s="462"/>
      <c r="D91" s="462"/>
      <c r="E91" s="462"/>
      <c r="F91" s="462"/>
      <c r="G91" s="462"/>
      <c r="H91" s="462"/>
      <c r="I91" s="462"/>
      <c r="J91" s="462"/>
      <c r="K91" s="462"/>
      <c r="L91" s="462"/>
      <c r="M91" s="462"/>
      <c r="N91" s="462"/>
      <c r="O91" s="462"/>
      <c r="P91" s="462"/>
      <c r="Q91" s="462"/>
      <c r="R91" s="462"/>
      <c r="S91" s="462"/>
      <c r="T91" s="462"/>
      <c r="U91" s="462"/>
      <c r="V91" s="462"/>
      <c r="W91" s="462"/>
      <c r="X91" s="462"/>
      <c r="Y91" s="462"/>
      <c r="Z91" s="462"/>
      <c r="AA91" s="462"/>
      <c r="AB91" s="462"/>
      <c r="AC91" s="462"/>
      <c r="AD91" s="462"/>
      <c r="AE91" s="462"/>
      <c r="AF91" s="462"/>
      <c r="AG91" s="462"/>
      <c r="AH91" s="462"/>
      <c r="AI91" s="462"/>
      <c r="AJ91" s="462"/>
      <c r="AK91" s="463">
        <f ca="1">SUM($AK$90:AK90)</f>
        <v>-59568283.940000005</v>
      </c>
      <c r="AL91" s="464"/>
      <c r="AM91" s="339" t="e">
        <f ca="1">IF(AM2&lt;=Prj_Start+Prj_Len-1,SUM($AK$90:AM90),"")</f>
        <v>#VALUE!</v>
      </c>
      <c r="AN91" s="339" t="e">
        <f ca="1">IF(AN2&lt;=Prj_Start+Prj_Len-1,SUM($AK$90:AN90),"")</f>
        <v>#VALUE!</v>
      </c>
      <c r="AO91" s="339" t="e">
        <f ca="1">IF(AO2&lt;=Prj_Start+Prj_Len-1,SUM($AK$90:AO90),"")</f>
        <v>#VALUE!</v>
      </c>
      <c r="AP91" s="339" t="e">
        <f ca="1">IF(AP2&lt;=Prj_Start+Prj_Len-1,SUM($AK$90:AP90),"")</f>
        <v>#VALUE!</v>
      </c>
      <c r="AQ91" s="339" t="e">
        <f ca="1">IF(AQ2&lt;=Prj_Start+Prj_Len-1,SUM($AK$90:AQ90),"")</f>
        <v>#VALUE!</v>
      </c>
      <c r="AR91" s="339" t="e">
        <f ca="1">IF(AR2&lt;=Prj_Start+Prj_Len-1,SUM($AK$90:AR90),"")</f>
        <v>#VALUE!</v>
      </c>
      <c r="AS91" s="339" t="e">
        <f ca="1">IF(AS2&lt;=Prj_Start+Prj_Len-1,SUM($AK$90:AS90),"")</f>
        <v>#VALUE!</v>
      </c>
      <c r="AT91" s="339" t="e">
        <f ca="1">IF(AT2&lt;=Prj_Start+Prj_Len-1,SUM($AK$90:AT90),"")</f>
        <v>#VALUE!</v>
      </c>
      <c r="AU91" s="339" t="e">
        <f ca="1">IF(AU2&lt;=Prj_Start+Prj_Len-1,SUM($AK$90:AU90),"")</f>
        <v>#VALUE!</v>
      </c>
      <c r="AV91" s="339" t="e">
        <f ca="1">IF(AV2&lt;=Prj_Start+Prj_Len-1,SUM($AK$90:AV90),"")</f>
        <v>#VALUE!</v>
      </c>
      <c r="AW91" s="339" t="e">
        <f ca="1">IF(AW2&lt;=Prj_Start+Prj_Len-1,SUM($AK$90:AW90),"")</f>
        <v>#VALUE!</v>
      </c>
      <c r="AX91" s="339" t="e">
        <f ca="1">IF(AX2&lt;=Prj_Start+Prj_Len-1,SUM($AK$90:AX90),"")</f>
        <v>#VALUE!</v>
      </c>
      <c r="AY91" s="339" t="e">
        <f ca="1">IF(AY2&lt;=Prj_Start+Prj_Len-1,SUM($AK$90:AY90),"")</f>
        <v>#VALUE!</v>
      </c>
      <c r="AZ91" s="339" t="e">
        <f ca="1">IF(AZ2&lt;=Prj_Start+Prj_Len-1,SUM($AK$90:AZ90),"")</f>
        <v>#VALUE!</v>
      </c>
      <c r="BA91" s="339" t="e">
        <f ca="1">IF(BA2&lt;=Prj_Start+Prj_Len-1,SUM($AK$90:BA90),"")</f>
        <v>#VALUE!</v>
      </c>
      <c r="BB91" s="339" t="e">
        <f ca="1">IF(BB2&lt;=Prj_Start+Prj_Len-1,SUM($AK$90:BB90),"")</f>
        <v>#VALUE!</v>
      </c>
      <c r="BC91" s="339" t="e">
        <f ca="1">IF(BC2&lt;=Prj_Start+Prj_Len-1,SUM($AK$90:BC90),"")</f>
        <v>#VALUE!</v>
      </c>
      <c r="BD91" s="339" t="e">
        <f ca="1">IF(BD2&lt;=Prj_Start+Prj_Len-1,SUM($AK$90:BD90),"")</f>
        <v>#VALUE!</v>
      </c>
      <c r="BE91" s="339" t="e">
        <f ca="1">IF(BE2&lt;=Prj_Start+Prj_Len-1,SUM($AK$90:BE90),"")</f>
        <v>#VALUE!</v>
      </c>
      <c r="BF91" s="339" t="e">
        <f ca="1">IF(BF2&lt;=Prj_Start+Prj_Len-1,SUM($AK$90:BF90),"")</f>
        <v>#VALUE!</v>
      </c>
      <c r="BG91" s="339" t="e">
        <f ca="1">IF(BG2&lt;=Prj_Start+Prj_Len-1,SUM($AK$90:BG90),"")</f>
        <v>#VALUE!</v>
      </c>
      <c r="BH91" s="339" t="e">
        <f ca="1">IF(BH2&lt;=Prj_Start+Prj_Len-1,SUM($AK$90:BH90),"")</f>
        <v>#VALUE!</v>
      </c>
      <c r="BI91" s="339" t="e">
        <f ca="1">IF(BI2&lt;=Prj_Start+Prj_Len-1,SUM($AK$90:BI90),"")</f>
        <v>#VALUE!</v>
      </c>
      <c r="BJ91" s="339" t="e">
        <f ca="1">IF(BJ2&lt;=Prj_Start+Prj_Len-1,SUM($AK$90:BJ90),"")</f>
        <v>#VALUE!</v>
      </c>
      <c r="BK91" s="339" t="e">
        <f ca="1">IF(BK2&lt;=Prj_Start+Prj_Len-1,SUM($AK$90:BK90),"")</f>
        <v>#VALUE!</v>
      </c>
      <c r="BL91" s="339" t="e">
        <f ca="1">IF(BL2&lt;=Prj_Start+Prj_Len-1,SUM($AK$90:BL90),"")</f>
        <v>#VALUE!</v>
      </c>
      <c r="BM91" s="339" t="e">
        <f ca="1">IF(BM2&lt;=Prj_Start+Prj_Len-1,SUM($AK$90:BM90),"")</f>
        <v>#VALUE!</v>
      </c>
      <c r="BN91" s="339" t="e">
        <f ca="1">IF(BN2&lt;=Prj_Start+Prj_Len-1,SUM($AK$90:BN90),"")</f>
        <v>#VALUE!</v>
      </c>
      <c r="BO91" s="339" t="e">
        <f ca="1">IF(BO2&lt;=Prj_Start+Prj_Len-1,SUM($AK$90:BO90),"")</f>
        <v>#VALUE!</v>
      </c>
      <c r="BP91" s="339" t="e">
        <f ca="1">IF(BP2&lt;=Prj_Start+Prj_Len-1,SUM($AK$90:BP90),"")</f>
        <v>#VALUE!</v>
      </c>
      <c r="BQ91" s="339" t="e">
        <f ca="1">IF(BQ2&lt;=Prj_Start+Prj_Len-1,SUM($AK$90:BQ90),"")</f>
        <v>#VALUE!</v>
      </c>
      <c r="BR91" s="339" t="e">
        <f ca="1">IF(BR2&lt;=Prj_Start+Prj_Len-1,SUM($AK$90:BR90),"")</f>
        <v>#VALUE!</v>
      </c>
      <c r="BS91" s="339" t="e">
        <f ca="1">IF(BS2&lt;=Prj_Start+Prj_Len-1,SUM($AK$90:BS90),"")</f>
        <v>#VALUE!</v>
      </c>
      <c r="BT91" s="339" t="e">
        <f ca="1">IF(BT2&lt;=Prj_Start+Prj_Len-1,SUM($AK$90:BT90),"")</f>
        <v>#VALUE!</v>
      </c>
      <c r="BU91" s="339" t="e">
        <f ca="1">IF(BU2&lt;=Prj_Start+Prj_Len-1,SUM($AK$90:BU90),"")</f>
        <v>#VALUE!</v>
      </c>
      <c r="BV91" s="339" t="e">
        <f ca="1">IF(BV2&lt;=Prj_Start+Prj_Len-1,SUM($AK$90:BV90),"")</f>
        <v>#VALUE!</v>
      </c>
      <c r="BW91" s="339" t="e">
        <f ca="1">IF(BW2&lt;=Prj_Start+Prj_Len-1,SUM($AK$90:BW90),"")</f>
        <v>#VALUE!</v>
      </c>
      <c r="BX91" s="339" t="e">
        <f ca="1">IF(BX2&lt;=Prj_Start+Prj_Len-1,SUM($AK$90:BX90),"")</f>
        <v>#VALUE!</v>
      </c>
      <c r="BY91" s="339" t="e">
        <f ca="1">IF(BY2&lt;=Prj_Start+Prj_Len-1,SUM($AK$90:BY90),"")</f>
        <v>#VALUE!</v>
      </c>
      <c r="BZ91" s="339" t="e">
        <f ca="1">IF(BZ2&lt;=Prj_Start+Prj_Len-1,SUM($AK$90:BZ90),"")</f>
        <v>#VALUE!</v>
      </c>
      <c r="CA91" s="339" t="e">
        <f ca="1">IF(CA2&lt;=Prj_Start+Prj_Len-1,SUM($AK$90:CA90),"")</f>
        <v>#VALUE!</v>
      </c>
      <c r="CB91" s="339" t="e">
        <f ca="1">IF(CB2&lt;=Prj_Start+Prj_Len-1,SUM($AK$90:CB90),"")</f>
        <v>#VALUE!</v>
      </c>
      <c r="CC91" s="339" t="e">
        <f ca="1">IF(CC2&lt;=Prj_Start+Prj_Len-1,SUM($AK$90:CC90),"")</f>
        <v>#VALUE!</v>
      </c>
      <c r="CD91" s="339" t="e">
        <f ca="1">IF(CD2&lt;=Prj_Start+Prj_Len-1,SUM($AK$90:CD90),"")</f>
        <v>#VALUE!</v>
      </c>
      <c r="CE91" s="339" t="e">
        <f ca="1">IF(CE2&lt;=Prj_Start+Prj_Len-1,SUM($AK$90:CE90),"")</f>
        <v>#VALUE!</v>
      </c>
      <c r="CF91" s="339" t="e">
        <f ca="1">IF(CF2&lt;=Prj_Start+Prj_Len-1,SUM($AK$90:CF90),"")</f>
        <v>#VALUE!</v>
      </c>
      <c r="CG91" s="339" t="e">
        <f ca="1">IF(CG2&lt;=Prj_Start+Prj_Len-1,SUM($AK$90:CG90),"")</f>
        <v>#VALUE!</v>
      </c>
      <c r="CH91" s="339" t="e">
        <f ca="1">IF(CH2&lt;=Prj_Start+Prj_Len-1,SUM($AK$90:CH90),"")</f>
        <v>#VALUE!</v>
      </c>
      <c r="CI91" s="339" t="str">
        <f>IF(CI2&lt;=Prj_Start+Prj_Len-1,SUM($AK$90:CI90),"")</f>
        <v/>
      </c>
      <c r="CJ91" s="339" t="str">
        <f>IF(CJ2&lt;=Prj_Start+Prj_Len-1,SUM($AK$90:CJ90),"")</f>
        <v/>
      </c>
      <c r="CK91" s="339" t="str">
        <f>IF(CK2&lt;=Prj_Start+Prj_Len-1,SUM($AK$90:CK90),"")</f>
        <v/>
      </c>
      <c r="CL91" s="339" t="str">
        <f>IF(CL2&lt;=Prj_Start+Prj_Len-1,SUM($AK$90:CL90),"")</f>
        <v/>
      </c>
      <c r="CM91" s="339" t="str">
        <f>IF(CM2&lt;=Prj_Start+Prj_Len-1,SUM($AK$90:CM90),"")</f>
        <v/>
      </c>
      <c r="CN91" s="339" t="str">
        <f>IF(CN2&lt;=Prj_Start+Prj_Len-1,SUM($AK$90:CN90),"")</f>
        <v/>
      </c>
      <c r="CO91" s="339" t="str">
        <f>IF(CO2&lt;=Prj_Start+Prj_Len-1,SUM($AK$90:CO90),"")</f>
        <v/>
      </c>
      <c r="CP91" s="339" t="str">
        <f>IF(CP2&lt;=Prj_Start+Prj_Len-1,SUM($AK$90:CP90),"")</f>
        <v/>
      </c>
      <c r="CQ91" s="339" t="str">
        <f>IF(CQ2&lt;=Prj_Start+Prj_Len-1,SUM($AK$90:CQ90),"")</f>
        <v/>
      </c>
    </row>
    <row r="92" spans="1:95" x14ac:dyDescent="0.25">
      <c r="A92" s="461" t="s">
        <v>243</v>
      </c>
      <c r="B92" s="462"/>
      <c r="C92" s="462"/>
      <c r="D92" s="462"/>
      <c r="E92" s="462"/>
      <c r="F92" s="462"/>
      <c r="G92" s="462"/>
      <c r="H92" s="462"/>
      <c r="I92" s="462"/>
      <c r="J92" s="462"/>
      <c r="K92" s="462"/>
      <c r="L92" s="462"/>
      <c r="M92" s="462"/>
      <c r="N92" s="462"/>
      <c r="O92" s="462"/>
      <c r="P92" s="462"/>
      <c r="Q92" s="462"/>
      <c r="R92" s="462"/>
      <c r="S92" s="462"/>
      <c r="T92" s="462"/>
      <c r="U92" s="462"/>
      <c r="V92" s="462"/>
      <c r="W92" s="462"/>
      <c r="X92" s="462"/>
      <c r="Y92" s="462"/>
      <c r="Z92" s="462"/>
      <c r="AA92" s="462"/>
      <c r="AB92" s="462"/>
      <c r="AC92" s="462"/>
      <c r="AD92" s="462"/>
      <c r="AE92" s="462"/>
      <c r="AF92" s="462"/>
      <c r="AG92" s="462"/>
      <c r="AH92" s="462"/>
      <c r="AI92" s="462"/>
      <c r="AJ92" s="462"/>
      <c r="AK92" s="465">
        <f>1/POWER((1+$AK$45),AK80)</f>
        <v>1</v>
      </c>
      <c r="AL92" s="466"/>
      <c r="AM92" s="346">
        <f t="shared" ref="AM92:BF92" si="75">IF(AM2&lt;=Prj_Start+Prj_Len-1,(1/POWER((1+$AK$45),AM80)),"")</f>
        <v>0.87657784011220197</v>
      </c>
      <c r="AN92" s="346">
        <f t="shared" si="75"/>
        <v>0.76838870977577312</v>
      </c>
      <c r="AO92" s="346">
        <f t="shared" si="75"/>
        <v>0.6735525155818487</v>
      </c>
      <c r="AP92" s="346">
        <f t="shared" si="75"/>
        <v>0.59042120931087727</v>
      </c>
      <c r="AQ92" s="346">
        <f t="shared" si="75"/>
        <v>0.51755014841416302</v>
      </c>
      <c r="AR92" s="346">
        <f t="shared" si="75"/>
        <v>0.45367299124663668</v>
      </c>
      <c r="AS92" s="346">
        <f t="shared" si="75"/>
        <v>0.39767969078421861</v>
      </c>
      <c r="AT92" s="346">
        <f t="shared" si="75"/>
        <v>0.34859720440411868</v>
      </c>
      <c r="AU92" s="346">
        <f t="shared" si="75"/>
        <v>0.30557258450571412</v>
      </c>
      <c r="AV92" s="346">
        <f t="shared" si="75"/>
        <v>0.26785815612352221</v>
      </c>
      <c r="AW92" s="346">
        <f t="shared" si="75"/>
        <v>0.23479852395119405</v>
      </c>
      <c r="AX92" s="346">
        <f t="shared" si="75"/>
        <v>0.20581918298667082</v>
      </c>
      <c r="AY92" s="346">
        <f t="shared" si="75"/>
        <v>0.18041653487611395</v>
      </c>
      <c r="AZ92" s="346">
        <f t="shared" si="75"/>
        <v>0.15814913646223175</v>
      </c>
      <c r="BA92" s="346">
        <f t="shared" si="75"/>
        <v>0.13863002845567296</v>
      </c>
      <c r="BB92" s="346">
        <f t="shared" si="75"/>
        <v>0.12152001091836692</v>
      </c>
      <c r="BC92" s="346">
        <f t="shared" si="75"/>
        <v>0.10652174870123327</v>
      </c>
      <c r="BD92" s="346">
        <f t="shared" si="75"/>
        <v>9.3374604401501818E-2</v>
      </c>
      <c r="BE92" s="346">
        <f t="shared" si="75"/>
        <v>8.1850109047599762E-2</v>
      </c>
      <c r="BF92" s="346">
        <f t="shared" si="75"/>
        <v>7.1747991801893202E-2</v>
      </c>
      <c r="BG92" s="346">
        <f t="shared" ref="BG92:CQ92" si="76">IF(BG2&lt;=Prj_Start+Prj_Len-1,(1/POWER((1+$AK$45),BG80)),"")</f>
        <v>6.2892699686091513E-2</v>
      </c>
      <c r="BH92" s="346">
        <f t="shared" si="76"/>
        <v>5.5130346849659465E-2</v>
      </c>
      <c r="BI92" s="346">
        <f t="shared" si="76"/>
        <v>4.8326040366111024E-2</v>
      </c>
      <c r="BJ92" s="346">
        <f t="shared" si="76"/>
        <v>4.2361536085300688E-2</v>
      </c>
      <c r="BK92" s="346">
        <f t="shared" si="76"/>
        <v>3.7133183805487982E-2</v>
      </c>
      <c r="BL92" s="346">
        <f t="shared" si="76"/>
        <v>3.255012605670405E-2</v>
      </c>
      <c r="BM92" s="346">
        <f t="shared" si="76"/>
        <v>2.8532719194165536E-2</v>
      </c>
      <c r="BN92" s="346">
        <f t="shared" si="76"/>
        <v>2.5011149363749596E-2</v>
      </c>
      <c r="BO92" s="346">
        <f t="shared" si="76"/>
        <v>2.1924219287999293E-2</v>
      </c>
      <c r="BP92" s="346">
        <f t="shared" si="76"/>
        <v>1.9218284789620704E-2</v>
      </c>
      <c r="BQ92" s="346">
        <f t="shared" si="76"/>
        <v>1.6846322571546897E-2</v>
      </c>
      <c r="BR92" s="346">
        <f t="shared" si="76"/>
        <v>1.4767113053600015E-2</v>
      </c>
      <c r="BS92" s="346">
        <f t="shared" si="76"/>
        <v>1.2944524065217405E-2</v>
      </c>
      <c r="BT92" s="346">
        <f t="shared" si="76"/>
        <v>1.1346882946368691E-2</v>
      </c>
      <c r="BU92" s="346">
        <f t="shared" si="76"/>
        <v>9.9464261451338454E-3</v>
      </c>
      <c r="BV92" s="346">
        <f t="shared" si="76"/>
        <v>8.7188167471369607E-3</v>
      </c>
      <c r="BW92" s="346">
        <f t="shared" si="76"/>
        <v>7.6427215525394117E-3</v>
      </c>
      <c r="BX92" s="346">
        <f t="shared" si="76"/>
        <v>6.6994403511039732E-3</v>
      </c>
      <c r="BY92" s="346">
        <f t="shared" si="76"/>
        <v>5.8725809529312518E-3</v>
      </c>
      <c r="BZ92" s="346">
        <f t="shared" si="76"/>
        <v>5.1477743276045337E-3</v>
      </c>
      <c r="CA92" s="346">
        <f t="shared" si="76"/>
        <v>4.5124249014766244E-3</v>
      </c>
      <c r="CB92" s="346">
        <f t="shared" si="76"/>
        <v>3.9554916738048958E-3</v>
      </c>
      <c r="CC92" s="346">
        <f t="shared" si="76"/>
        <v>3.4672963480056932E-3</v>
      </c>
      <c r="CD92" s="346">
        <f t="shared" si="76"/>
        <v>3.0393551437637566E-3</v>
      </c>
      <c r="CE92" s="346">
        <f t="shared" si="76"/>
        <v>2.6642313672543445E-3</v>
      </c>
      <c r="CF92" s="346">
        <f t="shared" si="76"/>
        <v>2.3354061774669924E-3</v>
      </c>
      <c r="CG92" s="346">
        <f t="shared" si="76"/>
        <v>2.0471653028287097E-3</v>
      </c>
      <c r="CH92" s="346">
        <f t="shared" si="76"/>
        <v>1.7944997395062325E-3</v>
      </c>
      <c r="CI92" s="346" t="str">
        <f t="shared" si="76"/>
        <v/>
      </c>
      <c r="CJ92" s="346" t="str">
        <f t="shared" si="76"/>
        <v/>
      </c>
      <c r="CK92" s="346" t="str">
        <f t="shared" si="76"/>
        <v/>
      </c>
      <c r="CL92" s="346" t="str">
        <f t="shared" si="76"/>
        <v/>
      </c>
      <c r="CM92" s="346" t="str">
        <f t="shared" si="76"/>
        <v/>
      </c>
      <c r="CN92" s="346" t="str">
        <f t="shared" si="76"/>
        <v/>
      </c>
      <c r="CO92" s="346" t="str">
        <f t="shared" si="76"/>
        <v/>
      </c>
      <c r="CP92" s="346" t="str">
        <f t="shared" si="76"/>
        <v/>
      </c>
      <c r="CQ92" s="346" t="str">
        <f t="shared" si="76"/>
        <v/>
      </c>
    </row>
    <row r="93" spans="1:95" s="306" customFormat="1" ht="14.25" x14ac:dyDescent="0.25">
      <c r="A93" s="448" t="s">
        <v>544</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57">
        <f ca="1">AK90*AK92</f>
        <v>-59568283.940000005</v>
      </c>
      <c r="AL93" s="458"/>
      <c r="AM93" s="347" t="e">
        <f t="shared" ref="AM93:BF93" ca="1" si="77">IF(AM2&lt;=Prj_Start+Prj_Len-1,AM90*AM92,"")</f>
        <v>#VALUE!</v>
      </c>
      <c r="AN93" s="347" t="e">
        <f t="shared" ca="1" si="77"/>
        <v>#VALUE!</v>
      </c>
      <c r="AO93" s="347" t="e">
        <f t="shared" ca="1" si="77"/>
        <v>#VALUE!</v>
      </c>
      <c r="AP93" s="347" t="e">
        <f t="shared" ca="1" si="77"/>
        <v>#VALUE!</v>
      </c>
      <c r="AQ93" s="347" t="e">
        <f t="shared" ca="1" si="77"/>
        <v>#VALUE!</v>
      </c>
      <c r="AR93" s="347" t="e">
        <f t="shared" ca="1" si="77"/>
        <v>#VALUE!</v>
      </c>
      <c r="AS93" s="347" t="e">
        <f t="shared" ca="1" si="77"/>
        <v>#VALUE!</v>
      </c>
      <c r="AT93" s="347" t="e">
        <f t="shared" ca="1" si="77"/>
        <v>#VALUE!</v>
      </c>
      <c r="AU93" s="347" t="e">
        <f t="shared" ca="1" si="77"/>
        <v>#VALUE!</v>
      </c>
      <c r="AV93" s="347" t="e">
        <f t="shared" ca="1" si="77"/>
        <v>#VALUE!</v>
      </c>
      <c r="AW93" s="347" t="e">
        <f t="shared" ca="1" si="77"/>
        <v>#VALUE!</v>
      </c>
      <c r="AX93" s="347" t="e">
        <f t="shared" ca="1" si="77"/>
        <v>#VALUE!</v>
      </c>
      <c r="AY93" s="347" t="e">
        <f t="shared" ca="1" si="77"/>
        <v>#VALUE!</v>
      </c>
      <c r="AZ93" s="347" t="e">
        <f t="shared" ca="1" si="77"/>
        <v>#VALUE!</v>
      </c>
      <c r="BA93" s="347" t="e">
        <f t="shared" ca="1" si="77"/>
        <v>#VALUE!</v>
      </c>
      <c r="BB93" s="347" t="e">
        <f t="shared" ca="1" si="77"/>
        <v>#VALUE!</v>
      </c>
      <c r="BC93" s="347" t="e">
        <f t="shared" ca="1" si="77"/>
        <v>#VALUE!</v>
      </c>
      <c r="BD93" s="347" t="e">
        <f t="shared" ca="1" si="77"/>
        <v>#VALUE!</v>
      </c>
      <c r="BE93" s="347" t="e">
        <f t="shared" ca="1" si="77"/>
        <v>#VALUE!</v>
      </c>
      <c r="BF93" s="347" t="e">
        <f t="shared" ca="1" si="77"/>
        <v>#VALUE!</v>
      </c>
      <c r="BG93" s="347" t="e">
        <f t="shared" ref="BG93:CQ93" ca="1" si="78">IF(BG2&lt;=Prj_Start+Prj_Len-1,BG90*BG92,"")</f>
        <v>#VALUE!</v>
      </c>
      <c r="BH93" s="347" t="e">
        <f t="shared" ca="1" si="78"/>
        <v>#VALUE!</v>
      </c>
      <c r="BI93" s="347" t="e">
        <f t="shared" ca="1" si="78"/>
        <v>#VALUE!</v>
      </c>
      <c r="BJ93" s="347" t="e">
        <f t="shared" ca="1" si="78"/>
        <v>#VALUE!</v>
      </c>
      <c r="BK93" s="347" t="e">
        <f t="shared" ca="1" si="78"/>
        <v>#VALUE!</v>
      </c>
      <c r="BL93" s="347" t="e">
        <f t="shared" ca="1" si="78"/>
        <v>#VALUE!</v>
      </c>
      <c r="BM93" s="347" t="e">
        <f t="shared" ca="1" si="78"/>
        <v>#VALUE!</v>
      </c>
      <c r="BN93" s="347" t="e">
        <f t="shared" ca="1" si="78"/>
        <v>#VALUE!</v>
      </c>
      <c r="BO93" s="347" t="e">
        <f t="shared" ca="1" si="78"/>
        <v>#VALUE!</v>
      </c>
      <c r="BP93" s="347" t="e">
        <f t="shared" ca="1" si="78"/>
        <v>#VALUE!</v>
      </c>
      <c r="BQ93" s="347" t="e">
        <f t="shared" ca="1" si="78"/>
        <v>#VALUE!</v>
      </c>
      <c r="BR93" s="347" t="e">
        <f t="shared" ca="1" si="78"/>
        <v>#VALUE!</v>
      </c>
      <c r="BS93" s="347" t="e">
        <f t="shared" ca="1" si="78"/>
        <v>#VALUE!</v>
      </c>
      <c r="BT93" s="347" t="e">
        <f t="shared" ca="1" si="78"/>
        <v>#VALUE!</v>
      </c>
      <c r="BU93" s="347" t="e">
        <f t="shared" ca="1" si="78"/>
        <v>#VALUE!</v>
      </c>
      <c r="BV93" s="347" t="e">
        <f t="shared" ca="1" si="78"/>
        <v>#VALUE!</v>
      </c>
      <c r="BW93" s="347" t="e">
        <f t="shared" ca="1" si="78"/>
        <v>#VALUE!</v>
      </c>
      <c r="BX93" s="347" t="e">
        <f t="shared" ca="1" si="78"/>
        <v>#VALUE!</v>
      </c>
      <c r="BY93" s="347" t="e">
        <f t="shared" ca="1" si="78"/>
        <v>#VALUE!</v>
      </c>
      <c r="BZ93" s="347" t="e">
        <f t="shared" ca="1" si="78"/>
        <v>#VALUE!</v>
      </c>
      <c r="CA93" s="347" t="e">
        <f t="shared" ca="1" si="78"/>
        <v>#VALUE!</v>
      </c>
      <c r="CB93" s="347" t="e">
        <f t="shared" ca="1" si="78"/>
        <v>#VALUE!</v>
      </c>
      <c r="CC93" s="347" t="e">
        <f t="shared" ca="1" si="78"/>
        <v>#VALUE!</v>
      </c>
      <c r="CD93" s="347" t="e">
        <f t="shared" ca="1" si="78"/>
        <v>#VALUE!</v>
      </c>
      <c r="CE93" s="347" t="e">
        <f t="shared" ca="1" si="78"/>
        <v>#VALUE!</v>
      </c>
      <c r="CF93" s="347" t="e">
        <f t="shared" ca="1" si="78"/>
        <v>#VALUE!</v>
      </c>
      <c r="CG93" s="347" t="e">
        <f t="shared" ca="1" si="78"/>
        <v>#VALUE!</v>
      </c>
      <c r="CH93" s="347" t="e">
        <f t="shared" ca="1" si="78"/>
        <v>#VALUE!</v>
      </c>
      <c r="CI93" s="347" t="str">
        <f t="shared" si="78"/>
        <v/>
      </c>
      <c r="CJ93" s="347" t="str">
        <f t="shared" si="78"/>
        <v/>
      </c>
      <c r="CK93" s="347" t="str">
        <f t="shared" si="78"/>
        <v/>
      </c>
      <c r="CL93" s="347" t="str">
        <f t="shared" si="78"/>
        <v/>
      </c>
      <c r="CM93" s="347" t="str">
        <f t="shared" si="78"/>
        <v/>
      </c>
      <c r="CN93" s="347" t="str">
        <f t="shared" si="78"/>
        <v/>
      </c>
      <c r="CO93" s="347" t="str">
        <f t="shared" si="78"/>
        <v/>
      </c>
      <c r="CP93" s="347" t="str">
        <f t="shared" si="78"/>
        <v/>
      </c>
      <c r="CQ93" s="347" t="str">
        <f t="shared" si="78"/>
        <v/>
      </c>
    </row>
    <row r="94" spans="1:95" s="306" customFormat="1" ht="14.25" x14ac:dyDescent="0.25">
      <c r="A94" s="448" t="s">
        <v>545</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57">
        <f ca="1">SUM($AK$93:AK93)</f>
        <v>-59568283.940000005</v>
      </c>
      <c r="AL94" s="458"/>
      <c r="AM94" s="347" t="e">
        <f ca="1">SUM($AK$93:AM93)</f>
        <v>#VALUE!</v>
      </c>
      <c r="AN94" s="347" t="e">
        <f ca="1">SUM($AK$93:AN93)</f>
        <v>#VALUE!</v>
      </c>
      <c r="AO94" s="347" t="e">
        <f ca="1">SUM($AK$93:AO93)</f>
        <v>#VALUE!</v>
      </c>
      <c r="AP94" s="347" t="e">
        <f ca="1">SUM($AK$93:AP93)</f>
        <v>#VALUE!</v>
      </c>
      <c r="AQ94" s="347" t="e">
        <f ca="1">SUM($AK$93:AQ93)</f>
        <v>#VALUE!</v>
      </c>
      <c r="AR94" s="347" t="e">
        <f ca="1">SUM($AK$93:AR93)</f>
        <v>#VALUE!</v>
      </c>
      <c r="AS94" s="347" t="e">
        <f ca="1">SUM($AK$93:AS93)</f>
        <v>#VALUE!</v>
      </c>
      <c r="AT94" s="347" t="e">
        <f ca="1">SUM($AK$93:AT93)</f>
        <v>#VALUE!</v>
      </c>
      <c r="AU94" s="347" t="e">
        <f ca="1">SUM($AK$93:AU93)</f>
        <v>#VALUE!</v>
      </c>
      <c r="AV94" s="347" t="e">
        <f ca="1">SUM($AK$93:AV93)</f>
        <v>#VALUE!</v>
      </c>
      <c r="AW94" s="347" t="e">
        <f ca="1">SUM($AK$93:AW93)</f>
        <v>#VALUE!</v>
      </c>
      <c r="AX94" s="347" t="e">
        <f ca="1">SUM($AK$93:AX93)</f>
        <v>#VALUE!</v>
      </c>
      <c r="AY94" s="347" t="e">
        <f ca="1">SUM($AK$93:AY93)</f>
        <v>#VALUE!</v>
      </c>
      <c r="AZ94" s="347" t="e">
        <f ca="1">SUM($AK$93:AZ93)</f>
        <v>#VALUE!</v>
      </c>
      <c r="BA94" s="347" t="e">
        <f ca="1">SUM($AK$93:BA93)</f>
        <v>#VALUE!</v>
      </c>
      <c r="BB94" s="347" t="e">
        <f ca="1">SUM($AK$93:BB93)</f>
        <v>#VALUE!</v>
      </c>
      <c r="BC94" s="347" t="e">
        <f ca="1">SUM($AK$93:BC93)</f>
        <v>#VALUE!</v>
      </c>
      <c r="BD94" s="347" t="e">
        <f ca="1">SUM($AK$93:BD93)</f>
        <v>#VALUE!</v>
      </c>
      <c r="BE94" s="347" t="e">
        <f ca="1">SUM($AK$93:BE93)</f>
        <v>#VALUE!</v>
      </c>
      <c r="BF94" s="347" t="e">
        <f ca="1">SUM($AK$93:BF93)</f>
        <v>#VALUE!</v>
      </c>
      <c r="BG94" s="347" t="e">
        <f ca="1">SUM($AK$93:BG93)</f>
        <v>#VALUE!</v>
      </c>
      <c r="BH94" s="347" t="e">
        <f ca="1">SUM($AK$93:BH93)</f>
        <v>#VALUE!</v>
      </c>
      <c r="BI94" s="347" t="e">
        <f ca="1">SUM($AK$93:BI93)</f>
        <v>#VALUE!</v>
      </c>
      <c r="BJ94" s="347" t="e">
        <f ca="1">SUM($AK$93:BJ93)</f>
        <v>#VALUE!</v>
      </c>
      <c r="BK94" s="347" t="e">
        <f ca="1">SUM($AK$93:BK93)</f>
        <v>#VALUE!</v>
      </c>
      <c r="BL94" s="347" t="e">
        <f ca="1">SUM($AK$93:BL93)</f>
        <v>#VALUE!</v>
      </c>
      <c r="BM94" s="347" t="e">
        <f ca="1">SUM($AK$93:BM93)</f>
        <v>#VALUE!</v>
      </c>
      <c r="BN94" s="347" t="e">
        <f ca="1">SUM($AK$93:BN93)</f>
        <v>#VALUE!</v>
      </c>
      <c r="BO94" s="347" t="e">
        <f ca="1">SUM($AK$93:BO93)</f>
        <v>#VALUE!</v>
      </c>
      <c r="BP94" s="347" t="e">
        <f ca="1">SUM($AK$93:BP93)</f>
        <v>#VALUE!</v>
      </c>
      <c r="BQ94" s="347" t="e">
        <f ca="1">SUM($AK$93:BQ93)</f>
        <v>#VALUE!</v>
      </c>
      <c r="BR94" s="347" t="e">
        <f ca="1">SUM($AK$93:BR93)</f>
        <v>#VALUE!</v>
      </c>
      <c r="BS94" s="347" t="e">
        <f ca="1">SUM($AK$93:BS93)</f>
        <v>#VALUE!</v>
      </c>
      <c r="BT94" s="347" t="e">
        <f ca="1">SUM($AK$93:BT93)</f>
        <v>#VALUE!</v>
      </c>
      <c r="BU94" s="347" t="e">
        <f ca="1">SUM($AK$93:BU93)</f>
        <v>#VALUE!</v>
      </c>
      <c r="BV94" s="347" t="e">
        <f ca="1">SUM($AK$93:BV93)</f>
        <v>#VALUE!</v>
      </c>
      <c r="BW94" s="347" t="e">
        <f ca="1">SUM($AK$93:BW93)</f>
        <v>#VALUE!</v>
      </c>
      <c r="BX94" s="347" t="e">
        <f ca="1">SUM($AK$93:BX93)</f>
        <v>#VALUE!</v>
      </c>
      <c r="BY94" s="347" t="e">
        <f ca="1">SUM($AK$93:BY93)</f>
        <v>#VALUE!</v>
      </c>
      <c r="BZ94" s="347" t="e">
        <f ca="1">SUM($AK$93:BZ93)</f>
        <v>#VALUE!</v>
      </c>
      <c r="CA94" s="347" t="e">
        <f ca="1">SUM($AK$93:CA93)</f>
        <v>#VALUE!</v>
      </c>
      <c r="CB94" s="347" t="e">
        <f ca="1">SUM($AK$93:CB93)</f>
        <v>#VALUE!</v>
      </c>
      <c r="CC94" s="347" t="e">
        <f ca="1">SUM($AK$93:CC93)</f>
        <v>#VALUE!</v>
      </c>
      <c r="CD94" s="347" t="e">
        <f ca="1">SUM($AK$93:CD93)</f>
        <v>#VALUE!</v>
      </c>
      <c r="CE94" s="347" t="e">
        <f ca="1">SUM($AK$93:CE93)</f>
        <v>#VALUE!</v>
      </c>
      <c r="CF94" s="347" t="e">
        <f ca="1">SUM($AK$93:CF93)</f>
        <v>#VALUE!</v>
      </c>
      <c r="CG94" s="347" t="e">
        <f ca="1">SUM($AK$93:CG93)</f>
        <v>#VALUE!</v>
      </c>
      <c r="CH94" s="347" t="e">
        <f ca="1">SUM($AK$93:CH93)</f>
        <v>#VALUE!</v>
      </c>
      <c r="CI94" s="347" t="e">
        <f ca="1">SUM($AK$93:CI93)</f>
        <v>#VALUE!</v>
      </c>
      <c r="CJ94" s="347" t="e">
        <f ca="1">SUM($AK$93:CJ93)</f>
        <v>#VALUE!</v>
      </c>
      <c r="CK94" s="347" t="e">
        <f ca="1">SUM($AK$93:CK93)</f>
        <v>#VALUE!</v>
      </c>
      <c r="CL94" s="347" t="e">
        <f ca="1">SUM($AK$93:CL93)</f>
        <v>#VALUE!</v>
      </c>
      <c r="CM94" s="347" t="e">
        <f ca="1">SUM($AK$93:CM93)</f>
        <v>#VALUE!</v>
      </c>
      <c r="CN94" s="347" t="e">
        <f ca="1">SUM($AK$93:CN93)</f>
        <v>#VALUE!</v>
      </c>
      <c r="CO94" s="347" t="e">
        <f ca="1">SUM($AK$93:CO93)</f>
        <v>#VALUE!</v>
      </c>
      <c r="CP94" s="347" t="e">
        <f ca="1">SUM($AK$93:CP93)</f>
        <v>#VALUE!</v>
      </c>
      <c r="CQ94" s="347" t="e">
        <f ca="1">SUM($AK$93:CQ93)</f>
        <v>#VALUE!</v>
      </c>
    </row>
    <row r="95" spans="1:95" s="306" customFormat="1" ht="14.25" x14ac:dyDescent="0.25">
      <c r="A95" s="448" t="s">
        <v>546</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9">
        <f ca="1">IF((ISERR(IRR($AK$90:AK90))),0,IF(IRR($AK$90:AK90)&lt;0,0,IRR($AK$90:AK90)))</f>
        <v>0</v>
      </c>
      <c r="AL95" s="460"/>
      <c r="AM95" s="348">
        <f ca="1">IF(AM2&lt;=Prj_Start+Prj_Len-1,IF((ISERR(IRR($AK$90:AM90))),0,IF(IRR($AK$90:AM90)&lt;0,0,IRR($AK$90:AM90))),"")</f>
        <v>0</v>
      </c>
      <c r="AN95" s="348">
        <f ca="1">IF(AN2&lt;=Prj_Start+Prj_Len-1,IF((ISERR(IRR($AK$90:AN90))),0,IF(IRR($AK$90:AN90)&lt;0,0,IRR($AK$90:AN90))),"")</f>
        <v>0</v>
      </c>
      <c r="AO95" s="348">
        <f ca="1">IF(AO2&lt;=Prj_Start+Prj_Len-1,IF((ISERR(IRR($AK$90:AO90))),0,IF(IRR($AK$90:AO90)&lt;0,0,IRR($AK$90:AO90))),"")</f>
        <v>0</v>
      </c>
      <c r="AP95" s="348">
        <f ca="1">IF(AP2&lt;=Prj_Start+Prj_Len-1,IF((ISERR(IRR($AK$90:AP90))),0,IF(IRR($AK$90:AP90)&lt;0,0,IRR($AK$90:AP90))),"")</f>
        <v>0</v>
      </c>
      <c r="AQ95" s="348">
        <f ca="1">IF(AQ2&lt;=Prj_Start+Prj_Len-1,IF((ISERR(IRR($AK$90:AQ90))),0,IF(IRR($AK$90:AQ90)&lt;0,0,IRR($AK$90:AQ90))),"")</f>
        <v>0</v>
      </c>
      <c r="AR95" s="348">
        <f ca="1">IF(AR2&lt;=Prj_Start+Prj_Len-1,IF((ISERR(IRR($AK$90:AR90))),0,IF(IRR($AK$90:AR90)&lt;0,0,IRR($AK$90:AR90))),"")</f>
        <v>0</v>
      </c>
      <c r="AS95" s="348">
        <f ca="1">IF(AS2&lt;=Prj_Start+Prj_Len-1,IF((ISERR(IRR($AK$90:AS90))),0,IF(IRR($AK$90:AS90)&lt;0,0,IRR($AK$90:AS90))),"")</f>
        <v>0</v>
      </c>
      <c r="AT95" s="348">
        <f ca="1">IF(AT2&lt;=Prj_Start+Prj_Len-1,IF((ISERR(IRR($AK$90:AT90))),0,IF(IRR($AK$90:AT90)&lt;0,0,IRR($AK$90:AT90))),"")</f>
        <v>0</v>
      </c>
      <c r="AU95" s="348">
        <f ca="1">IF(AU2&lt;=Prj_Start+Prj_Len-1,IF((ISERR(IRR($AK$90:AU90))),0,IF(IRR($AK$90:AU90)&lt;0,0,IRR($AK$90:AU90))),"")</f>
        <v>0</v>
      </c>
      <c r="AV95" s="348">
        <f ca="1">IF(AV2&lt;=Prj_Start+Prj_Len-1,IF((ISERR(IRR($AK$90:AV90))),0,IF(IRR($AK$90:AV90)&lt;0,0,IRR($AK$90:AV90))),"")</f>
        <v>0</v>
      </c>
      <c r="AW95" s="348">
        <f ca="1">IF(AW2&lt;=Prj_Start+Prj_Len-1,IF((ISERR(IRR($AK$90:AW90))),0,IF(IRR($AK$90:AW90)&lt;0,0,IRR($AK$90:AW90))),"")</f>
        <v>0</v>
      </c>
      <c r="AX95" s="348">
        <f ca="1">IF(AX2&lt;=Prj_Start+Prj_Len-1,IF((ISERR(IRR($AK$90:AX90))),0,IF(IRR($AK$90:AX90)&lt;0,0,IRR($AK$90:AX90))),"")</f>
        <v>0</v>
      </c>
      <c r="AY95" s="348">
        <f ca="1">IF(AY2&lt;=Prj_Start+Prj_Len-1,IF((ISERR(IRR($AK$90:AY90))),0,IF(IRR($AK$90:AY90)&lt;0,0,IRR($AK$90:AY90))),"")</f>
        <v>0</v>
      </c>
      <c r="AZ95" s="348">
        <f ca="1">IF(AZ2&lt;=Prj_Start+Prj_Len-1,IF((ISERR(IRR($AK$90:AZ90))),0,IF(IRR($AK$90:AZ90)&lt;0,0,IRR($AK$90:AZ90))),"")</f>
        <v>0</v>
      </c>
      <c r="BA95" s="348">
        <f ca="1">IF(BA2&lt;=Prj_Start+Prj_Len-1,IF((ISERR(IRR($AK$90:BA90))),0,IF(IRR($AK$90:BA90)&lt;0,0,IRR($AK$90:BA90))),"")</f>
        <v>0</v>
      </c>
      <c r="BB95" s="348">
        <f ca="1">IF(BB2&lt;=Prj_Start+Prj_Len-1,IF((ISERR(IRR($AK$90:BB90))),0,IF(IRR($AK$90:BB90)&lt;0,0,IRR($AK$90:BB90))),"")</f>
        <v>0</v>
      </c>
      <c r="BC95" s="348">
        <f ca="1">IF(BC2&lt;=Prj_Start+Prj_Len-1,IF((ISERR(IRR($AK$90:BC90))),0,IF(IRR($AK$90:BC90)&lt;0,0,IRR($AK$90:BC90))),"")</f>
        <v>0</v>
      </c>
      <c r="BD95" s="348">
        <f ca="1">IF(BD2&lt;=Prj_Start+Prj_Len-1,IF((ISERR(IRR($AK$90:BD90))),0,IF(IRR($AK$90:BD90)&lt;0,0,IRR($AK$90:BD90))),"")</f>
        <v>0</v>
      </c>
      <c r="BE95" s="348">
        <f ca="1">IF(BE2&lt;=Prj_Start+Prj_Len-1,IF((ISERR(IRR($AK$90:BE90))),0,IF(IRR($AK$90:BE90)&lt;0,0,IRR($AK$90:BE90))),"")</f>
        <v>0</v>
      </c>
      <c r="BF95" s="348">
        <f ca="1">IF(BF2&lt;=Prj_Start+Prj_Len-1,IF((ISERR(IRR($AK$90:BF90))),0,IF(IRR($AK$90:BF90)&lt;0,0,IRR($AK$90:BF90))),"")</f>
        <v>0</v>
      </c>
      <c r="BG95" s="348">
        <f ca="1">IF(BG2&lt;=Prj_Start+Prj_Len-1,IF((ISERR(IRR($AK$90:BG90))),0,IF(IRR($AK$90:BG90)&lt;0,0,IRR($AK$90:BG90))),"")</f>
        <v>0</v>
      </c>
      <c r="BH95" s="348">
        <f ca="1">IF(BH2&lt;=Prj_Start+Prj_Len-1,IF((ISERR(IRR($AK$90:BH90))),0,IF(IRR($AK$90:BH90)&lt;0,0,IRR($AK$90:BH90))),"")</f>
        <v>0</v>
      </c>
      <c r="BI95" s="348">
        <f ca="1">IF(BI2&lt;=Prj_Start+Prj_Len-1,IF((ISERR(IRR($AK$90:BI90))),0,IF(IRR($AK$90:BI90)&lt;0,0,IRR($AK$90:BI90))),"")</f>
        <v>0</v>
      </c>
      <c r="BJ95" s="348">
        <f ca="1">IF(BJ2&lt;=Prj_Start+Prj_Len-1,IF((ISERR(IRR($AK$90:BJ90))),0,IF(IRR($AK$90:BJ90)&lt;0,0,IRR($AK$90:BJ90))),"")</f>
        <v>0</v>
      </c>
      <c r="BK95" s="348">
        <f ca="1">IF(BK2&lt;=Prj_Start+Prj_Len-1,IF((ISERR(IRR($AK$90:BK90))),0,IF(IRR($AK$90:BK90)&lt;0,0,IRR($AK$90:BK90))),"")</f>
        <v>0</v>
      </c>
      <c r="BL95" s="348">
        <f ca="1">IF(BL2&lt;=Prj_Start+Prj_Len-1,IF((ISERR(IRR($AK$90:BL90))),0,IF(IRR($AK$90:BL90)&lt;0,0,IRR($AK$90:BL90))),"")</f>
        <v>0</v>
      </c>
      <c r="BM95" s="348">
        <f ca="1">IF(BM2&lt;=Prj_Start+Prj_Len-1,IF((ISERR(IRR($AK$90:BM90))),0,IF(IRR($AK$90:BM90)&lt;0,0,IRR($AK$90:BM90))),"")</f>
        <v>0</v>
      </c>
      <c r="BN95" s="348">
        <f ca="1">IF(BN2&lt;=Prj_Start+Prj_Len-1,IF((ISERR(IRR($AK$90:BN90))),0,IF(IRR($AK$90:BN90)&lt;0,0,IRR($AK$90:BN90))),"")</f>
        <v>0</v>
      </c>
      <c r="BO95" s="348">
        <f ca="1">IF(BO2&lt;=Prj_Start+Prj_Len-1,IF((ISERR(IRR($AK$90:BO90))),0,IF(IRR($AK$90:BO90)&lt;0,0,IRR($AK$90:BO90))),"")</f>
        <v>0</v>
      </c>
      <c r="BP95" s="348">
        <f ca="1">IF(BP2&lt;=Prj_Start+Prj_Len-1,IF((ISERR(IRR($AK$90:BP90))),0,IF(IRR($AK$90:BP90)&lt;0,0,IRR($AK$90:BP90))),"")</f>
        <v>0</v>
      </c>
      <c r="BQ95" s="348">
        <f ca="1">IF(BQ2&lt;=Prj_Start+Prj_Len-1,IF((ISERR(IRR($AK$90:BQ90))),0,IF(IRR($AK$90:BQ90)&lt;0,0,IRR($AK$90:BQ90))),"")</f>
        <v>0</v>
      </c>
      <c r="BR95" s="348">
        <f ca="1">IF(BR2&lt;=Prj_Start+Prj_Len-1,IF((ISERR(IRR($AK$90:BR90))),0,IF(IRR($AK$90:BR90)&lt;0,0,IRR($AK$90:BR90))),"")</f>
        <v>0</v>
      </c>
      <c r="BS95" s="348">
        <f ca="1">IF(BS2&lt;=Prj_Start+Prj_Len-1,IF((ISERR(IRR($AK$90:BS90))),0,IF(IRR($AK$90:BS90)&lt;0,0,IRR($AK$90:BS90))),"")</f>
        <v>0</v>
      </c>
      <c r="BT95" s="348">
        <f ca="1">IF(BT2&lt;=Prj_Start+Prj_Len-1,IF((ISERR(IRR($AK$90:BT90))),0,IF(IRR($AK$90:BT90)&lt;0,0,IRR($AK$90:BT90))),"")</f>
        <v>0</v>
      </c>
      <c r="BU95" s="348">
        <f ca="1">IF(BU2&lt;=Prj_Start+Prj_Len-1,IF((ISERR(IRR($AK$90:BU90))),0,IF(IRR($AK$90:BU90)&lt;0,0,IRR($AK$90:BU90))),"")</f>
        <v>0</v>
      </c>
      <c r="BV95" s="348">
        <f ca="1">IF(BV2&lt;=Prj_Start+Prj_Len-1,IF((ISERR(IRR($AK$90:BV90))),0,IF(IRR($AK$90:BV90)&lt;0,0,IRR($AK$90:BV90))),"")</f>
        <v>0</v>
      </c>
      <c r="BW95" s="348">
        <f ca="1">IF(BW2&lt;=Prj_Start+Prj_Len-1,IF((ISERR(IRR($AK$90:BW90))),0,IF(IRR($AK$90:BW90)&lt;0,0,IRR($AK$90:BW90))),"")</f>
        <v>0</v>
      </c>
      <c r="BX95" s="348">
        <f ca="1">IF(BX2&lt;=Prj_Start+Prj_Len-1,IF((ISERR(IRR($AK$90:BX90))),0,IF(IRR($AK$90:BX90)&lt;0,0,IRR($AK$90:BX90))),"")</f>
        <v>0</v>
      </c>
      <c r="BY95" s="348">
        <f ca="1">IF(BY2&lt;=Prj_Start+Prj_Len-1,IF((ISERR(IRR($AK$90:BY90))),0,IF(IRR($AK$90:BY90)&lt;0,0,IRR($AK$90:BY90))),"")</f>
        <v>0</v>
      </c>
      <c r="BZ95" s="348">
        <f ca="1">IF(BZ2&lt;=Prj_Start+Prj_Len-1,IF((ISERR(IRR($AK$90:BZ90))),0,IF(IRR($AK$90:BZ90)&lt;0,0,IRR($AK$90:BZ90))),"")</f>
        <v>0</v>
      </c>
      <c r="CA95" s="348">
        <f ca="1">IF(CA2&lt;=Prj_Start+Prj_Len-1,IF((ISERR(IRR($AK$90:CA90))),0,IF(IRR($AK$90:CA90)&lt;0,0,IRR($AK$90:CA90))),"")</f>
        <v>0</v>
      </c>
      <c r="CB95" s="348">
        <f ca="1">IF(CB2&lt;=Prj_Start+Prj_Len-1,IF((ISERR(IRR($AK$90:CB90))),0,IF(IRR($AK$90:CB90)&lt;0,0,IRR($AK$90:CB90))),"")</f>
        <v>0</v>
      </c>
      <c r="CC95" s="348">
        <f ca="1">IF(CC2&lt;=Prj_Start+Prj_Len-1,IF((ISERR(IRR($AK$90:CC90))),0,IF(IRR($AK$90:CC90)&lt;0,0,IRR($AK$90:CC90))),"")</f>
        <v>0</v>
      </c>
      <c r="CD95" s="348">
        <f ca="1">IF(CD2&lt;=Prj_Start+Prj_Len-1,IF((ISERR(IRR($AK$90:CD90))),0,IF(IRR($AK$90:CD90)&lt;0,0,IRR($AK$90:CD90))),"")</f>
        <v>0</v>
      </c>
      <c r="CE95" s="348">
        <f ca="1">IF(CE2&lt;=Prj_Start+Prj_Len-1,IF((ISERR(IRR($AK$90:CE90))),0,IF(IRR($AK$90:CE90)&lt;0,0,IRR($AK$90:CE90))),"")</f>
        <v>0</v>
      </c>
      <c r="CF95" s="348">
        <f ca="1">IF(CF2&lt;=Prj_Start+Prj_Len-1,IF((ISERR(IRR($AK$90:CF90))),0,IF(IRR($AK$90:CF90)&lt;0,0,IRR($AK$90:CF90))),"")</f>
        <v>0</v>
      </c>
      <c r="CG95" s="348">
        <f ca="1">IF(CG2&lt;=Prj_Start+Prj_Len-1,IF((ISERR(IRR($AK$90:CG90))),0,IF(IRR($AK$90:CG90)&lt;0,0,IRR($AK$90:CG90))),"")</f>
        <v>0</v>
      </c>
      <c r="CH95" s="348">
        <f ca="1">IF(CH2&lt;=Prj_Start+Prj_Len-1,IF((ISERR(IRR($AK$90:CH90))),0,IF(IRR($AK$90:CH90)&lt;0,0,IRR($AK$90:CH90))),"")</f>
        <v>0</v>
      </c>
      <c r="CI95" s="348" t="str">
        <f>IF(CI2&lt;=Prj_Start+Prj_Len-1,IF((ISERR(IRR($AK$90:CI90))),0,IF(IRR($AK$90:CI90)&lt;0,0,IRR($AK$90:CI90))),"")</f>
        <v/>
      </c>
      <c r="CJ95" s="348" t="str">
        <f>IF(CJ2&lt;=Prj_Start+Prj_Len-1,IF((ISERR(IRR($AK$90:CJ90))),0,IF(IRR($AK$90:CJ90)&lt;0,0,IRR($AK$90:CJ90))),"")</f>
        <v/>
      </c>
      <c r="CK95" s="348" t="str">
        <f>IF(CK2&lt;=Prj_Start+Prj_Len-1,IF((ISERR(IRR($AK$90:CK90))),0,IF(IRR($AK$90:CK90)&lt;0,0,IRR($AK$90:CK90))),"")</f>
        <v/>
      </c>
      <c r="CL95" s="348" t="str">
        <f>IF(CL2&lt;=Prj_Start+Prj_Len-1,IF((ISERR(IRR($AK$90:CL90))),0,IF(IRR($AK$90:CL90)&lt;0,0,IRR($AK$90:CL90))),"")</f>
        <v/>
      </c>
      <c r="CM95" s="348" t="str">
        <f>IF(CM2&lt;=Prj_Start+Prj_Len-1,IF((ISERR(IRR($AK$90:CM90))),0,IF(IRR($AK$90:CM90)&lt;0,0,IRR($AK$90:CM90))),"")</f>
        <v/>
      </c>
      <c r="CN95" s="348" t="str">
        <f>IF(CN2&lt;=Prj_Start+Prj_Len-1,IF((ISERR(IRR($AK$90:CN90))),0,IF(IRR($AK$90:CN90)&lt;0,0,IRR($AK$90:CN90))),"")</f>
        <v/>
      </c>
      <c r="CO95" s="348" t="str">
        <f>IF(CO2&lt;=Prj_Start+Prj_Len-1,IF((ISERR(IRR($AK$90:CO90))),0,IF(IRR($AK$90:CO90)&lt;0,0,IRR($AK$90:CO90))),"")</f>
        <v/>
      </c>
      <c r="CP95" s="348" t="str">
        <f>IF(CP2&lt;=Prj_Start+Prj_Len-1,IF((ISERR(IRR($AK$90:CP90))),0,IF(IRR($AK$90:CP90)&lt;0,0,IRR($AK$90:CP90))),"")</f>
        <v/>
      </c>
      <c r="CQ95" s="348" t="str">
        <f>IF(CQ2&lt;=Prj_Start+Prj_Len-1,IF((ISERR(IRR($AK$90:CQ90))),0,IF(IRR($AK$90:CQ90)&lt;0,0,IRR($AK$90:CQ90))),"")</f>
        <v/>
      </c>
    </row>
    <row r="96" spans="1:95" s="306" customFormat="1" ht="14.25" x14ac:dyDescent="0.25">
      <c r="A96" s="448" t="s">
        <v>547</v>
      </c>
      <c r="B96" s="449"/>
      <c r="C96" s="449"/>
      <c r="D96" s="449"/>
      <c r="E96" s="449"/>
      <c r="F96" s="449"/>
      <c r="G96" s="449"/>
      <c r="H96" s="449"/>
      <c r="I96" s="449"/>
      <c r="J96" s="449"/>
      <c r="K96" s="449"/>
      <c r="L96" s="449"/>
      <c r="M96" s="449"/>
      <c r="N96" s="449"/>
      <c r="O96" s="449"/>
      <c r="P96" s="449"/>
      <c r="Q96" s="449"/>
      <c r="R96" s="449"/>
      <c r="S96" s="449"/>
      <c r="T96" s="449"/>
      <c r="U96" s="449"/>
      <c r="V96" s="449"/>
      <c r="W96" s="449"/>
      <c r="X96" s="449"/>
      <c r="Y96" s="449"/>
      <c r="Z96" s="449"/>
      <c r="AA96" s="449"/>
      <c r="AB96" s="449"/>
      <c r="AC96" s="449"/>
      <c r="AD96" s="449"/>
      <c r="AE96" s="449"/>
      <c r="AF96" s="449"/>
      <c r="AG96" s="449"/>
      <c r="AH96" s="449"/>
      <c r="AI96" s="449"/>
      <c r="AJ96" s="449"/>
      <c r="AK96" s="450">
        <f ca="1">IF(AND(AK91&gt;0,A91&lt;0),(AK80-(AK91/(AK91-A91))),0)</f>
        <v>0</v>
      </c>
      <c r="AL96" s="451"/>
      <c r="AM96" s="349" t="e">
        <f ca="1">IF(AM2&lt;=Prj_Start+Prj_Len-1,IF(AND(AM91&gt;0,AK91&lt;0),(AM80-(AM91/(AM91-AK91))),0),"")</f>
        <v>#VALUE!</v>
      </c>
      <c r="AN96" s="349" t="e">
        <f t="shared" ref="AN96:BF96" ca="1" si="79">IF(AN2&lt;=Prj_Start+Prj_Len-1,IF(AND(AN91&gt;0,AM91&lt;0),(AN80-(AN91/(AN91-AM91))),0),"")</f>
        <v>#VALUE!</v>
      </c>
      <c r="AO96" s="349" t="e">
        <f t="shared" ca="1" si="79"/>
        <v>#VALUE!</v>
      </c>
      <c r="AP96" s="349" t="e">
        <f t="shared" ca="1" si="79"/>
        <v>#VALUE!</v>
      </c>
      <c r="AQ96" s="349" t="e">
        <f t="shared" ca="1" si="79"/>
        <v>#VALUE!</v>
      </c>
      <c r="AR96" s="349" t="e">
        <f t="shared" ca="1" si="79"/>
        <v>#VALUE!</v>
      </c>
      <c r="AS96" s="349" t="e">
        <f t="shared" ca="1" si="79"/>
        <v>#VALUE!</v>
      </c>
      <c r="AT96" s="349" t="e">
        <f t="shared" ca="1" si="79"/>
        <v>#VALUE!</v>
      </c>
      <c r="AU96" s="349" t="e">
        <f t="shared" ca="1" si="79"/>
        <v>#VALUE!</v>
      </c>
      <c r="AV96" s="349" t="e">
        <f t="shared" ca="1" si="79"/>
        <v>#VALUE!</v>
      </c>
      <c r="AW96" s="349" t="e">
        <f t="shared" ca="1" si="79"/>
        <v>#VALUE!</v>
      </c>
      <c r="AX96" s="349" t="e">
        <f t="shared" ca="1" si="79"/>
        <v>#VALUE!</v>
      </c>
      <c r="AY96" s="349" t="e">
        <f t="shared" ca="1" si="79"/>
        <v>#VALUE!</v>
      </c>
      <c r="AZ96" s="349" t="e">
        <f t="shared" ca="1" si="79"/>
        <v>#VALUE!</v>
      </c>
      <c r="BA96" s="349" t="e">
        <f t="shared" ca="1" si="79"/>
        <v>#VALUE!</v>
      </c>
      <c r="BB96" s="349" t="e">
        <f t="shared" ca="1" si="79"/>
        <v>#VALUE!</v>
      </c>
      <c r="BC96" s="349" t="e">
        <f t="shared" ca="1" si="79"/>
        <v>#VALUE!</v>
      </c>
      <c r="BD96" s="349" t="e">
        <f t="shared" ca="1" si="79"/>
        <v>#VALUE!</v>
      </c>
      <c r="BE96" s="349" t="e">
        <f t="shared" ca="1" si="79"/>
        <v>#VALUE!</v>
      </c>
      <c r="BF96" s="349" t="e">
        <f t="shared" ca="1" si="79"/>
        <v>#VALUE!</v>
      </c>
      <c r="BG96" s="349" t="e">
        <f t="shared" ref="BG96" ca="1" si="80">IF(BG2&lt;=Prj_Start+Prj_Len-1,IF(AND(BG91&gt;0,BF91&lt;0),(BG80-(BG91/(BG91-BF91))),0),"")</f>
        <v>#VALUE!</v>
      </c>
      <c r="BH96" s="349" t="e">
        <f t="shared" ref="BH96" ca="1" si="81">IF(BH2&lt;=Prj_Start+Prj_Len-1,IF(AND(BH91&gt;0,BG91&lt;0),(BH80-(BH91/(BH91-BG91))),0),"")</f>
        <v>#VALUE!</v>
      </c>
      <c r="BI96" s="349" t="e">
        <f t="shared" ref="BI96" ca="1" si="82">IF(BI2&lt;=Prj_Start+Prj_Len-1,IF(AND(BI91&gt;0,BH91&lt;0),(BI80-(BI91/(BI91-BH91))),0),"")</f>
        <v>#VALUE!</v>
      </c>
      <c r="BJ96" s="349" t="e">
        <f t="shared" ref="BJ96" ca="1" si="83">IF(BJ2&lt;=Prj_Start+Prj_Len-1,IF(AND(BJ91&gt;0,BI91&lt;0),(BJ80-(BJ91/(BJ91-BI91))),0),"")</f>
        <v>#VALUE!</v>
      </c>
      <c r="BK96" s="349" t="e">
        <f t="shared" ref="BK96" ca="1" si="84">IF(BK2&lt;=Prj_Start+Prj_Len-1,IF(AND(BK91&gt;0,BJ91&lt;0),(BK80-(BK91/(BK91-BJ91))),0),"")</f>
        <v>#VALUE!</v>
      </c>
      <c r="BL96" s="349" t="e">
        <f t="shared" ref="BL96" ca="1" si="85">IF(BL2&lt;=Prj_Start+Prj_Len-1,IF(AND(BL91&gt;0,BK91&lt;0),(BL80-(BL91/(BL91-BK91))),0),"")</f>
        <v>#VALUE!</v>
      </c>
      <c r="BM96" s="349" t="e">
        <f t="shared" ref="BM96" ca="1" si="86">IF(BM2&lt;=Prj_Start+Prj_Len-1,IF(AND(BM91&gt;0,BL91&lt;0),(BM80-(BM91/(BM91-BL91))),0),"")</f>
        <v>#VALUE!</v>
      </c>
      <c r="BN96" s="349" t="e">
        <f t="shared" ref="BN96" ca="1" si="87">IF(BN2&lt;=Prj_Start+Prj_Len-1,IF(AND(BN91&gt;0,BM91&lt;0),(BN80-(BN91/(BN91-BM91))),0),"")</f>
        <v>#VALUE!</v>
      </c>
      <c r="BO96" s="349" t="e">
        <f t="shared" ref="BO96" ca="1" si="88">IF(BO2&lt;=Prj_Start+Prj_Len-1,IF(AND(BO91&gt;0,BN91&lt;0),(BO80-(BO91/(BO91-BN91))),0),"")</f>
        <v>#VALUE!</v>
      </c>
      <c r="BP96" s="349" t="e">
        <f t="shared" ref="BP96" ca="1" si="89">IF(BP2&lt;=Prj_Start+Prj_Len-1,IF(AND(BP91&gt;0,BO91&lt;0),(BP80-(BP91/(BP91-BO91))),0),"")</f>
        <v>#VALUE!</v>
      </c>
      <c r="BQ96" s="349" t="e">
        <f t="shared" ref="BQ96" ca="1" si="90">IF(BQ2&lt;=Prj_Start+Prj_Len-1,IF(AND(BQ91&gt;0,BP91&lt;0),(BQ80-(BQ91/(BQ91-BP91))),0),"")</f>
        <v>#VALUE!</v>
      </c>
      <c r="BR96" s="349" t="e">
        <f t="shared" ref="BR96" ca="1" si="91">IF(BR2&lt;=Prj_Start+Prj_Len-1,IF(AND(BR91&gt;0,BQ91&lt;0),(BR80-(BR91/(BR91-BQ91))),0),"")</f>
        <v>#VALUE!</v>
      </c>
      <c r="BS96" s="349" t="e">
        <f t="shared" ref="BS96" ca="1" si="92">IF(BS2&lt;=Prj_Start+Prj_Len-1,IF(AND(BS91&gt;0,BR91&lt;0),(BS80-(BS91/(BS91-BR91))),0),"")</f>
        <v>#VALUE!</v>
      </c>
      <c r="BT96" s="349" t="e">
        <f t="shared" ref="BT96" ca="1" si="93">IF(BT2&lt;=Prj_Start+Prj_Len-1,IF(AND(BT91&gt;0,BS91&lt;0),(BT80-(BT91/(BT91-BS91))),0),"")</f>
        <v>#VALUE!</v>
      </c>
      <c r="BU96" s="349" t="e">
        <f t="shared" ref="BU96" ca="1" si="94">IF(BU2&lt;=Prj_Start+Prj_Len-1,IF(AND(BU91&gt;0,BT91&lt;0),(BU80-(BU91/(BU91-BT91))),0),"")</f>
        <v>#VALUE!</v>
      </c>
      <c r="BV96" s="349" t="e">
        <f t="shared" ref="BV96" ca="1" si="95">IF(BV2&lt;=Prj_Start+Prj_Len-1,IF(AND(BV91&gt;0,BU91&lt;0),(BV80-(BV91/(BV91-BU91))),0),"")</f>
        <v>#VALUE!</v>
      </c>
      <c r="BW96" s="349" t="e">
        <f t="shared" ref="BW96" ca="1" si="96">IF(BW2&lt;=Prj_Start+Prj_Len-1,IF(AND(BW91&gt;0,BV91&lt;0),(BW80-(BW91/(BW91-BV91))),0),"")</f>
        <v>#VALUE!</v>
      </c>
      <c r="BX96" s="349" t="e">
        <f t="shared" ref="BX96" ca="1" si="97">IF(BX2&lt;=Prj_Start+Prj_Len-1,IF(AND(BX91&gt;0,BW91&lt;0),(BX80-(BX91/(BX91-BW91))),0),"")</f>
        <v>#VALUE!</v>
      </c>
      <c r="BY96" s="349" t="e">
        <f t="shared" ref="BY96" ca="1" si="98">IF(BY2&lt;=Prj_Start+Prj_Len-1,IF(AND(BY91&gt;0,BX91&lt;0),(BY80-(BY91/(BY91-BX91))),0),"")</f>
        <v>#VALUE!</v>
      </c>
      <c r="BZ96" s="349" t="e">
        <f t="shared" ref="BZ96" ca="1" si="99">IF(BZ2&lt;=Prj_Start+Prj_Len-1,IF(AND(BZ91&gt;0,BY91&lt;0),(BZ80-(BZ91/(BZ91-BY91))),0),"")</f>
        <v>#VALUE!</v>
      </c>
      <c r="CA96" s="349" t="e">
        <f t="shared" ref="CA96" ca="1" si="100">IF(CA2&lt;=Prj_Start+Prj_Len-1,IF(AND(CA91&gt;0,BZ91&lt;0),(CA80-(CA91/(CA91-BZ91))),0),"")</f>
        <v>#VALUE!</v>
      </c>
      <c r="CB96" s="349" t="e">
        <f t="shared" ref="CB96" ca="1" si="101">IF(CB2&lt;=Prj_Start+Prj_Len-1,IF(AND(CB91&gt;0,CA91&lt;0),(CB80-(CB91/(CB91-CA91))),0),"")</f>
        <v>#VALUE!</v>
      </c>
      <c r="CC96" s="349" t="e">
        <f t="shared" ref="CC96" ca="1" si="102">IF(CC2&lt;=Prj_Start+Prj_Len-1,IF(AND(CC91&gt;0,CB91&lt;0),(CC80-(CC91/(CC91-CB91))),0),"")</f>
        <v>#VALUE!</v>
      </c>
      <c r="CD96" s="349" t="e">
        <f t="shared" ref="CD96" ca="1" si="103">IF(CD2&lt;=Prj_Start+Prj_Len-1,IF(AND(CD91&gt;0,CC91&lt;0),(CD80-(CD91/(CD91-CC91))),0),"")</f>
        <v>#VALUE!</v>
      </c>
      <c r="CE96" s="349" t="e">
        <f t="shared" ref="CE96" ca="1" si="104">IF(CE2&lt;=Prj_Start+Prj_Len-1,IF(AND(CE91&gt;0,CD91&lt;0),(CE80-(CE91/(CE91-CD91))),0),"")</f>
        <v>#VALUE!</v>
      </c>
      <c r="CF96" s="349" t="e">
        <f t="shared" ref="CF96" ca="1" si="105">IF(CF2&lt;=Prj_Start+Prj_Len-1,IF(AND(CF91&gt;0,CE91&lt;0),(CF80-(CF91/(CF91-CE91))),0),"")</f>
        <v>#VALUE!</v>
      </c>
      <c r="CG96" s="349" t="e">
        <f t="shared" ref="CG96" ca="1" si="106">IF(CG2&lt;=Prj_Start+Prj_Len-1,IF(AND(CG91&gt;0,CF91&lt;0),(CG80-(CG91/(CG91-CF91))),0),"")</f>
        <v>#VALUE!</v>
      </c>
      <c r="CH96" s="349" t="e">
        <f t="shared" ref="CH96" ca="1" si="107">IF(CH2&lt;=Prj_Start+Prj_Len-1,IF(AND(CH91&gt;0,CG91&lt;0),(CH80-(CH91/(CH91-CG91))),0),"")</f>
        <v>#VALUE!</v>
      </c>
      <c r="CI96" s="349" t="str">
        <f t="shared" ref="CI96" si="108">IF(CI2&lt;=Prj_Start+Prj_Len-1,IF(AND(CI91&gt;0,CH91&lt;0),(CI80-(CI91/(CI91-CH91))),0),"")</f>
        <v/>
      </c>
      <c r="CJ96" s="349" t="str">
        <f t="shared" ref="CJ96" si="109">IF(CJ2&lt;=Prj_Start+Prj_Len-1,IF(AND(CJ91&gt;0,CI91&lt;0),(CJ80-(CJ91/(CJ91-CI91))),0),"")</f>
        <v/>
      </c>
      <c r="CK96" s="349" t="str">
        <f t="shared" ref="CK96" si="110">IF(CK2&lt;=Prj_Start+Prj_Len-1,IF(AND(CK91&gt;0,CJ91&lt;0),(CK80-(CK91/(CK91-CJ91))),0),"")</f>
        <v/>
      </c>
      <c r="CL96" s="349" t="str">
        <f t="shared" ref="CL96" si="111">IF(CL2&lt;=Prj_Start+Prj_Len-1,IF(AND(CL91&gt;0,CK91&lt;0),(CL80-(CL91/(CL91-CK91))),0),"")</f>
        <v/>
      </c>
      <c r="CM96" s="349" t="str">
        <f t="shared" ref="CM96" si="112">IF(CM2&lt;=Prj_Start+Prj_Len-1,IF(AND(CM91&gt;0,CL91&lt;0),(CM80-(CM91/(CM91-CL91))),0),"")</f>
        <v/>
      </c>
      <c r="CN96" s="349" t="str">
        <f t="shared" ref="CN96" si="113">IF(CN2&lt;=Prj_Start+Prj_Len-1,IF(AND(CN91&gt;0,CM91&lt;0),(CN80-(CN91/(CN91-CM91))),0),"")</f>
        <v/>
      </c>
      <c r="CO96" s="349" t="str">
        <f t="shared" ref="CO96" si="114">IF(CO2&lt;=Prj_Start+Prj_Len-1,IF(AND(CO91&gt;0,CN91&lt;0),(CO80-(CO91/(CO91-CN91))),0),"")</f>
        <v/>
      </c>
      <c r="CP96" s="349" t="str">
        <f t="shared" ref="CP96" si="115">IF(CP2&lt;=Prj_Start+Prj_Len-1,IF(AND(CP91&gt;0,CO91&lt;0),(CP80-(CP91/(CP91-CO91))),0),"")</f>
        <v/>
      </c>
      <c r="CQ96" s="349" t="str">
        <f t="shared" ref="CQ96" si="116">IF(CQ2&lt;=Prj_Start+Prj_Len-1,IF(AND(CQ91&gt;0,CP91&lt;0),(CQ80-(CQ91/(CQ91-CP91))),0),"")</f>
        <v/>
      </c>
    </row>
    <row r="97" spans="1:95" s="306" customFormat="1" ht="15" thickBot="1" x14ac:dyDescent="0.3">
      <c r="A97" s="452" t="s">
        <v>548</v>
      </c>
      <c r="B97" s="453"/>
      <c r="C97" s="453"/>
      <c r="D97" s="453"/>
      <c r="E97" s="453"/>
      <c r="F97" s="453"/>
      <c r="G97" s="453"/>
      <c r="H97" s="453"/>
      <c r="I97" s="453"/>
      <c r="J97" s="453"/>
      <c r="K97" s="453"/>
      <c r="L97" s="453"/>
      <c r="M97" s="453"/>
      <c r="N97" s="453"/>
      <c r="O97" s="453"/>
      <c r="P97" s="453"/>
      <c r="Q97" s="453"/>
      <c r="R97" s="453"/>
      <c r="S97" s="453"/>
      <c r="T97" s="453"/>
      <c r="U97" s="453"/>
      <c r="V97" s="453"/>
      <c r="W97" s="453"/>
      <c r="X97" s="453"/>
      <c r="Y97" s="453"/>
      <c r="Z97" s="453"/>
      <c r="AA97" s="453"/>
      <c r="AB97" s="453"/>
      <c r="AC97" s="453"/>
      <c r="AD97" s="453"/>
      <c r="AE97" s="453"/>
      <c r="AF97" s="453"/>
      <c r="AG97" s="453"/>
      <c r="AH97" s="453"/>
      <c r="AI97" s="453"/>
      <c r="AJ97" s="453"/>
      <c r="AK97" s="454">
        <f ca="1">IF(AND(AK94&gt;0,A94&lt;0),(AK80-(AK94/(AK94-A94))),0)</f>
        <v>0</v>
      </c>
      <c r="AL97" s="455"/>
      <c r="AM97" s="350" t="e">
        <f ca="1">IF(AM2&lt;=Prj_Start+Prj_Len-1,IF(AND(AM94&gt;0,AK94&lt;0),(AM80-(AM94/(AM94-AK94))),0),"")</f>
        <v>#VALUE!</v>
      </c>
      <c r="AN97" s="350" t="e">
        <f t="shared" ref="AN97:BF97" ca="1" si="117">IF(AN2&lt;=Prj_Start+Prj_Len-1,IF(AND(AN94&gt;0,AM94&lt;0),(AN80-(AN94/(AN94-AM94))),0),"")</f>
        <v>#VALUE!</v>
      </c>
      <c r="AO97" s="350" t="e">
        <f t="shared" ca="1" si="117"/>
        <v>#VALUE!</v>
      </c>
      <c r="AP97" s="350" t="e">
        <f t="shared" ca="1" si="117"/>
        <v>#VALUE!</v>
      </c>
      <c r="AQ97" s="350" t="e">
        <f t="shared" ca="1" si="117"/>
        <v>#VALUE!</v>
      </c>
      <c r="AR97" s="350" t="e">
        <f t="shared" ca="1" si="117"/>
        <v>#VALUE!</v>
      </c>
      <c r="AS97" s="350" t="e">
        <f t="shared" ca="1" si="117"/>
        <v>#VALUE!</v>
      </c>
      <c r="AT97" s="350" t="e">
        <f t="shared" ca="1" si="117"/>
        <v>#VALUE!</v>
      </c>
      <c r="AU97" s="350" t="e">
        <f t="shared" ca="1" si="117"/>
        <v>#VALUE!</v>
      </c>
      <c r="AV97" s="350" t="e">
        <f t="shared" ca="1" si="117"/>
        <v>#VALUE!</v>
      </c>
      <c r="AW97" s="350" t="e">
        <f t="shared" ca="1" si="117"/>
        <v>#VALUE!</v>
      </c>
      <c r="AX97" s="350" t="e">
        <f t="shared" ca="1" si="117"/>
        <v>#VALUE!</v>
      </c>
      <c r="AY97" s="350" t="e">
        <f t="shared" ca="1" si="117"/>
        <v>#VALUE!</v>
      </c>
      <c r="AZ97" s="350" t="e">
        <f t="shared" ca="1" si="117"/>
        <v>#VALUE!</v>
      </c>
      <c r="BA97" s="350" t="e">
        <f t="shared" ca="1" si="117"/>
        <v>#VALUE!</v>
      </c>
      <c r="BB97" s="350" t="e">
        <f t="shared" ca="1" si="117"/>
        <v>#VALUE!</v>
      </c>
      <c r="BC97" s="350" t="e">
        <f t="shared" ca="1" si="117"/>
        <v>#VALUE!</v>
      </c>
      <c r="BD97" s="350" t="e">
        <f t="shared" ca="1" si="117"/>
        <v>#VALUE!</v>
      </c>
      <c r="BE97" s="350" t="e">
        <f t="shared" ca="1" si="117"/>
        <v>#VALUE!</v>
      </c>
      <c r="BF97" s="350" t="e">
        <f t="shared" ca="1" si="117"/>
        <v>#VALUE!</v>
      </c>
      <c r="BG97" s="350" t="e">
        <f t="shared" ref="BG97" ca="1" si="118">IF(BG2&lt;=Prj_Start+Prj_Len-1,IF(AND(BG94&gt;0,BF94&lt;0),(BG80-(BG94/(BG94-BF94))),0),"")</f>
        <v>#VALUE!</v>
      </c>
      <c r="BH97" s="350" t="e">
        <f t="shared" ref="BH97" ca="1" si="119">IF(BH2&lt;=Prj_Start+Prj_Len-1,IF(AND(BH94&gt;0,BG94&lt;0),(BH80-(BH94/(BH94-BG94))),0),"")</f>
        <v>#VALUE!</v>
      </c>
      <c r="BI97" s="350" t="e">
        <f t="shared" ref="BI97" ca="1" si="120">IF(BI2&lt;=Prj_Start+Prj_Len-1,IF(AND(BI94&gt;0,BH94&lt;0),(BI80-(BI94/(BI94-BH94))),0),"")</f>
        <v>#VALUE!</v>
      </c>
      <c r="BJ97" s="350" t="e">
        <f t="shared" ref="BJ97" ca="1" si="121">IF(BJ2&lt;=Prj_Start+Prj_Len-1,IF(AND(BJ94&gt;0,BI94&lt;0),(BJ80-(BJ94/(BJ94-BI94))),0),"")</f>
        <v>#VALUE!</v>
      </c>
      <c r="BK97" s="350" t="e">
        <f t="shared" ref="BK97" ca="1" si="122">IF(BK2&lt;=Prj_Start+Prj_Len-1,IF(AND(BK94&gt;0,BJ94&lt;0),(BK80-(BK94/(BK94-BJ94))),0),"")</f>
        <v>#VALUE!</v>
      </c>
      <c r="BL97" s="350" t="e">
        <f t="shared" ref="BL97" ca="1" si="123">IF(BL2&lt;=Prj_Start+Prj_Len-1,IF(AND(BL94&gt;0,BK94&lt;0),(BL80-(BL94/(BL94-BK94))),0),"")</f>
        <v>#VALUE!</v>
      </c>
      <c r="BM97" s="350" t="e">
        <f t="shared" ref="BM97" ca="1" si="124">IF(BM2&lt;=Prj_Start+Prj_Len-1,IF(AND(BM94&gt;0,BL94&lt;0),(BM80-(BM94/(BM94-BL94))),0),"")</f>
        <v>#VALUE!</v>
      </c>
      <c r="BN97" s="350" t="e">
        <f t="shared" ref="BN97" ca="1" si="125">IF(BN2&lt;=Prj_Start+Prj_Len-1,IF(AND(BN94&gt;0,BM94&lt;0),(BN80-(BN94/(BN94-BM94))),0),"")</f>
        <v>#VALUE!</v>
      </c>
      <c r="BO97" s="350" t="e">
        <f t="shared" ref="BO97" ca="1" si="126">IF(BO2&lt;=Prj_Start+Prj_Len-1,IF(AND(BO94&gt;0,BN94&lt;0),(BO80-(BO94/(BO94-BN94))),0),"")</f>
        <v>#VALUE!</v>
      </c>
      <c r="BP97" s="350" t="e">
        <f t="shared" ref="BP97" ca="1" si="127">IF(BP2&lt;=Prj_Start+Prj_Len-1,IF(AND(BP94&gt;0,BO94&lt;0),(BP80-(BP94/(BP94-BO94))),0),"")</f>
        <v>#VALUE!</v>
      </c>
      <c r="BQ97" s="350" t="e">
        <f t="shared" ref="BQ97" ca="1" si="128">IF(BQ2&lt;=Prj_Start+Prj_Len-1,IF(AND(BQ94&gt;0,BP94&lt;0),(BQ80-(BQ94/(BQ94-BP94))),0),"")</f>
        <v>#VALUE!</v>
      </c>
      <c r="BR97" s="350" t="e">
        <f t="shared" ref="BR97" ca="1" si="129">IF(BR2&lt;=Prj_Start+Prj_Len-1,IF(AND(BR94&gt;0,BQ94&lt;0),(BR80-(BR94/(BR94-BQ94))),0),"")</f>
        <v>#VALUE!</v>
      </c>
      <c r="BS97" s="350" t="e">
        <f t="shared" ref="BS97" ca="1" si="130">IF(BS2&lt;=Prj_Start+Prj_Len-1,IF(AND(BS94&gt;0,BR94&lt;0),(BS80-(BS94/(BS94-BR94))),0),"")</f>
        <v>#VALUE!</v>
      </c>
      <c r="BT97" s="350" t="e">
        <f t="shared" ref="BT97" ca="1" si="131">IF(BT2&lt;=Prj_Start+Prj_Len-1,IF(AND(BT94&gt;0,BS94&lt;0),(BT80-(BT94/(BT94-BS94))),0),"")</f>
        <v>#VALUE!</v>
      </c>
      <c r="BU97" s="350" t="e">
        <f t="shared" ref="BU97" ca="1" si="132">IF(BU2&lt;=Prj_Start+Prj_Len-1,IF(AND(BU94&gt;0,BT94&lt;0),(BU80-(BU94/(BU94-BT94))),0),"")</f>
        <v>#VALUE!</v>
      </c>
      <c r="BV97" s="350" t="e">
        <f t="shared" ref="BV97" ca="1" si="133">IF(BV2&lt;=Prj_Start+Prj_Len-1,IF(AND(BV94&gt;0,BU94&lt;0),(BV80-(BV94/(BV94-BU94))),0),"")</f>
        <v>#VALUE!</v>
      </c>
      <c r="BW97" s="350" t="e">
        <f t="shared" ref="BW97" ca="1" si="134">IF(BW2&lt;=Prj_Start+Prj_Len-1,IF(AND(BW94&gt;0,BV94&lt;0),(BW80-(BW94/(BW94-BV94))),0),"")</f>
        <v>#VALUE!</v>
      </c>
      <c r="BX97" s="350" t="e">
        <f t="shared" ref="BX97" ca="1" si="135">IF(BX2&lt;=Prj_Start+Prj_Len-1,IF(AND(BX94&gt;0,BW94&lt;0),(BX80-(BX94/(BX94-BW94))),0),"")</f>
        <v>#VALUE!</v>
      </c>
      <c r="BY97" s="350" t="e">
        <f t="shared" ref="BY97" ca="1" si="136">IF(BY2&lt;=Prj_Start+Prj_Len-1,IF(AND(BY94&gt;0,BX94&lt;0),(BY80-(BY94/(BY94-BX94))),0),"")</f>
        <v>#VALUE!</v>
      </c>
      <c r="BZ97" s="350" t="e">
        <f t="shared" ref="BZ97" ca="1" si="137">IF(BZ2&lt;=Prj_Start+Prj_Len-1,IF(AND(BZ94&gt;0,BY94&lt;0),(BZ80-(BZ94/(BZ94-BY94))),0),"")</f>
        <v>#VALUE!</v>
      </c>
      <c r="CA97" s="350" t="e">
        <f t="shared" ref="CA97" ca="1" si="138">IF(CA2&lt;=Prj_Start+Prj_Len-1,IF(AND(CA94&gt;0,BZ94&lt;0),(CA80-(CA94/(CA94-BZ94))),0),"")</f>
        <v>#VALUE!</v>
      </c>
      <c r="CB97" s="350" t="e">
        <f t="shared" ref="CB97" ca="1" si="139">IF(CB2&lt;=Prj_Start+Prj_Len-1,IF(AND(CB94&gt;0,CA94&lt;0),(CB80-(CB94/(CB94-CA94))),0),"")</f>
        <v>#VALUE!</v>
      </c>
      <c r="CC97" s="350" t="e">
        <f t="shared" ref="CC97" ca="1" si="140">IF(CC2&lt;=Prj_Start+Prj_Len-1,IF(AND(CC94&gt;0,CB94&lt;0),(CC80-(CC94/(CC94-CB94))),0),"")</f>
        <v>#VALUE!</v>
      </c>
      <c r="CD97" s="350" t="e">
        <f t="shared" ref="CD97" ca="1" si="141">IF(CD2&lt;=Prj_Start+Prj_Len-1,IF(AND(CD94&gt;0,CC94&lt;0),(CD80-(CD94/(CD94-CC94))),0),"")</f>
        <v>#VALUE!</v>
      </c>
      <c r="CE97" s="350" t="e">
        <f t="shared" ref="CE97" ca="1" si="142">IF(CE2&lt;=Prj_Start+Prj_Len-1,IF(AND(CE94&gt;0,CD94&lt;0),(CE80-(CE94/(CE94-CD94))),0),"")</f>
        <v>#VALUE!</v>
      </c>
      <c r="CF97" s="350" t="e">
        <f t="shared" ref="CF97" ca="1" si="143">IF(CF2&lt;=Prj_Start+Prj_Len-1,IF(AND(CF94&gt;0,CE94&lt;0),(CF80-(CF94/(CF94-CE94))),0),"")</f>
        <v>#VALUE!</v>
      </c>
      <c r="CG97" s="350" t="e">
        <f t="shared" ref="CG97" ca="1" si="144">IF(CG2&lt;=Prj_Start+Prj_Len-1,IF(AND(CG94&gt;0,CF94&lt;0),(CG80-(CG94/(CG94-CF94))),0),"")</f>
        <v>#VALUE!</v>
      </c>
      <c r="CH97" s="350" t="e">
        <f t="shared" ref="CH97" ca="1" si="145">IF(CH2&lt;=Prj_Start+Prj_Len-1,IF(AND(CH94&gt;0,CG94&lt;0),(CH80-(CH94/(CH94-CG94))),0),"")</f>
        <v>#VALUE!</v>
      </c>
      <c r="CI97" s="350" t="str">
        <f t="shared" ref="CI97" si="146">IF(CI2&lt;=Prj_Start+Prj_Len-1,IF(AND(CI94&gt;0,CH94&lt;0),(CI80-(CI94/(CI94-CH94))),0),"")</f>
        <v/>
      </c>
      <c r="CJ97" s="350" t="str">
        <f t="shared" ref="CJ97" si="147">IF(CJ2&lt;=Prj_Start+Prj_Len-1,IF(AND(CJ94&gt;0,CI94&lt;0),(CJ80-(CJ94/(CJ94-CI94))),0),"")</f>
        <v/>
      </c>
      <c r="CK97" s="350" t="str">
        <f t="shared" ref="CK97" si="148">IF(CK2&lt;=Prj_Start+Prj_Len-1,IF(AND(CK94&gt;0,CJ94&lt;0),(CK80-(CK94/(CK94-CJ94))),0),"")</f>
        <v/>
      </c>
      <c r="CL97" s="350" t="str">
        <f t="shared" ref="CL97" si="149">IF(CL2&lt;=Prj_Start+Prj_Len-1,IF(AND(CL94&gt;0,CK94&lt;0),(CL80-(CL94/(CL94-CK94))),0),"")</f>
        <v/>
      </c>
      <c r="CM97" s="350" t="str">
        <f t="shared" ref="CM97" si="150">IF(CM2&lt;=Prj_Start+Prj_Len-1,IF(AND(CM94&gt;0,CL94&lt;0),(CM80-(CM94/(CM94-CL94))),0),"")</f>
        <v/>
      </c>
      <c r="CN97" s="350" t="str">
        <f t="shared" ref="CN97" si="151">IF(CN2&lt;=Prj_Start+Prj_Len-1,IF(AND(CN94&gt;0,CM94&lt;0),(CN80-(CN94/(CN94-CM94))),0),"")</f>
        <v/>
      </c>
      <c r="CO97" s="350" t="str">
        <f t="shared" ref="CO97" si="152">IF(CO2&lt;=Prj_Start+Prj_Len-1,IF(AND(CO94&gt;0,CN94&lt;0),(CO80-(CO94/(CO94-CN94))),0),"")</f>
        <v/>
      </c>
      <c r="CP97" s="350" t="str">
        <f t="shared" ref="CP97" si="153">IF(CP2&lt;=Prj_Start+Prj_Len-1,IF(AND(CP94&gt;0,CO94&lt;0),(CP80-(CP94/(CP94-CO94))),0),"")</f>
        <v/>
      </c>
      <c r="CQ97" s="350" t="str">
        <f t="shared" ref="CQ97" si="154">IF(CQ2&lt;=Prj_Start+Prj_Len-1,IF(AND(CQ94&gt;0,CP94&lt;0),(CQ80-(CQ94/(CQ94-CP94))),0),"")</f>
        <v/>
      </c>
    </row>
    <row r="98" spans="1:95" x14ac:dyDescent="0.25">
      <c r="AM98" s="351"/>
      <c r="AN98" s="351"/>
      <c r="AO98" s="351"/>
      <c r="AP98" s="351"/>
      <c r="AQ98" s="351"/>
      <c r="AR98" s="351"/>
      <c r="AS98" s="351"/>
      <c r="AT98" s="351"/>
    </row>
    <row r="99" spans="1:95" x14ac:dyDescent="0.25">
      <c r="A99" s="456"/>
      <c r="B99" s="456"/>
      <c r="C99" s="456"/>
      <c r="D99" s="456"/>
      <c r="E99" s="456"/>
      <c r="F99" s="456"/>
      <c r="G99" s="456"/>
      <c r="H99" s="456"/>
      <c r="I99" s="456"/>
      <c r="J99" s="456"/>
      <c r="K99" s="456"/>
      <c r="L99" s="456"/>
      <c r="M99" s="456"/>
      <c r="N99" s="456"/>
      <c r="O99" s="456"/>
      <c r="P99" s="456"/>
      <c r="Q99" s="456"/>
      <c r="R99" s="456"/>
      <c r="S99" s="456"/>
      <c r="T99" s="456"/>
      <c r="U99" s="456"/>
      <c r="V99" s="456"/>
      <c r="W99" s="456"/>
      <c r="X99" s="456"/>
      <c r="Y99" s="456"/>
      <c r="Z99" s="456"/>
      <c r="AA99" s="456"/>
      <c r="AB99" s="456"/>
      <c r="AC99" s="456"/>
      <c r="AD99" s="456"/>
      <c r="AE99" s="456"/>
      <c r="AF99" s="456"/>
      <c r="AG99" s="456"/>
      <c r="AH99" s="456"/>
      <c r="AI99" s="456"/>
      <c r="AJ99" s="456"/>
      <c r="AK99" s="456"/>
      <c r="AL99" s="456"/>
      <c r="AM99" s="456"/>
      <c r="AN99" s="456"/>
      <c r="AO99" s="456"/>
      <c r="AP99" s="456"/>
      <c r="AQ99" s="456"/>
      <c r="AR99" s="456"/>
      <c r="AS99" s="456"/>
      <c r="AT99" s="456"/>
      <c r="AU99" s="456"/>
    </row>
    <row r="101" spans="1:95" x14ac:dyDescent="0.25">
      <c r="AM101" s="351"/>
    </row>
    <row r="103" spans="1:95" x14ac:dyDescent="0.25">
      <c r="AM103" s="305" t="s">
        <v>495</v>
      </c>
      <c r="CJ103" s="352"/>
      <c r="CK103" s="352"/>
      <c r="CL103" s="352"/>
      <c r="CM103" s="352"/>
      <c r="CN103" s="352"/>
      <c r="CO103" s="352"/>
      <c r="CP103" s="352"/>
      <c r="CQ103" s="352"/>
    </row>
    <row r="104" spans="1:95" ht="27.75" x14ac:dyDescent="0.25">
      <c r="AL104" s="308"/>
    </row>
    <row r="105" spans="1:95" ht="27.75" x14ac:dyDescent="0.25">
      <c r="AL105" s="308"/>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G105"/>
  <sheetViews>
    <sheetView topLeftCell="A16" zoomScale="85" zoomScaleNormal="85" workbookViewId="0">
      <selection activeCell="AK26" sqref="AK26:AL26"/>
    </sheetView>
  </sheetViews>
  <sheetFormatPr defaultRowHeight="15.75" outlineLevelRow="1" x14ac:dyDescent="0.25"/>
  <cols>
    <col min="1" max="1" width="61.7109375" style="305" customWidth="1"/>
    <col min="2" max="3" width="4.140625" style="305" customWidth="1"/>
    <col min="4" max="4" width="4.28515625" style="305" customWidth="1"/>
    <col min="5" max="22" width="4.140625" style="305" hidden="1" customWidth="1"/>
    <col min="23" max="36" width="5" style="305" hidden="1" customWidth="1"/>
    <col min="37" max="37" width="5" style="305" customWidth="1"/>
    <col min="38" max="38" width="11.7109375" style="305" customWidth="1"/>
    <col min="39" max="39" width="16.7109375" style="305" customWidth="1"/>
    <col min="40" max="40" width="22.140625" style="305" customWidth="1"/>
    <col min="41" max="41" width="20.28515625" style="305" customWidth="1"/>
    <col min="42" max="55" width="16.7109375" style="305" customWidth="1"/>
    <col min="56" max="56" width="18.85546875" style="305" customWidth="1"/>
    <col min="57" max="57" width="20.5703125" style="305" customWidth="1"/>
    <col min="58" max="59" width="16.7109375" style="305" customWidth="1"/>
    <col min="60" max="60" width="26.28515625" style="305" customWidth="1"/>
    <col min="61" max="79" width="16.7109375" style="305" customWidth="1"/>
    <col min="80" max="95" width="17.85546875" style="305" customWidth="1"/>
    <col min="96" max="125" width="16.7109375" style="305" customWidth="1"/>
    <col min="126" max="16384" width="9.140625" style="305"/>
  </cols>
  <sheetData>
    <row r="1" spans="1:111" s="374" customFormat="1" ht="12.75" customHeight="1" x14ac:dyDescent="0.2">
      <c r="A1" s="375"/>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73"/>
      <c r="AM1" s="373"/>
      <c r="AN1" s="373"/>
      <c r="AO1" s="373"/>
      <c r="AP1" s="373"/>
      <c r="AQ1" s="373"/>
      <c r="AR1" s="373"/>
      <c r="AS1" s="373"/>
      <c r="AT1" s="373"/>
      <c r="AU1" s="373"/>
      <c r="AV1" s="373"/>
      <c r="AW1" s="154"/>
      <c r="AX1" s="156" t="s">
        <v>69</v>
      </c>
      <c r="AY1" s="373"/>
      <c r="AZ1" s="373"/>
      <c r="BA1" s="373"/>
      <c r="BB1" s="373"/>
      <c r="BC1" s="373"/>
      <c r="BD1" s="373"/>
      <c r="BE1" s="373"/>
      <c r="BF1" s="373"/>
      <c r="BG1" s="373"/>
      <c r="BH1" s="373"/>
      <c r="BI1" s="373"/>
      <c r="BJ1" s="373"/>
      <c r="BK1" s="373"/>
      <c r="BL1" s="373"/>
      <c r="BM1" s="373"/>
      <c r="BN1" s="373"/>
      <c r="BO1" s="373"/>
      <c r="BP1" s="373"/>
      <c r="BQ1" s="373"/>
      <c r="BR1" s="373"/>
      <c r="BS1" s="373"/>
      <c r="BT1" s="373"/>
      <c r="BU1" s="373"/>
      <c r="BV1" s="373"/>
      <c r="BW1" s="373"/>
      <c r="BX1" s="373"/>
      <c r="BY1" s="373"/>
      <c r="BZ1" s="373"/>
      <c r="CA1" s="373"/>
      <c r="CB1" s="373"/>
      <c r="CC1" s="373"/>
      <c r="CD1" s="373"/>
      <c r="CE1" s="373"/>
      <c r="CF1" s="373"/>
      <c r="CG1" s="373"/>
      <c r="CH1" s="373"/>
      <c r="CI1" s="373"/>
      <c r="CJ1" s="373"/>
      <c r="CK1" s="373"/>
      <c r="CL1" s="373"/>
      <c r="CM1" s="373"/>
      <c r="CN1" s="373"/>
      <c r="CO1" s="373"/>
      <c r="CP1" s="373"/>
      <c r="CQ1" s="373"/>
      <c r="CR1" s="373"/>
      <c r="CS1" s="373"/>
      <c r="CT1" s="373"/>
      <c r="CU1" s="373"/>
      <c r="CV1" s="373"/>
      <c r="CW1" s="373"/>
      <c r="CX1" s="373"/>
      <c r="CY1" s="373"/>
      <c r="CZ1" s="373"/>
      <c r="DA1" s="373"/>
      <c r="DB1" s="373"/>
      <c r="DC1" s="373"/>
      <c r="DD1" s="373"/>
      <c r="DE1" s="373"/>
      <c r="DF1" s="373"/>
      <c r="DG1" s="373"/>
    </row>
    <row r="2" spans="1:111" s="374" customFormat="1" ht="17.25" customHeight="1" x14ac:dyDescent="0.3">
      <c r="A2" s="375"/>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73"/>
      <c r="AM2" s="373"/>
      <c r="AN2" s="373"/>
      <c r="AO2" s="373"/>
      <c r="AP2" s="373"/>
      <c r="AQ2" s="373"/>
      <c r="AR2" s="373"/>
      <c r="AS2" s="373"/>
      <c r="AT2" s="373"/>
      <c r="AU2" s="373"/>
      <c r="AV2" s="373"/>
      <c r="AW2" s="376"/>
      <c r="AX2" s="155" t="s">
        <v>10</v>
      </c>
      <c r="AY2" s="373"/>
      <c r="AZ2" s="373"/>
      <c r="BA2" s="373"/>
      <c r="BB2" s="373"/>
      <c r="BC2" s="373"/>
      <c r="BD2" s="373"/>
      <c r="BE2" s="373"/>
      <c r="BF2" s="373"/>
      <c r="BG2" s="373"/>
      <c r="BH2" s="373"/>
      <c r="BI2" s="373"/>
      <c r="BJ2" s="373"/>
      <c r="BK2" s="373"/>
      <c r="BL2" s="373"/>
      <c r="BM2" s="373"/>
      <c r="BN2" s="373"/>
      <c r="BO2" s="373"/>
      <c r="BP2" s="373"/>
      <c r="BQ2" s="373"/>
      <c r="BR2" s="373"/>
      <c r="BS2" s="373"/>
      <c r="BT2" s="373"/>
      <c r="BU2" s="373"/>
      <c r="BV2" s="373"/>
      <c r="BW2" s="373"/>
      <c r="BX2" s="373"/>
      <c r="BY2" s="373"/>
      <c r="BZ2" s="373"/>
      <c r="CA2" s="373"/>
      <c r="CB2" s="373"/>
      <c r="CC2" s="373"/>
      <c r="CD2" s="373"/>
      <c r="CE2" s="373"/>
      <c r="CF2" s="373"/>
      <c r="CG2" s="373"/>
      <c r="CH2" s="373"/>
      <c r="CI2" s="373"/>
      <c r="CJ2" s="373"/>
      <c r="CK2" s="373"/>
      <c r="CL2" s="373"/>
      <c r="CM2" s="373"/>
      <c r="CN2" s="373"/>
      <c r="CO2" s="373"/>
      <c r="CP2" s="373"/>
      <c r="CQ2" s="373"/>
      <c r="CR2" s="373"/>
      <c r="CS2" s="373"/>
      <c r="CT2" s="373"/>
      <c r="CU2" s="373"/>
      <c r="CV2" s="373"/>
      <c r="CW2" s="373"/>
      <c r="CX2" s="373"/>
      <c r="CY2" s="373"/>
      <c r="CZ2" s="373"/>
      <c r="DA2" s="373"/>
      <c r="DB2" s="373"/>
      <c r="DC2" s="373"/>
      <c r="DD2" s="373"/>
      <c r="DE2" s="373"/>
      <c r="DF2" s="373"/>
      <c r="DG2" s="373"/>
    </row>
    <row r="3" spans="1:111" ht="18.75" x14ac:dyDescent="0.3">
      <c r="A3" s="375"/>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W3" s="154"/>
      <c r="AX3" s="155" t="s">
        <v>68</v>
      </c>
    </row>
    <row r="4" spans="1:111" x14ac:dyDescent="0.25">
      <c r="A4" s="304"/>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row>
    <row r="5" spans="1:111" s="11" customFormat="1" ht="18.75" customHeight="1" x14ac:dyDescent="0.2">
      <c r="A5" s="543" t="s">
        <v>601</v>
      </c>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row>
    <row r="6" spans="1:111" s="11" customFormat="1" ht="18.75" x14ac:dyDescent="0.3">
      <c r="A6" s="16"/>
      <c r="I6" s="15"/>
      <c r="J6" s="15"/>
      <c r="K6" s="155"/>
    </row>
    <row r="7" spans="1:111" s="11"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111" s="11" customFormat="1" ht="18.75" x14ac:dyDescent="0.2">
      <c r="A8" s="378"/>
      <c r="B8" s="378"/>
      <c r="C8" s="378"/>
      <c r="D8" s="378"/>
      <c r="E8" s="378"/>
      <c r="F8" s="378"/>
      <c r="G8" s="378"/>
      <c r="H8" s="378"/>
      <c r="I8" s="378"/>
      <c r="J8" s="378"/>
      <c r="K8" s="378"/>
      <c r="L8" s="90"/>
      <c r="M8" s="90"/>
      <c r="N8" s="90"/>
      <c r="O8" s="90"/>
      <c r="P8" s="90"/>
      <c r="Q8" s="90"/>
      <c r="R8" s="90"/>
      <c r="S8" s="90"/>
      <c r="T8" s="90"/>
      <c r="U8" s="90"/>
      <c r="V8" s="90"/>
      <c r="W8" s="90"/>
      <c r="X8" s="90"/>
      <c r="Y8" s="90"/>
    </row>
    <row r="9" spans="1:111" s="11" customFormat="1" ht="18.75" customHeight="1" x14ac:dyDescent="0.2">
      <c r="A9" s="536" t="s">
        <v>460</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536"/>
      <c r="AP9" s="536"/>
      <c r="AQ9" s="536"/>
      <c r="AR9" s="536"/>
    </row>
    <row r="10" spans="1:111" s="11"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111" s="11" customFormat="1" ht="18.75" x14ac:dyDescent="0.2">
      <c r="A11" s="378"/>
      <c r="B11" s="378"/>
      <c r="C11" s="378"/>
      <c r="D11" s="378"/>
      <c r="E11" s="378"/>
      <c r="F11" s="378"/>
      <c r="G11" s="378"/>
      <c r="H11" s="378"/>
      <c r="I11" s="378"/>
      <c r="J11" s="378"/>
      <c r="K11" s="378"/>
      <c r="L11" s="90"/>
      <c r="M11" s="90"/>
      <c r="N11" s="90"/>
      <c r="O11" s="90"/>
      <c r="P11" s="90"/>
      <c r="Q11" s="90"/>
      <c r="R11" s="90"/>
      <c r="S11" s="90"/>
      <c r="T11" s="90"/>
      <c r="U11" s="90"/>
      <c r="V11" s="90"/>
      <c r="W11" s="90"/>
      <c r="X11" s="90"/>
      <c r="Y11" s="90"/>
    </row>
    <row r="12" spans="1:111" s="11" customFormat="1" ht="18.75" customHeight="1" x14ac:dyDescent="0.2">
      <c r="A12" s="535" t="str">
        <f>[3]Параметры!A6</f>
        <v>P_NS1900.PS.0006</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row>
    <row r="13" spans="1:111" s="11"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111" s="8"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row>
    <row r="15" spans="1:111" s="2" customFormat="1" ht="12" x14ac:dyDescent="0.2">
      <c r="A15" s="535" t="str">
        <f>[3]Параметры!A4</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row>
    <row r="16" spans="1:111" s="2"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61" s="2" customFormat="1" ht="15" customHeight="1" x14ac:dyDescent="0.2">
      <c r="A17" s="379"/>
      <c r="B17" s="379"/>
      <c r="C17" s="379"/>
      <c r="D17" s="379"/>
      <c r="E17" s="379"/>
      <c r="F17" s="379"/>
      <c r="G17" s="379"/>
      <c r="H17" s="379"/>
      <c r="I17" s="379"/>
      <c r="J17" s="379"/>
      <c r="K17" s="379"/>
      <c r="L17" s="379"/>
      <c r="M17" s="379"/>
      <c r="N17" s="379"/>
      <c r="O17" s="379"/>
      <c r="P17" s="379"/>
      <c r="Q17" s="379"/>
      <c r="R17" s="379"/>
      <c r="S17" s="379"/>
      <c r="T17" s="379"/>
      <c r="U17" s="379"/>
      <c r="V17" s="379"/>
    </row>
    <row r="18" spans="1:61" s="2" customFormat="1" ht="15" customHeight="1" x14ac:dyDescent="0.2">
      <c r="A18" s="428" t="s">
        <v>514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61" s="11" customFormat="1" ht="18.75" customHeight="1" x14ac:dyDescent="0.2">
      <c r="A19" s="17"/>
      <c r="I19" s="15"/>
      <c r="J19" s="15"/>
      <c r="K19" s="156"/>
      <c r="AR19" s="156"/>
    </row>
    <row r="20" spans="1:61" s="11" customFormat="1" ht="18.75" customHeight="1" x14ac:dyDescent="0.3">
      <c r="A20" s="17"/>
      <c r="I20" s="15"/>
      <c r="J20" s="15"/>
      <c r="K20" s="155"/>
      <c r="AR20" s="155"/>
    </row>
    <row r="21" spans="1:61" s="11" customFormat="1" ht="18.75" x14ac:dyDescent="0.3">
      <c r="A21" s="16"/>
      <c r="I21" s="15"/>
      <c r="J21" s="15"/>
      <c r="K21" s="155"/>
      <c r="AR21" s="155"/>
    </row>
    <row r="22" spans="1:61" s="11" customFormat="1" ht="18.75" x14ac:dyDescent="0.3">
      <c r="A22" s="16"/>
      <c r="I22" s="15"/>
      <c r="J22" s="15"/>
      <c r="K22" s="155"/>
    </row>
    <row r="23" spans="1:61" ht="27.75" x14ac:dyDescent="0.4">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U23" s="307"/>
      <c r="BD23" s="262"/>
      <c r="BE23" s="308"/>
      <c r="BF23" s="308"/>
      <c r="BG23" s="308"/>
      <c r="BH23" s="308"/>
      <c r="BI23" s="308"/>
    </row>
    <row r="24" spans="1:61" ht="27.75" x14ac:dyDescent="0.4">
      <c r="A24" s="306"/>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c r="AU24" s="307"/>
      <c r="BD24" s="262"/>
      <c r="BE24" s="308"/>
      <c r="BF24" s="308"/>
      <c r="BG24" s="308"/>
      <c r="BH24" s="308"/>
      <c r="BI24" s="308"/>
    </row>
    <row r="25" spans="1:61" ht="18.75" customHeight="1" thickBot="1" x14ac:dyDescent="0.3">
      <c r="A25" s="309" t="s">
        <v>510</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N25" s="311"/>
      <c r="AO25" s="312"/>
      <c r="AP25" s="312"/>
      <c r="AQ25" s="312"/>
      <c r="AR25" s="312"/>
    </row>
    <row r="26" spans="1:61" ht="18.75" customHeight="1" x14ac:dyDescent="0.25">
      <c r="A26" s="537" t="s">
        <v>499</v>
      </c>
      <c r="B26" s="538"/>
      <c r="C26" s="538"/>
      <c r="D26" s="538"/>
      <c r="E26" s="538"/>
      <c r="F26" s="538"/>
      <c r="G26" s="538"/>
      <c r="H26" s="538"/>
      <c r="I26" s="538"/>
      <c r="J26" s="538"/>
      <c r="K26" s="538"/>
      <c r="L26" s="538"/>
      <c r="M26" s="538"/>
      <c r="N26" s="538"/>
      <c r="O26" s="538"/>
      <c r="P26" s="538"/>
      <c r="Q26" s="538"/>
      <c r="R26" s="538"/>
      <c r="S26" s="538"/>
      <c r="T26" s="538"/>
      <c r="U26" s="538"/>
      <c r="V26" s="538"/>
      <c r="W26" s="538"/>
      <c r="X26" s="538"/>
      <c r="Y26" s="538"/>
      <c r="Z26" s="538"/>
      <c r="AA26" s="538"/>
      <c r="AB26" s="538"/>
      <c r="AC26" s="538"/>
      <c r="AD26" s="538"/>
      <c r="AE26" s="538"/>
      <c r="AF26" s="538"/>
      <c r="AG26" s="538"/>
      <c r="AH26" s="538"/>
      <c r="AI26" s="538"/>
      <c r="AJ26" s="539"/>
      <c r="AK26" s="540">
        <v>81035010</v>
      </c>
      <c r="AL26" s="541"/>
      <c r="AN26" s="306" t="s">
        <v>279</v>
      </c>
      <c r="AO26" s="313"/>
      <c r="AP26" s="313"/>
    </row>
    <row r="27" spans="1:61" ht="15.75" customHeight="1" x14ac:dyDescent="0.25">
      <c r="A27" s="502" t="s">
        <v>278</v>
      </c>
      <c r="B27" s="503"/>
      <c r="C27" s="503"/>
      <c r="D27" s="503"/>
      <c r="E27" s="503"/>
      <c r="F27" s="503"/>
      <c r="G27" s="503"/>
      <c r="H27" s="503"/>
      <c r="I27" s="503"/>
      <c r="J27" s="503"/>
      <c r="K27" s="503"/>
      <c r="L27" s="503"/>
      <c r="M27" s="503"/>
      <c r="N27" s="503"/>
      <c r="O27" s="503"/>
      <c r="P27" s="503"/>
      <c r="Q27" s="503"/>
      <c r="R27" s="503"/>
      <c r="S27" s="503"/>
      <c r="T27" s="503"/>
      <c r="U27" s="503"/>
      <c r="V27" s="503"/>
      <c r="W27" s="503"/>
      <c r="X27" s="503"/>
      <c r="Y27" s="503"/>
      <c r="Z27" s="503"/>
      <c r="AA27" s="503"/>
      <c r="AB27" s="503"/>
      <c r="AC27" s="503"/>
      <c r="AD27" s="503"/>
      <c r="AE27" s="503"/>
      <c r="AF27" s="503"/>
      <c r="AG27" s="503"/>
      <c r="AH27" s="503"/>
      <c r="AI27" s="503"/>
      <c r="AJ27" s="504"/>
      <c r="AK27" s="544"/>
      <c r="AL27" s="545"/>
      <c r="AN27" s="533" t="s">
        <v>277</v>
      </c>
      <c r="AO27" s="534"/>
      <c r="AP27" s="314">
        <f>SUM(AK96:CQ96)</f>
        <v>0.98444753668022755</v>
      </c>
    </row>
    <row r="28" spans="1:61" x14ac:dyDescent="0.25">
      <c r="A28" s="502" t="s">
        <v>276</v>
      </c>
      <c r="B28" s="503"/>
      <c r="C28" s="503"/>
      <c r="D28" s="503"/>
      <c r="E28" s="503"/>
      <c r="F28" s="503"/>
      <c r="G28" s="503"/>
      <c r="H28" s="503"/>
      <c r="I28" s="503"/>
      <c r="J28" s="503"/>
      <c r="K28" s="503"/>
      <c r="L28" s="503"/>
      <c r="M28" s="503"/>
      <c r="N28" s="503"/>
      <c r="O28" s="503"/>
      <c r="P28" s="503"/>
      <c r="Q28" s="503"/>
      <c r="R28" s="503"/>
      <c r="S28" s="503"/>
      <c r="T28" s="503"/>
      <c r="U28" s="503"/>
      <c r="V28" s="503"/>
      <c r="W28" s="503"/>
      <c r="X28" s="503"/>
      <c r="Y28" s="503"/>
      <c r="Z28" s="503"/>
      <c r="AA28" s="503"/>
      <c r="AB28" s="503"/>
      <c r="AC28" s="503"/>
      <c r="AD28" s="503"/>
      <c r="AE28" s="503"/>
      <c r="AF28" s="503"/>
      <c r="AG28" s="503"/>
      <c r="AH28" s="503"/>
      <c r="AI28" s="503"/>
      <c r="AJ28" s="504"/>
      <c r="AK28" s="531">
        <f>[3]Реконструкция!F24</f>
        <v>48</v>
      </c>
      <c r="AL28" s="532"/>
      <c r="AN28" s="533" t="s">
        <v>275</v>
      </c>
      <c r="AO28" s="534"/>
      <c r="AP28" s="314">
        <f>IF(SUM(AK97:CQ97)=0,"не окупается",SUM(AK97:CQ97))</f>
        <v>1.1613511312378582</v>
      </c>
    </row>
    <row r="29" spans="1:61" ht="15" customHeight="1" x14ac:dyDescent="0.25">
      <c r="A29" s="502" t="s">
        <v>274</v>
      </c>
      <c r="B29" s="503"/>
      <c r="C29" s="503"/>
      <c r="D29" s="503"/>
      <c r="E29" s="503"/>
      <c r="F29" s="503"/>
      <c r="G29" s="503"/>
      <c r="H29" s="503"/>
      <c r="I29" s="503"/>
      <c r="J29" s="503"/>
      <c r="K29" s="503"/>
      <c r="L29" s="503"/>
      <c r="M29" s="503"/>
      <c r="N29" s="503"/>
      <c r="O29" s="503"/>
      <c r="P29" s="503"/>
      <c r="Q29" s="503"/>
      <c r="R29" s="503"/>
      <c r="S29" s="503"/>
      <c r="T29" s="503"/>
      <c r="U29" s="503"/>
      <c r="V29" s="503"/>
      <c r="W29" s="503"/>
      <c r="X29" s="503"/>
      <c r="Y29" s="503"/>
      <c r="Z29" s="503"/>
      <c r="AA29" s="503"/>
      <c r="AB29" s="503"/>
      <c r="AC29" s="503"/>
      <c r="AD29" s="503"/>
      <c r="AE29" s="503"/>
      <c r="AF29" s="503"/>
      <c r="AG29" s="503"/>
      <c r="AH29" s="503"/>
      <c r="AI29" s="503"/>
      <c r="AJ29" s="504"/>
      <c r="AK29" s="531">
        <v>1</v>
      </c>
      <c r="AL29" s="532"/>
      <c r="AN29" s="533" t="s">
        <v>501</v>
      </c>
      <c r="AO29" s="534"/>
      <c r="AP29" s="315">
        <f>AW94</f>
        <v>373278025.08201796</v>
      </c>
      <c r="AU29" s="316"/>
      <c r="AW29" s="317"/>
      <c r="AX29" s="317"/>
    </row>
    <row r="30" spans="1:61" ht="15" customHeight="1" x14ac:dyDescent="0.25">
      <c r="A30" s="502" t="s">
        <v>273</v>
      </c>
      <c r="B30" s="503"/>
      <c r="C30" s="503"/>
      <c r="D30" s="503"/>
      <c r="E30" s="503"/>
      <c r="F30" s="503"/>
      <c r="G30" s="503"/>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4"/>
      <c r="AK30" s="529">
        <f>AM53*1000/1.2</f>
        <v>0</v>
      </c>
      <c r="AL30" s="530"/>
      <c r="AN30" s="533" t="s">
        <v>502</v>
      </c>
      <c r="AO30" s="534"/>
      <c r="AP30" s="318" t="str">
        <f>IF(AP29&gt;0,"да","нет")</f>
        <v>да</v>
      </c>
      <c r="AU30" s="316"/>
    </row>
    <row r="31" spans="1:61" ht="15" customHeight="1" x14ac:dyDescent="0.25">
      <c r="A31" s="502" t="s">
        <v>500</v>
      </c>
      <c r="B31" s="503"/>
      <c r="C31" s="503"/>
      <c r="D31" s="503"/>
      <c r="E31" s="503"/>
      <c r="F31" s="503"/>
      <c r="G31" s="503"/>
      <c r="H31" s="503"/>
      <c r="I31" s="503"/>
      <c r="J31" s="503"/>
      <c r="K31" s="503"/>
      <c r="L31" s="503"/>
      <c r="M31" s="503"/>
      <c r="N31" s="503"/>
      <c r="O31" s="503"/>
      <c r="P31" s="503"/>
      <c r="Q31" s="503"/>
      <c r="R31" s="503"/>
      <c r="S31" s="503"/>
      <c r="T31" s="503"/>
      <c r="U31" s="503"/>
      <c r="V31" s="503"/>
      <c r="W31" s="503"/>
      <c r="X31" s="503"/>
      <c r="Y31" s="503"/>
      <c r="Z31" s="503"/>
      <c r="AA31" s="503"/>
      <c r="AB31" s="503"/>
      <c r="AC31" s="503"/>
      <c r="AD31" s="503"/>
      <c r="AE31" s="503"/>
      <c r="AF31" s="503"/>
      <c r="AG31" s="503"/>
      <c r="AH31" s="503"/>
      <c r="AI31" s="503"/>
      <c r="AJ31" s="504"/>
      <c r="AK31" s="529">
        <v>1</v>
      </c>
      <c r="AL31" s="530"/>
      <c r="AU31" s="316"/>
    </row>
    <row r="32" spans="1:61" x14ac:dyDescent="0.25">
      <c r="A32" s="502" t="s">
        <v>272</v>
      </c>
      <c r="B32" s="503"/>
      <c r="C32" s="503"/>
      <c r="D32" s="503"/>
      <c r="E32" s="503"/>
      <c r="F32" s="503"/>
      <c r="G32" s="503"/>
      <c r="H32" s="503"/>
      <c r="I32" s="503"/>
      <c r="J32" s="503"/>
      <c r="K32" s="503"/>
      <c r="L32" s="503"/>
      <c r="M32" s="503"/>
      <c r="N32" s="503"/>
      <c r="O32" s="503"/>
      <c r="P32" s="503"/>
      <c r="Q32" s="503"/>
      <c r="R32" s="503"/>
      <c r="S32" s="503"/>
      <c r="T32" s="503"/>
      <c r="U32" s="503"/>
      <c r="V32" s="503"/>
      <c r="W32" s="503"/>
      <c r="X32" s="503"/>
      <c r="Y32" s="503"/>
      <c r="Z32" s="503"/>
      <c r="AA32" s="503"/>
      <c r="AB32" s="503"/>
      <c r="AC32" s="503"/>
      <c r="AD32" s="503"/>
      <c r="AE32" s="503"/>
      <c r="AF32" s="503"/>
      <c r="AG32" s="503"/>
      <c r="AH32" s="503"/>
      <c r="AI32" s="503"/>
      <c r="AJ32" s="504"/>
      <c r="AK32" s="527">
        <v>1</v>
      </c>
      <c r="AL32" s="528"/>
      <c r="AU32" s="316"/>
    </row>
    <row r="33" spans="1:95" x14ac:dyDescent="0.25">
      <c r="A33" s="502" t="s">
        <v>256</v>
      </c>
      <c r="B33" s="503"/>
      <c r="C33" s="503"/>
      <c r="D33" s="503"/>
      <c r="E33" s="503"/>
      <c r="F33" s="503"/>
      <c r="G33" s="503"/>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4"/>
      <c r="AK33" s="527">
        <f>-AM69</f>
        <v>0</v>
      </c>
      <c r="AL33" s="528"/>
    </row>
    <row r="34" spans="1:95" x14ac:dyDescent="0.25">
      <c r="A34" s="502" t="s">
        <v>271</v>
      </c>
      <c r="B34" s="503"/>
      <c r="C34" s="503"/>
      <c r="D34" s="503"/>
      <c r="E34" s="503"/>
      <c r="F34" s="503"/>
      <c r="G34" s="503"/>
      <c r="H34" s="503"/>
      <c r="I34" s="503"/>
      <c r="J34" s="503"/>
      <c r="K34" s="503"/>
      <c r="L34" s="503"/>
      <c r="M34" s="503"/>
      <c r="N34" s="503"/>
      <c r="O34" s="503"/>
      <c r="P34" s="503"/>
      <c r="Q34" s="503"/>
      <c r="R34" s="503"/>
      <c r="S34" s="503"/>
      <c r="T34" s="503"/>
      <c r="U34" s="503"/>
      <c r="V34" s="503"/>
      <c r="W34" s="503"/>
      <c r="X34" s="503"/>
      <c r="Y34" s="503"/>
      <c r="Z34" s="503"/>
      <c r="AA34" s="503"/>
      <c r="AB34" s="503"/>
      <c r="AC34" s="503"/>
      <c r="AD34" s="503"/>
      <c r="AE34" s="503"/>
      <c r="AF34" s="503"/>
      <c r="AG34" s="503"/>
      <c r="AH34" s="503"/>
      <c r="AI34" s="503"/>
      <c r="AJ34" s="504"/>
      <c r="AK34" s="527">
        <v>1</v>
      </c>
      <c r="AL34" s="528"/>
    </row>
    <row r="35" spans="1:95" x14ac:dyDescent="0.25">
      <c r="A35" s="502" t="s">
        <v>270</v>
      </c>
      <c r="B35" s="503"/>
      <c r="C35" s="503"/>
      <c r="D35" s="503"/>
      <c r="E35" s="503"/>
      <c r="F35" s="503"/>
      <c r="G35" s="503"/>
      <c r="H35" s="503"/>
      <c r="I35" s="503"/>
      <c r="J35" s="503"/>
      <c r="K35" s="503"/>
      <c r="L35" s="503"/>
      <c r="M35" s="503"/>
      <c r="N35" s="503"/>
      <c r="O35" s="503"/>
      <c r="P35" s="503"/>
      <c r="Q35" s="503"/>
      <c r="R35" s="503"/>
      <c r="S35" s="503"/>
      <c r="T35" s="503"/>
      <c r="U35" s="503"/>
      <c r="V35" s="503"/>
      <c r="W35" s="503"/>
      <c r="X35" s="503"/>
      <c r="Y35" s="503"/>
      <c r="Z35" s="503"/>
      <c r="AA35" s="503"/>
      <c r="AB35" s="503"/>
      <c r="AC35" s="503"/>
      <c r="AD35" s="503"/>
      <c r="AE35" s="503"/>
      <c r="AF35" s="503"/>
      <c r="AG35" s="503"/>
      <c r="AH35" s="503"/>
      <c r="AI35" s="503"/>
      <c r="AJ35" s="504"/>
      <c r="AK35" s="527">
        <v>1</v>
      </c>
      <c r="AL35" s="528"/>
    </row>
    <row r="36" spans="1:95" x14ac:dyDescent="0.25">
      <c r="A36" s="502"/>
      <c r="B36" s="503"/>
      <c r="C36" s="503"/>
      <c r="D36" s="503"/>
      <c r="E36" s="503"/>
      <c r="F36" s="503"/>
      <c r="G36" s="503"/>
      <c r="H36" s="503"/>
      <c r="I36" s="503"/>
      <c r="J36" s="503"/>
      <c r="K36" s="503"/>
      <c r="L36" s="503"/>
      <c r="M36" s="503"/>
      <c r="N36" s="503"/>
      <c r="O36" s="503"/>
      <c r="P36" s="503"/>
      <c r="Q36" s="503"/>
      <c r="R36" s="503"/>
      <c r="S36" s="503"/>
      <c r="T36" s="503"/>
      <c r="U36" s="503"/>
      <c r="V36" s="503"/>
      <c r="W36" s="503"/>
      <c r="X36" s="503"/>
      <c r="Y36" s="503"/>
      <c r="Z36" s="503"/>
      <c r="AA36" s="503"/>
      <c r="AB36" s="503"/>
      <c r="AC36" s="503"/>
      <c r="AD36" s="503"/>
      <c r="AE36" s="503"/>
      <c r="AF36" s="503"/>
      <c r="AG36" s="503"/>
      <c r="AH36" s="503"/>
      <c r="AI36" s="503"/>
      <c r="AJ36" s="504"/>
      <c r="AK36" s="525"/>
      <c r="AL36" s="526"/>
    </row>
    <row r="37" spans="1:95" x14ac:dyDescent="0.25">
      <c r="A37" s="502" t="s">
        <v>249</v>
      </c>
      <c r="B37" s="503"/>
      <c r="C37" s="503"/>
      <c r="D37" s="503"/>
      <c r="E37" s="503"/>
      <c r="F37" s="503"/>
      <c r="G37" s="503"/>
      <c r="H37" s="503"/>
      <c r="I37" s="503"/>
      <c r="J37" s="503"/>
      <c r="K37" s="503"/>
      <c r="L37" s="503"/>
      <c r="M37" s="503"/>
      <c r="N37" s="503"/>
      <c r="O37" s="503"/>
      <c r="P37" s="503"/>
      <c r="Q37" s="503"/>
      <c r="R37" s="503"/>
      <c r="S37" s="503"/>
      <c r="T37" s="503"/>
      <c r="U37" s="503"/>
      <c r="V37" s="503"/>
      <c r="W37" s="503"/>
      <c r="X37" s="503"/>
      <c r="Y37" s="503"/>
      <c r="Z37" s="503"/>
      <c r="AA37" s="503"/>
      <c r="AB37" s="503"/>
      <c r="AC37" s="503"/>
      <c r="AD37" s="503"/>
      <c r="AE37" s="503"/>
      <c r="AF37" s="503"/>
      <c r="AG37" s="503"/>
      <c r="AH37" s="503"/>
      <c r="AI37" s="503"/>
      <c r="AJ37" s="504"/>
      <c r="AK37" s="512">
        <v>0.2</v>
      </c>
      <c r="AL37" s="513"/>
    </row>
    <row r="38" spans="1:95" x14ac:dyDescent="0.25">
      <c r="A38" s="502" t="s">
        <v>495</v>
      </c>
      <c r="B38" s="503"/>
      <c r="C38" s="503"/>
      <c r="D38" s="503"/>
      <c r="E38" s="503"/>
      <c r="F38" s="503"/>
      <c r="G38" s="503"/>
      <c r="H38" s="503"/>
      <c r="I38" s="503"/>
      <c r="J38" s="503"/>
      <c r="K38" s="503"/>
      <c r="L38" s="503"/>
      <c r="M38" s="503"/>
      <c r="N38" s="503"/>
      <c r="O38" s="503"/>
      <c r="P38" s="503"/>
      <c r="Q38" s="503"/>
      <c r="R38" s="503"/>
      <c r="S38" s="503"/>
      <c r="T38" s="503"/>
      <c r="U38" s="503"/>
      <c r="V38" s="503"/>
      <c r="W38" s="503"/>
      <c r="X38" s="503"/>
      <c r="Y38" s="503"/>
      <c r="Z38" s="503"/>
      <c r="AA38" s="503"/>
      <c r="AB38" s="503"/>
      <c r="AC38" s="503"/>
      <c r="AD38" s="503"/>
      <c r="AE38" s="503"/>
      <c r="AF38" s="503"/>
      <c r="AG38" s="503"/>
      <c r="AH38" s="503"/>
      <c r="AI38" s="503"/>
      <c r="AJ38" s="504"/>
      <c r="AK38" s="527">
        <v>0</v>
      </c>
      <c r="AL38" s="528"/>
    </row>
    <row r="39" spans="1:95" x14ac:dyDescent="0.25">
      <c r="A39" s="502" t="s">
        <v>269</v>
      </c>
      <c r="B39" s="503"/>
      <c r="C39" s="503"/>
      <c r="D39" s="503"/>
      <c r="E39" s="503"/>
      <c r="F39" s="503"/>
      <c r="G39" s="503"/>
      <c r="H39" s="503"/>
      <c r="I39" s="503"/>
      <c r="J39" s="503"/>
      <c r="K39" s="503"/>
      <c r="L39" s="503"/>
      <c r="M39" s="503"/>
      <c r="N39" s="503"/>
      <c r="O39" s="503"/>
      <c r="P39" s="503"/>
      <c r="Q39" s="503"/>
      <c r="R39" s="503"/>
      <c r="S39" s="503"/>
      <c r="T39" s="503"/>
      <c r="U39" s="503"/>
      <c r="V39" s="503"/>
      <c r="W39" s="503"/>
      <c r="X39" s="503"/>
      <c r="Y39" s="503"/>
      <c r="Z39" s="503"/>
      <c r="AA39" s="503"/>
      <c r="AB39" s="503"/>
      <c r="AC39" s="503"/>
      <c r="AD39" s="503"/>
      <c r="AE39" s="503"/>
      <c r="AF39" s="503"/>
      <c r="AG39" s="503"/>
      <c r="AH39" s="503"/>
      <c r="AI39" s="503"/>
      <c r="AJ39" s="504"/>
      <c r="AK39" s="525"/>
      <c r="AL39" s="526"/>
    </row>
    <row r="40" spans="1:95" x14ac:dyDescent="0.25">
      <c r="A40" s="502" t="s">
        <v>268</v>
      </c>
      <c r="B40" s="503"/>
      <c r="C40" s="503"/>
      <c r="D40" s="503"/>
      <c r="E40" s="503"/>
      <c r="F40" s="503"/>
      <c r="G40" s="503"/>
      <c r="H40" s="503"/>
      <c r="I40" s="503"/>
      <c r="J40" s="503"/>
      <c r="K40" s="503"/>
      <c r="L40" s="503"/>
      <c r="M40" s="503"/>
      <c r="N40" s="503"/>
      <c r="O40" s="503"/>
      <c r="P40" s="503"/>
      <c r="Q40" s="503"/>
      <c r="R40" s="503"/>
      <c r="S40" s="503"/>
      <c r="T40" s="503"/>
      <c r="U40" s="503"/>
      <c r="V40" s="503"/>
      <c r="W40" s="503"/>
      <c r="X40" s="503"/>
      <c r="Y40" s="503"/>
      <c r="Z40" s="503"/>
      <c r="AA40" s="503"/>
      <c r="AB40" s="503"/>
      <c r="AC40" s="503"/>
      <c r="AD40" s="503"/>
      <c r="AE40" s="503"/>
      <c r="AF40" s="503"/>
      <c r="AG40" s="503"/>
      <c r="AH40" s="503"/>
      <c r="AI40" s="503"/>
      <c r="AJ40" s="504"/>
      <c r="AK40" s="523">
        <v>0</v>
      </c>
      <c r="AL40" s="524"/>
    </row>
    <row r="41" spans="1:95" x14ac:dyDescent="0.25">
      <c r="A41" s="502" t="s">
        <v>533</v>
      </c>
      <c r="B41" s="503"/>
      <c r="C41" s="503"/>
      <c r="D41" s="503"/>
      <c r="E41" s="503"/>
      <c r="F41" s="503"/>
      <c r="G41" s="503"/>
      <c r="H41" s="503"/>
      <c r="I41" s="503"/>
      <c r="J41" s="503"/>
      <c r="K41" s="503"/>
      <c r="L41" s="503"/>
      <c r="M41" s="503"/>
      <c r="N41" s="503"/>
      <c r="O41" s="503"/>
      <c r="P41" s="503"/>
      <c r="Q41" s="503"/>
      <c r="R41" s="503"/>
      <c r="S41" s="503"/>
      <c r="T41" s="503"/>
      <c r="U41" s="503"/>
      <c r="V41" s="503"/>
      <c r="W41" s="503"/>
      <c r="X41" s="503"/>
      <c r="Y41" s="503"/>
      <c r="Z41" s="503"/>
      <c r="AA41" s="503"/>
      <c r="AB41" s="503"/>
      <c r="AC41" s="503"/>
      <c r="AD41" s="503"/>
      <c r="AE41" s="503"/>
      <c r="AF41" s="503"/>
      <c r="AG41" s="503"/>
      <c r="AH41" s="503"/>
      <c r="AI41" s="503"/>
      <c r="AJ41" s="504"/>
      <c r="AK41" s="525"/>
      <c r="AL41" s="526"/>
    </row>
    <row r="42" spans="1:95" x14ac:dyDescent="0.25">
      <c r="A42" s="502" t="s">
        <v>267</v>
      </c>
      <c r="B42" s="503"/>
      <c r="C42" s="503"/>
      <c r="D42" s="503"/>
      <c r="E42" s="503"/>
      <c r="F42" s="503"/>
      <c r="G42" s="503"/>
      <c r="H42" s="503"/>
      <c r="I42" s="503"/>
      <c r="J42" s="503"/>
      <c r="K42" s="503"/>
      <c r="L42" s="503"/>
      <c r="M42" s="503"/>
      <c r="N42" s="503"/>
      <c r="O42" s="503"/>
      <c r="P42" s="503"/>
      <c r="Q42" s="503"/>
      <c r="R42" s="503"/>
      <c r="S42" s="503"/>
      <c r="T42" s="503"/>
      <c r="U42" s="503"/>
      <c r="V42" s="503"/>
      <c r="W42" s="503"/>
      <c r="X42" s="503"/>
      <c r="Y42" s="503"/>
      <c r="Z42" s="503"/>
      <c r="AA42" s="503"/>
      <c r="AB42" s="503"/>
      <c r="AC42" s="503"/>
      <c r="AD42" s="503"/>
      <c r="AE42" s="503"/>
      <c r="AF42" s="503"/>
      <c r="AG42" s="503"/>
      <c r="AH42" s="503"/>
      <c r="AI42" s="503"/>
      <c r="AJ42" s="504"/>
      <c r="AK42" s="512">
        <v>0</v>
      </c>
      <c r="AL42" s="513"/>
    </row>
    <row r="43" spans="1:95" x14ac:dyDescent="0.25">
      <c r="A43" s="502" t="s">
        <v>266</v>
      </c>
      <c r="B43" s="503"/>
      <c r="C43" s="503"/>
      <c r="D43" s="503"/>
      <c r="E43" s="503"/>
      <c r="F43" s="503"/>
      <c r="G43" s="503"/>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4"/>
      <c r="AK43" s="512">
        <v>0</v>
      </c>
      <c r="AL43" s="513"/>
    </row>
    <row r="44" spans="1:95" x14ac:dyDescent="0.25">
      <c r="A44" s="502" t="s">
        <v>265</v>
      </c>
      <c r="B44" s="503"/>
      <c r="C44" s="503"/>
      <c r="D44" s="503"/>
      <c r="E44" s="503"/>
      <c r="F44" s="503"/>
      <c r="G44" s="503"/>
      <c r="H44" s="503"/>
      <c r="I44" s="503"/>
      <c r="J44" s="503"/>
      <c r="K44" s="503"/>
      <c r="L44" s="503"/>
      <c r="M44" s="503"/>
      <c r="N44" s="503"/>
      <c r="O44" s="503"/>
      <c r="P44" s="503"/>
      <c r="Q44" s="503"/>
      <c r="R44" s="503"/>
      <c r="S44" s="503"/>
      <c r="T44" s="503"/>
      <c r="U44" s="503"/>
      <c r="V44" s="503"/>
      <c r="W44" s="503"/>
      <c r="X44" s="503"/>
      <c r="Y44" s="503"/>
      <c r="Z44" s="503"/>
      <c r="AA44" s="503"/>
      <c r="AB44" s="503"/>
      <c r="AC44" s="503"/>
      <c r="AD44" s="503"/>
      <c r="AE44" s="503"/>
      <c r="AF44" s="503"/>
      <c r="AG44" s="503"/>
      <c r="AH44" s="503"/>
      <c r="AI44" s="503"/>
      <c r="AJ44" s="504"/>
      <c r="AK44" s="512">
        <v>0</v>
      </c>
      <c r="AL44" s="513"/>
      <c r="BJ44" s="319"/>
    </row>
    <row r="45" spans="1:95" x14ac:dyDescent="0.25">
      <c r="A45" s="502" t="s">
        <v>264</v>
      </c>
      <c r="B45" s="503"/>
      <c r="C45" s="503"/>
      <c r="D45" s="503"/>
      <c r="E45" s="503"/>
      <c r="F45" s="503"/>
      <c r="G45" s="503"/>
      <c r="H45" s="503"/>
      <c r="I45" s="503"/>
      <c r="J45" s="503"/>
      <c r="K45" s="503"/>
      <c r="L45" s="503"/>
      <c r="M45" s="503"/>
      <c r="N45" s="503"/>
      <c r="O45" s="503"/>
      <c r="P45" s="503"/>
      <c r="Q45" s="503"/>
      <c r="R45" s="503"/>
      <c r="S45" s="503"/>
      <c r="T45" s="503"/>
      <c r="U45" s="503"/>
      <c r="V45" s="503"/>
      <c r="W45" s="503"/>
      <c r="X45" s="503"/>
      <c r="Y45" s="503"/>
      <c r="Z45" s="503"/>
      <c r="AA45" s="503"/>
      <c r="AB45" s="503"/>
      <c r="AC45" s="503"/>
      <c r="AD45" s="503"/>
      <c r="AE45" s="503"/>
      <c r="AF45" s="503"/>
      <c r="AG45" s="503"/>
      <c r="AH45" s="503"/>
      <c r="AI45" s="503"/>
      <c r="AJ45" s="504"/>
      <c r="AK45" s="512">
        <v>0.14080000000000001</v>
      </c>
      <c r="AL45" s="513"/>
      <c r="BE45" s="320"/>
      <c r="BF45" s="320"/>
      <c r="BG45" s="320"/>
      <c r="BH45" s="320"/>
      <c r="BI45" s="320"/>
      <c r="BJ45" s="320"/>
    </row>
    <row r="46" spans="1:95" x14ac:dyDescent="0.25">
      <c r="A46" s="502" t="s">
        <v>263</v>
      </c>
      <c r="B46" s="503"/>
      <c r="C46" s="503"/>
      <c r="D46" s="503"/>
      <c r="E46" s="503"/>
      <c r="F46" s="503"/>
      <c r="G46" s="503"/>
      <c r="H46" s="503"/>
      <c r="I46" s="503"/>
      <c r="J46" s="503"/>
      <c r="K46" s="503"/>
      <c r="L46" s="503"/>
      <c r="M46" s="503"/>
      <c r="N46" s="503"/>
      <c r="O46" s="503"/>
      <c r="P46" s="503"/>
      <c r="Q46" s="503"/>
      <c r="R46" s="503"/>
      <c r="S46" s="503"/>
      <c r="T46" s="503"/>
      <c r="U46" s="503"/>
      <c r="V46" s="503"/>
      <c r="W46" s="503"/>
      <c r="X46" s="503"/>
      <c r="Y46" s="503"/>
      <c r="Z46" s="503"/>
      <c r="AA46" s="503"/>
      <c r="AB46" s="503"/>
      <c r="AC46" s="503"/>
      <c r="AD46" s="503"/>
      <c r="AE46" s="503"/>
      <c r="AF46" s="503"/>
      <c r="AG46" s="503"/>
      <c r="AH46" s="503"/>
      <c r="AI46" s="503"/>
      <c r="AJ46" s="504"/>
      <c r="AK46" s="512">
        <f>1-AK44</f>
        <v>1</v>
      </c>
      <c r="AL46" s="513"/>
    </row>
    <row r="47" spans="1:95" ht="16.5" thickBot="1" x14ac:dyDescent="0.3">
      <c r="A47" s="514" t="s">
        <v>534</v>
      </c>
      <c r="B47" s="515"/>
      <c r="C47" s="515"/>
      <c r="D47" s="515"/>
      <c r="E47" s="515"/>
      <c r="F47" s="515"/>
      <c r="G47" s="515"/>
      <c r="H47" s="515"/>
      <c r="I47" s="515"/>
      <c r="J47" s="515"/>
      <c r="K47" s="515"/>
      <c r="L47" s="515"/>
      <c r="M47" s="515"/>
      <c r="N47" s="515"/>
      <c r="O47" s="515"/>
      <c r="P47" s="515"/>
      <c r="Q47" s="515"/>
      <c r="R47" s="515"/>
      <c r="S47" s="515"/>
      <c r="T47" s="515"/>
      <c r="U47" s="515"/>
      <c r="V47" s="515"/>
      <c r="W47" s="515"/>
      <c r="X47" s="515"/>
      <c r="Y47" s="515"/>
      <c r="Z47" s="515"/>
      <c r="AA47" s="515"/>
      <c r="AB47" s="515"/>
      <c r="AC47" s="515"/>
      <c r="AD47" s="515"/>
      <c r="AE47" s="515"/>
      <c r="AF47" s="515"/>
      <c r="AG47" s="515"/>
      <c r="AH47" s="515"/>
      <c r="AI47" s="515"/>
      <c r="AJ47" s="516"/>
      <c r="AK47" s="517">
        <f>AK46*AK45+AK44*AK43*(1-AK37)</f>
        <v>0.14080000000000001</v>
      </c>
      <c r="AL47" s="518"/>
    </row>
    <row r="48" spans="1:95" x14ac:dyDescent="0.25">
      <c r="A48" s="519" t="s">
        <v>262</v>
      </c>
      <c r="B48" s="520"/>
      <c r="C48" s="520"/>
      <c r="D48" s="520"/>
      <c r="E48" s="520"/>
      <c r="F48" s="520"/>
      <c r="G48" s="520"/>
      <c r="H48" s="520"/>
      <c r="I48" s="520"/>
      <c r="J48" s="520"/>
      <c r="K48" s="520"/>
      <c r="L48" s="520"/>
      <c r="M48" s="520"/>
      <c r="N48" s="520"/>
      <c r="O48" s="520"/>
      <c r="P48" s="520"/>
      <c r="Q48" s="520"/>
      <c r="R48" s="520"/>
      <c r="S48" s="520"/>
      <c r="T48" s="520"/>
      <c r="U48" s="520"/>
      <c r="V48" s="520"/>
      <c r="W48" s="520"/>
      <c r="X48" s="520"/>
      <c r="Y48" s="520"/>
      <c r="Z48" s="520"/>
      <c r="AA48" s="520"/>
      <c r="AB48" s="520"/>
      <c r="AC48" s="520"/>
      <c r="AD48" s="520"/>
      <c r="AE48" s="520"/>
      <c r="AF48" s="520"/>
      <c r="AG48" s="520"/>
      <c r="AH48" s="520"/>
      <c r="AI48" s="520"/>
      <c r="AJ48" s="521"/>
      <c r="AK48" s="475">
        <v>2026</v>
      </c>
      <c r="AL48" s="522"/>
      <c r="AM48" s="321">
        <v>2027</v>
      </c>
      <c r="AN48" s="322">
        <v>2028</v>
      </c>
      <c r="AO48" s="322">
        <v>2029</v>
      </c>
      <c r="AP48" s="322">
        <v>2030</v>
      </c>
      <c r="AQ48" s="322">
        <v>2031</v>
      </c>
      <c r="AR48" s="322">
        <v>2032</v>
      </c>
      <c r="AS48" s="322">
        <v>2033</v>
      </c>
      <c r="AT48" s="322">
        <v>2034</v>
      </c>
      <c r="AU48" s="322">
        <v>2035</v>
      </c>
      <c r="AV48" s="322">
        <v>2036</v>
      </c>
      <c r="AW48" s="322">
        <v>2037</v>
      </c>
      <c r="AX48" s="322">
        <v>2038</v>
      </c>
      <c r="AY48" s="322">
        <v>2039</v>
      </c>
      <c r="AZ48" s="322">
        <v>2040</v>
      </c>
      <c r="BA48" s="322">
        <v>2041</v>
      </c>
      <c r="BB48" s="322">
        <v>2042</v>
      </c>
      <c r="BC48" s="322">
        <v>2043</v>
      </c>
      <c r="BD48" s="322">
        <v>2044</v>
      </c>
      <c r="BE48" s="322">
        <v>2045</v>
      </c>
      <c r="BF48" s="322">
        <v>2046</v>
      </c>
      <c r="BG48" s="322">
        <v>2047</v>
      </c>
      <c r="BH48" s="322">
        <v>2048</v>
      </c>
      <c r="BI48" s="322">
        <v>2049</v>
      </c>
      <c r="BJ48" s="322">
        <v>2050</v>
      </c>
      <c r="BK48" s="322">
        <v>2051</v>
      </c>
      <c r="BL48" s="322">
        <v>2052</v>
      </c>
      <c r="BM48" s="322">
        <v>2053</v>
      </c>
      <c r="BN48" s="322">
        <v>2054</v>
      </c>
      <c r="BO48" s="322">
        <v>2055</v>
      </c>
      <c r="BP48" s="322">
        <v>2056</v>
      </c>
      <c r="BQ48" s="322">
        <v>2057</v>
      </c>
      <c r="BR48" s="322">
        <v>2058</v>
      </c>
      <c r="BS48" s="322">
        <v>2059</v>
      </c>
      <c r="BT48" s="322">
        <v>2060</v>
      </c>
      <c r="BU48" s="322">
        <v>2061</v>
      </c>
      <c r="BV48" s="322">
        <v>2062</v>
      </c>
      <c r="BW48" s="322">
        <v>2063</v>
      </c>
      <c r="BX48" s="322">
        <v>2064</v>
      </c>
      <c r="BY48" s="322">
        <v>2065</v>
      </c>
      <c r="BZ48" s="322">
        <v>2066</v>
      </c>
      <c r="CA48" s="322">
        <v>2067</v>
      </c>
      <c r="CB48" s="322">
        <v>2068</v>
      </c>
      <c r="CC48" s="322">
        <v>2069</v>
      </c>
      <c r="CD48" s="322">
        <v>2070</v>
      </c>
      <c r="CE48" s="322">
        <v>2071</v>
      </c>
      <c r="CF48" s="322">
        <v>2072</v>
      </c>
      <c r="CG48" s="322">
        <v>2073</v>
      </c>
      <c r="CH48" s="322">
        <v>2074</v>
      </c>
      <c r="CI48" s="322" t="s">
        <v>495</v>
      </c>
      <c r="CJ48" s="322" t="s">
        <v>495</v>
      </c>
      <c r="CK48" s="322" t="s">
        <v>495</v>
      </c>
      <c r="CL48" s="322" t="s">
        <v>495</v>
      </c>
      <c r="CM48" s="322" t="s">
        <v>495</v>
      </c>
      <c r="CN48" s="322" t="s">
        <v>495</v>
      </c>
      <c r="CO48" s="322" t="s">
        <v>495</v>
      </c>
      <c r="CP48" s="322" t="s">
        <v>495</v>
      </c>
      <c r="CQ48" s="322" t="s">
        <v>495</v>
      </c>
    </row>
    <row r="49" spans="1:95" outlineLevel="1" x14ac:dyDescent="0.25">
      <c r="A49" s="502" t="s">
        <v>261</v>
      </c>
      <c r="B49" s="503"/>
      <c r="C49" s="503"/>
      <c r="D49" s="503"/>
      <c r="E49" s="503"/>
      <c r="F49" s="503"/>
      <c r="G49" s="503"/>
      <c r="H49" s="503"/>
      <c r="I49" s="503"/>
      <c r="J49" s="503"/>
      <c r="K49" s="503"/>
      <c r="L49" s="503"/>
      <c r="M49" s="503"/>
      <c r="N49" s="503"/>
      <c r="O49" s="503"/>
      <c r="P49" s="503"/>
      <c r="Q49" s="503"/>
      <c r="R49" s="503"/>
      <c r="S49" s="503"/>
      <c r="T49" s="503"/>
      <c r="U49" s="503"/>
      <c r="V49" s="503"/>
      <c r="W49" s="503"/>
      <c r="X49" s="503"/>
      <c r="Y49" s="503"/>
      <c r="Z49" s="503"/>
      <c r="AA49" s="503"/>
      <c r="AB49" s="503"/>
      <c r="AC49" s="503"/>
      <c r="AD49" s="503"/>
      <c r="AE49" s="503"/>
      <c r="AF49" s="503"/>
      <c r="AG49" s="503"/>
      <c r="AH49" s="503"/>
      <c r="AI49" s="503"/>
      <c r="AJ49" s="504"/>
      <c r="AK49" s="505">
        <v>0.04</v>
      </c>
      <c r="AL49" s="506"/>
      <c r="AM49" s="323">
        <v>0.04</v>
      </c>
      <c r="AN49" s="323">
        <v>0.04</v>
      </c>
      <c r="AO49" s="323">
        <v>0.04</v>
      </c>
      <c r="AP49" s="323">
        <v>0.04</v>
      </c>
      <c r="AQ49" s="323">
        <v>0.04</v>
      </c>
      <c r="AR49" s="323">
        <v>0.04</v>
      </c>
      <c r="AS49" s="323">
        <v>0.04</v>
      </c>
      <c r="AT49" s="323">
        <v>0.04</v>
      </c>
      <c r="AU49" s="323">
        <v>0.04</v>
      </c>
      <c r="AV49" s="323">
        <v>0.04</v>
      </c>
      <c r="AW49" s="323">
        <v>0.04</v>
      </c>
      <c r="AX49" s="323">
        <v>0.04</v>
      </c>
      <c r="AY49" s="323">
        <v>0.04</v>
      </c>
      <c r="AZ49" s="323">
        <v>0.04</v>
      </c>
      <c r="BA49" s="323">
        <v>0.04</v>
      </c>
      <c r="BB49" s="323">
        <v>0.04</v>
      </c>
      <c r="BC49" s="323">
        <v>0.04</v>
      </c>
      <c r="BD49" s="323">
        <v>0.04</v>
      </c>
      <c r="BE49" s="323">
        <v>0.04</v>
      </c>
      <c r="BF49" s="323">
        <v>0.04</v>
      </c>
      <c r="BG49" s="323">
        <v>0.04</v>
      </c>
      <c r="BH49" s="323">
        <v>0.04</v>
      </c>
      <c r="BI49" s="323">
        <v>0.04</v>
      </c>
      <c r="BJ49" s="323">
        <v>0.04</v>
      </c>
      <c r="BK49" s="323">
        <v>0.04</v>
      </c>
      <c r="BL49" s="323">
        <v>0.04</v>
      </c>
      <c r="BM49" s="323">
        <v>0.04</v>
      </c>
      <c r="BN49" s="323">
        <v>0.04</v>
      </c>
      <c r="BO49" s="323">
        <v>0.04</v>
      </c>
      <c r="BP49" s="323">
        <v>0.04</v>
      </c>
      <c r="BQ49" s="323">
        <v>0.04</v>
      </c>
      <c r="BR49" s="323">
        <v>0.04</v>
      </c>
      <c r="BS49" s="323">
        <v>0.04</v>
      </c>
      <c r="BT49" s="323">
        <v>0.04</v>
      </c>
      <c r="BU49" s="323">
        <v>0.04</v>
      </c>
      <c r="BV49" s="323">
        <v>0.04</v>
      </c>
      <c r="BW49" s="323">
        <v>0.04</v>
      </c>
      <c r="BX49" s="323">
        <v>0.04</v>
      </c>
      <c r="BY49" s="323">
        <v>0.04</v>
      </c>
      <c r="BZ49" s="323">
        <v>0.04</v>
      </c>
      <c r="CA49" s="323">
        <v>0.04</v>
      </c>
      <c r="CB49" s="323">
        <v>0.04</v>
      </c>
      <c r="CC49" s="323">
        <v>0.04</v>
      </c>
      <c r="CD49" s="323">
        <v>0.04</v>
      </c>
      <c r="CE49" s="323">
        <v>0.04</v>
      </c>
      <c r="CF49" s="323">
        <v>0.04</v>
      </c>
      <c r="CG49" s="323">
        <v>0.04</v>
      </c>
      <c r="CH49" s="323">
        <v>0.04</v>
      </c>
      <c r="CI49" s="323">
        <v>0.04</v>
      </c>
      <c r="CJ49" s="323">
        <v>0.04</v>
      </c>
      <c r="CK49" s="323">
        <v>0.04</v>
      </c>
      <c r="CL49" s="323">
        <v>0.04</v>
      </c>
      <c r="CM49" s="323">
        <v>0.04</v>
      </c>
      <c r="CN49" s="323">
        <v>0.04</v>
      </c>
      <c r="CO49" s="323">
        <v>0.04</v>
      </c>
      <c r="CP49" s="323">
        <v>0.04</v>
      </c>
      <c r="CQ49" s="323">
        <v>0.04</v>
      </c>
    </row>
    <row r="50" spans="1:95" outlineLevel="1" x14ac:dyDescent="0.25">
      <c r="A50" s="502" t="s">
        <v>260</v>
      </c>
      <c r="B50" s="503"/>
      <c r="C50" s="503"/>
      <c r="D50" s="503"/>
      <c r="E50" s="503"/>
      <c r="F50" s="503"/>
      <c r="G50" s="503"/>
      <c r="H50" s="503"/>
      <c r="I50" s="503"/>
      <c r="J50" s="503"/>
      <c r="K50" s="503"/>
      <c r="L50" s="503"/>
      <c r="M50" s="503"/>
      <c r="N50" s="503"/>
      <c r="O50" s="503"/>
      <c r="P50" s="503"/>
      <c r="Q50" s="503"/>
      <c r="R50" s="503"/>
      <c r="S50" s="503"/>
      <c r="T50" s="503"/>
      <c r="U50" s="503"/>
      <c r="V50" s="503"/>
      <c r="W50" s="503"/>
      <c r="X50" s="503"/>
      <c r="Y50" s="503"/>
      <c r="Z50" s="503"/>
      <c r="AA50" s="503"/>
      <c r="AB50" s="503"/>
      <c r="AC50" s="503"/>
      <c r="AD50" s="503"/>
      <c r="AE50" s="503"/>
      <c r="AF50" s="503"/>
      <c r="AG50" s="503"/>
      <c r="AH50" s="503"/>
      <c r="AI50" s="503"/>
      <c r="AJ50" s="504"/>
      <c r="AK50" s="505">
        <v>0.04</v>
      </c>
      <c r="AL50" s="506"/>
      <c r="AM50" s="323">
        <v>8.1600000000000117E-2</v>
      </c>
      <c r="AN50" s="324">
        <v>0.12486400000000009</v>
      </c>
      <c r="AO50" s="324">
        <v>0.16985856000000021</v>
      </c>
      <c r="AP50" s="324">
        <v>0.21665290240000035</v>
      </c>
      <c r="AQ50" s="324">
        <v>0.26531901849600037</v>
      </c>
      <c r="AR50" s="324">
        <v>0.31593177923584048</v>
      </c>
      <c r="AS50" s="324">
        <v>0.3685690504052741</v>
      </c>
      <c r="AT50" s="324">
        <v>0.42331181242148519</v>
      </c>
      <c r="AU50" s="324">
        <v>0.48024428491834459</v>
      </c>
      <c r="AV50" s="324">
        <v>0.53945405631507848</v>
      </c>
      <c r="AW50" s="324">
        <v>0.60103221856768174</v>
      </c>
      <c r="AX50" s="324">
        <v>0.66507350731038906</v>
      </c>
      <c r="AY50" s="324">
        <v>0.73167644760280459</v>
      </c>
      <c r="AZ50" s="324">
        <v>0.80094350550691673</v>
      </c>
      <c r="BA50" s="324">
        <v>0.87298124572719349</v>
      </c>
      <c r="BB50" s="324">
        <v>0.94790049555628131</v>
      </c>
      <c r="BC50" s="324">
        <v>1.0258165153785326</v>
      </c>
      <c r="BD50" s="324">
        <v>1.1068491759936738</v>
      </c>
      <c r="BE50" s="324">
        <v>1.1911231430334208</v>
      </c>
      <c r="BF50" s="324">
        <v>1.2787680687547578</v>
      </c>
      <c r="BG50" s="324">
        <v>1.369918791504948</v>
      </c>
      <c r="BH50" s="324">
        <v>1.4647155431651462</v>
      </c>
      <c r="BI50" s="324">
        <v>1.5633041648917523</v>
      </c>
      <c r="BJ50" s="324">
        <v>1.6658363314874225</v>
      </c>
      <c r="BK50" s="324">
        <v>1.7724697847469195</v>
      </c>
      <c r="BL50" s="324">
        <v>1.8833685761367964</v>
      </c>
      <c r="BM50" s="324">
        <v>1.9987033191822685</v>
      </c>
      <c r="BN50" s="324">
        <v>2.1186514519495594</v>
      </c>
      <c r="BO50" s="324">
        <v>2.2433975100275418</v>
      </c>
      <c r="BP50" s="324">
        <v>2.3731334104286437</v>
      </c>
      <c r="BQ50" s="324">
        <v>2.5080587468457893</v>
      </c>
      <c r="BR50" s="324">
        <v>2.6483810967196209</v>
      </c>
      <c r="BS50" s="324">
        <v>2.7943163405884057</v>
      </c>
      <c r="BT50" s="324">
        <v>2.9460889942119421</v>
      </c>
      <c r="BU50" s="324">
        <v>3.1039325539804201</v>
      </c>
      <c r="BV50" s="324">
        <v>3.2680898561396372</v>
      </c>
      <c r="BW50" s="324">
        <v>3.438813450385223</v>
      </c>
      <c r="BX50" s="324">
        <v>3.6163659884006325</v>
      </c>
      <c r="BY50" s="324">
        <v>3.8010206279366576</v>
      </c>
      <c r="BZ50" s="324">
        <v>3.993061453054124</v>
      </c>
      <c r="CA50" s="324">
        <v>4.1927839111762895</v>
      </c>
      <c r="CB50" s="324">
        <v>4.4004952676233415</v>
      </c>
      <c r="CC50" s="324">
        <v>4.6165150783282751</v>
      </c>
      <c r="CD50" s="324">
        <v>4.8411756814614062</v>
      </c>
      <c r="CE50" s="324">
        <v>5.0748227087198625</v>
      </c>
      <c r="CF50" s="324">
        <v>5.317815617068657</v>
      </c>
      <c r="CG50" s="324">
        <v>5.5705282417514033</v>
      </c>
      <c r="CH50" s="324">
        <v>5.8333493714214599</v>
      </c>
      <c r="CI50" s="324">
        <v>6.1066833462783183</v>
      </c>
      <c r="CJ50" s="324">
        <v>6.3909506801294516</v>
      </c>
      <c r="CK50" s="324">
        <v>6.6865887073346295</v>
      </c>
      <c r="CL50" s="324">
        <v>6.9940522556280147</v>
      </c>
      <c r="CM50" s="324">
        <v>7.3138143458531353</v>
      </c>
      <c r="CN50" s="324">
        <v>7.6463669196872601</v>
      </c>
      <c r="CO50" s="324">
        <v>7.9922215964747512</v>
      </c>
      <c r="CP50" s="324">
        <v>8.3519104603337411</v>
      </c>
      <c r="CQ50" s="324">
        <v>8.7259868787470918</v>
      </c>
    </row>
    <row r="51" spans="1:95" s="306" customFormat="1" ht="16.5" thickBot="1" x14ac:dyDescent="0.3">
      <c r="A51" s="507" t="s">
        <v>503</v>
      </c>
      <c r="B51" s="508"/>
      <c r="C51" s="508"/>
      <c r="D51" s="508"/>
      <c r="E51" s="508"/>
      <c r="F51" s="508"/>
      <c r="G51" s="508"/>
      <c r="H51" s="508"/>
      <c r="I51" s="508"/>
      <c r="J51" s="508"/>
      <c r="K51" s="508"/>
      <c r="L51" s="508"/>
      <c r="M51" s="508"/>
      <c r="N51" s="508"/>
      <c r="O51" s="508"/>
      <c r="P51" s="508"/>
      <c r="Q51" s="508"/>
      <c r="R51" s="508"/>
      <c r="S51" s="508"/>
      <c r="T51" s="508"/>
      <c r="U51" s="508"/>
      <c r="V51" s="508"/>
      <c r="W51" s="508"/>
      <c r="X51" s="508"/>
      <c r="Y51" s="508"/>
      <c r="Z51" s="508"/>
      <c r="AA51" s="508"/>
      <c r="AB51" s="508"/>
      <c r="AC51" s="508"/>
      <c r="AD51" s="508"/>
      <c r="AE51" s="508"/>
      <c r="AF51" s="508"/>
      <c r="AG51" s="508"/>
      <c r="AH51" s="508"/>
      <c r="AI51" s="508"/>
      <c r="AJ51" s="509"/>
      <c r="AK51" s="510">
        <v>12515833.333333334</v>
      </c>
      <c r="AL51" s="511"/>
      <c r="AM51" s="325">
        <v>88614828.938853204</v>
      </c>
      <c r="AN51" s="326">
        <v>92159422.096407339</v>
      </c>
      <c r="AO51" s="326">
        <v>95845798.980263621</v>
      </c>
      <c r="AP51" s="326">
        <v>99679630.939474165</v>
      </c>
      <c r="AQ51" s="326">
        <v>103666816.17705314</v>
      </c>
      <c r="AR51" s="326">
        <v>107813488.82413524</v>
      </c>
      <c r="AS51" s="326">
        <v>112126028.37710068</v>
      </c>
      <c r="AT51" s="326">
        <v>116611069.51218472</v>
      </c>
      <c r="AU51" s="326">
        <v>121275512.29267211</v>
      </c>
      <c r="AV51" s="326">
        <v>126126532.78437902</v>
      </c>
      <c r="AW51" s="326">
        <v>130872115.57042138</v>
      </c>
      <c r="AX51" s="326">
        <v>136107000.19323826</v>
      </c>
      <c r="AY51" s="326">
        <v>141551280.20096779</v>
      </c>
      <c r="AZ51" s="326">
        <v>147213331.40900654</v>
      </c>
      <c r="BA51" s="326">
        <v>153101864.66536677</v>
      </c>
      <c r="BB51" s="326">
        <v>159225939.25198147</v>
      </c>
      <c r="BC51" s="326">
        <v>165594976.8220607</v>
      </c>
      <c r="BD51" s="326">
        <v>172218775.89494315</v>
      </c>
      <c r="BE51" s="326">
        <v>179107526.93074089</v>
      </c>
      <c r="BF51" s="326">
        <v>186271828.00797057</v>
      </c>
      <c r="BG51" s="326">
        <v>193279399.75270972</v>
      </c>
      <c r="BH51" s="326">
        <v>201010575.74281818</v>
      </c>
      <c r="BI51" s="326">
        <v>209050998.77253091</v>
      </c>
      <c r="BJ51" s="326">
        <v>217413038.72343212</v>
      </c>
      <c r="BK51" s="326">
        <v>226109560.27236941</v>
      </c>
      <c r="BL51" s="326">
        <v>235153942.68326423</v>
      </c>
      <c r="BM51" s="326">
        <v>244560100.39059481</v>
      </c>
      <c r="BN51" s="326">
        <v>254342504.40621859</v>
      </c>
      <c r="BO51" s="326">
        <v>264516204.58246732</v>
      </c>
      <c r="BP51" s="326">
        <v>275096852.76576602</v>
      </c>
      <c r="BQ51" s="326">
        <v>286100726.87639666</v>
      </c>
      <c r="BR51" s="326">
        <v>297544755.95145255</v>
      </c>
      <c r="BS51" s="326">
        <v>309446546.18951058</v>
      </c>
      <c r="BT51" s="326">
        <v>321824408.03709108</v>
      </c>
      <c r="BU51" s="326">
        <v>334697384.35857481</v>
      </c>
      <c r="BV51" s="326">
        <v>348085279.73291773</v>
      </c>
      <c r="BW51" s="326">
        <v>362008690.92223442</v>
      </c>
      <c r="BX51" s="326">
        <v>376489038.55912393</v>
      </c>
      <c r="BY51" s="326">
        <v>391548600.10148877</v>
      </c>
      <c r="BZ51" s="326">
        <v>407210544.10554838</v>
      </c>
      <c r="CA51" s="326">
        <v>423498965.86977035</v>
      </c>
      <c r="CB51" s="326">
        <v>440438924.50456113</v>
      </c>
      <c r="CC51" s="326">
        <v>458056481.48474365</v>
      </c>
      <c r="CD51" s="326">
        <v>476378740.74413335</v>
      </c>
      <c r="CE51" s="326">
        <v>495433890.37389868</v>
      </c>
      <c r="CF51" s="326">
        <v>515251245.98885465</v>
      </c>
      <c r="CG51" s="326">
        <v>535861295.8284089</v>
      </c>
      <c r="CH51" s="326">
        <v>557295747.66154528</v>
      </c>
      <c r="CI51" s="326" t="s">
        <v>495</v>
      </c>
      <c r="CJ51" s="326" t="s">
        <v>495</v>
      </c>
      <c r="CK51" s="326" t="s">
        <v>495</v>
      </c>
      <c r="CL51" s="326" t="s">
        <v>495</v>
      </c>
      <c r="CM51" s="326" t="s">
        <v>495</v>
      </c>
      <c r="CN51" s="326" t="s">
        <v>495</v>
      </c>
      <c r="CO51" s="326" t="s">
        <v>495</v>
      </c>
      <c r="CP51" s="326" t="s">
        <v>495</v>
      </c>
      <c r="CQ51" s="326" t="s">
        <v>495</v>
      </c>
    </row>
    <row r="52" spans="1:95" hidden="1" x14ac:dyDescent="0.25">
      <c r="A52" s="496" t="s">
        <v>504</v>
      </c>
      <c r="B52" s="497"/>
      <c r="C52" s="497"/>
      <c r="D52" s="497"/>
      <c r="E52" s="497"/>
      <c r="F52" s="497"/>
      <c r="G52" s="497"/>
      <c r="H52" s="497"/>
      <c r="I52" s="497"/>
      <c r="J52" s="497"/>
      <c r="K52" s="497"/>
      <c r="L52" s="497"/>
      <c r="M52" s="497"/>
      <c r="N52" s="497"/>
      <c r="O52" s="497"/>
      <c r="P52" s="497"/>
      <c r="Q52" s="497"/>
      <c r="R52" s="497"/>
      <c r="S52" s="497"/>
      <c r="T52" s="497"/>
      <c r="U52" s="497"/>
      <c r="V52" s="497"/>
      <c r="W52" s="497"/>
      <c r="X52" s="497"/>
      <c r="Y52" s="497"/>
      <c r="Z52" s="497"/>
      <c r="AA52" s="497"/>
      <c r="AB52" s="497"/>
      <c r="AC52" s="497"/>
      <c r="AD52" s="497"/>
      <c r="AE52" s="497"/>
      <c r="AF52" s="497"/>
      <c r="AG52" s="497"/>
      <c r="AH52" s="497"/>
      <c r="AI52" s="497"/>
      <c r="AJ52" s="497"/>
      <c r="AK52" s="498">
        <v>12515.833333333334</v>
      </c>
      <c r="AL52" s="498"/>
      <c r="AM52" s="327">
        <v>88614.828938853199</v>
      </c>
      <c r="AN52" s="328">
        <v>92159.422096407332</v>
      </c>
      <c r="AO52" s="328">
        <v>95845.798980263615</v>
      </c>
      <c r="AP52" s="328">
        <v>99679.630939474169</v>
      </c>
      <c r="AQ52" s="328">
        <v>103666.81617705314</v>
      </c>
      <c r="AR52" s="328">
        <v>107813.48882413525</v>
      </c>
      <c r="AS52" s="328">
        <v>112126.02837710068</v>
      </c>
      <c r="AT52" s="328">
        <v>116611.06951218472</v>
      </c>
      <c r="AU52" s="328">
        <v>121275.51229267211</v>
      </c>
      <c r="AV52" s="328">
        <v>126126.53278437901</v>
      </c>
      <c r="AW52" s="328">
        <v>130872.11557042139</v>
      </c>
      <c r="AX52" s="328">
        <v>136107.00019323826</v>
      </c>
      <c r="AY52" s="328">
        <v>141551.2802009678</v>
      </c>
      <c r="AZ52" s="328">
        <v>147213.33140900653</v>
      </c>
      <c r="BA52" s="328">
        <v>153101.86466536677</v>
      </c>
      <c r="BB52" s="328">
        <v>159225.93925198147</v>
      </c>
      <c r="BC52" s="328">
        <v>165594.97682206071</v>
      </c>
      <c r="BD52" s="328">
        <v>172218.77589494316</v>
      </c>
      <c r="BE52" s="328">
        <v>179107.52693074089</v>
      </c>
      <c r="BF52" s="328">
        <v>186271.82800797056</v>
      </c>
      <c r="BG52" s="328">
        <v>193279.39975270972</v>
      </c>
      <c r="BH52" s="328">
        <v>201010.57574281818</v>
      </c>
      <c r="BI52" s="328">
        <v>209050.9987725309</v>
      </c>
      <c r="BJ52" s="328">
        <v>217413.03872343211</v>
      </c>
      <c r="BK52" s="328">
        <v>226109.56027236942</v>
      </c>
      <c r="BL52" s="328">
        <v>235153.94268326423</v>
      </c>
      <c r="BM52" s="328">
        <v>244560.1003905948</v>
      </c>
      <c r="BN52" s="328">
        <v>254342.50440621859</v>
      </c>
      <c r="BO52" s="328">
        <v>264516.20458246733</v>
      </c>
      <c r="BP52" s="328">
        <v>275096.85276576603</v>
      </c>
      <c r="BQ52" s="328">
        <v>286100.72687639669</v>
      </c>
      <c r="BR52" s="328">
        <v>297544.75595145253</v>
      </c>
      <c r="BS52" s="328">
        <v>309446.54618951061</v>
      </c>
      <c r="BT52" s="328">
        <v>321824.40803709108</v>
      </c>
      <c r="BU52" s="328">
        <v>334697.38435857481</v>
      </c>
      <c r="BV52" s="328">
        <v>348085.27973291773</v>
      </c>
      <c r="BW52" s="328">
        <v>362008.69092223444</v>
      </c>
      <c r="BX52" s="328">
        <v>376489.03855912393</v>
      </c>
      <c r="BY52" s="328">
        <v>391548.60010148876</v>
      </c>
      <c r="BZ52" s="328">
        <v>407210.54410554841</v>
      </c>
      <c r="CA52" s="328">
        <v>423498.96586977033</v>
      </c>
      <c r="CB52" s="328">
        <v>440438.92450456112</v>
      </c>
      <c r="CC52" s="328">
        <v>458056.48148474365</v>
      </c>
      <c r="CD52" s="328">
        <v>476378.74074413336</v>
      </c>
      <c r="CE52" s="328">
        <v>495433.89037389867</v>
      </c>
      <c r="CF52" s="328">
        <v>515251.24598885467</v>
      </c>
      <c r="CG52" s="328">
        <v>535861.29582840891</v>
      </c>
      <c r="CH52" s="328">
        <v>557295.74766154529</v>
      </c>
      <c r="CI52" s="328" t="s">
        <v>495</v>
      </c>
      <c r="CJ52" s="328" t="s">
        <v>495</v>
      </c>
      <c r="CK52" s="328" t="s">
        <v>495</v>
      </c>
      <c r="CL52" s="328" t="s">
        <v>495</v>
      </c>
      <c r="CM52" s="328" t="s">
        <v>495</v>
      </c>
      <c r="CN52" s="328" t="s">
        <v>495</v>
      </c>
      <c r="CO52" s="328" t="s">
        <v>495</v>
      </c>
      <c r="CP52" s="328" t="s">
        <v>495</v>
      </c>
      <c r="CQ52" s="328" t="s">
        <v>495</v>
      </c>
    </row>
    <row r="53" spans="1:95" hidden="1" x14ac:dyDescent="0.25">
      <c r="A53" s="499" t="s">
        <v>505</v>
      </c>
      <c r="B53" s="500"/>
      <c r="C53" s="500"/>
      <c r="D53" s="500"/>
      <c r="E53" s="500"/>
      <c r="F53" s="500"/>
      <c r="G53" s="500"/>
      <c r="H53" s="500"/>
      <c r="I53" s="500"/>
      <c r="J53" s="500"/>
      <c r="K53" s="500"/>
      <c r="L53" s="500"/>
      <c r="M53" s="500"/>
      <c r="N53" s="500"/>
      <c r="O53" s="500"/>
      <c r="P53" s="500"/>
      <c r="Q53" s="500"/>
      <c r="R53" s="500"/>
      <c r="S53" s="500"/>
      <c r="T53" s="500"/>
      <c r="U53" s="500"/>
      <c r="V53" s="500"/>
      <c r="W53" s="500"/>
      <c r="X53" s="500"/>
      <c r="Y53" s="500"/>
      <c r="Z53" s="500"/>
      <c r="AA53" s="500"/>
      <c r="AB53" s="500"/>
      <c r="AC53" s="500"/>
      <c r="AD53" s="500"/>
      <c r="AE53" s="500"/>
      <c r="AF53" s="500"/>
      <c r="AG53" s="500"/>
      <c r="AH53" s="500"/>
      <c r="AI53" s="500"/>
      <c r="AJ53" s="500"/>
      <c r="AK53" s="490"/>
      <c r="AL53" s="490"/>
      <c r="AM53" s="329">
        <v>0</v>
      </c>
      <c r="AN53" s="330">
        <v>0</v>
      </c>
      <c r="AO53" s="330">
        <v>0</v>
      </c>
      <c r="AP53" s="330">
        <v>0</v>
      </c>
      <c r="AQ53" s="330">
        <v>0</v>
      </c>
      <c r="AR53" s="330">
        <v>0</v>
      </c>
      <c r="AS53" s="330">
        <v>0</v>
      </c>
      <c r="AT53" s="330">
        <v>0</v>
      </c>
      <c r="AU53" s="330">
        <v>0</v>
      </c>
      <c r="AV53" s="330">
        <v>0</v>
      </c>
      <c r="AW53" s="330">
        <v>0</v>
      </c>
      <c r="AX53" s="330">
        <v>0</v>
      </c>
      <c r="AY53" s="330">
        <v>0</v>
      </c>
      <c r="AZ53" s="330">
        <v>0</v>
      </c>
      <c r="BA53" s="330">
        <v>0</v>
      </c>
      <c r="BB53" s="330">
        <v>0</v>
      </c>
      <c r="BC53" s="330">
        <v>0</v>
      </c>
      <c r="BD53" s="330">
        <v>0</v>
      </c>
      <c r="BE53" s="330">
        <v>0</v>
      </c>
      <c r="BF53" s="330">
        <v>0</v>
      </c>
      <c r="BG53" s="330">
        <v>0</v>
      </c>
      <c r="BH53" s="330">
        <v>0</v>
      </c>
      <c r="BI53" s="330">
        <v>0</v>
      </c>
      <c r="BJ53" s="330">
        <v>0</v>
      </c>
      <c r="BK53" s="330">
        <v>0</v>
      </c>
      <c r="BL53" s="330">
        <v>0</v>
      </c>
      <c r="BM53" s="330">
        <v>0</v>
      </c>
      <c r="BN53" s="330">
        <v>0</v>
      </c>
      <c r="BO53" s="330">
        <v>0</v>
      </c>
      <c r="BP53" s="330">
        <v>0</v>
      </c>
      <c r="BQ53" s="330">
        <v>0</v>
      </c>
      <c r="BR53" s="330">
        <v>0</v>
      </c>
      <c r="BS53" s="330">
        <v>0</v>
      </c>
      <c r="BT53" s="330">
        <v>0</v>
      </c>
      <c r="BU53" s="330">
        <v>0</v>
      </c>
      <c r="BV53" s="330">
        <v>0</v>
      </c>
      <c r="BW53" s="330">
        <v>0</v>
      </c>
      <c r="BX53" s="330">
        <v>0</v>
      </c>
      <c r="BY53" s="330">
        <v>0</v>
      </c>
      <c r="BZ53" s="330">
        <v>0</v>
      </c>
      <c r="CA53" s="330">
        <v>0</v>
      </c>
      <c r="CB53" s="330">
        <v>0</v>
      </c>
      <c r="CC53" s="330">
        <v>0</v>
      </c>
      <c r="CD53" s="330">
        <v>0</v>
      </c>
      <c r="CE53" s="330">
        <v>0</v>
      </c>
      <c r="CF53" s="330">
        <v>0</v>
      </c>
      <c r="CG53" s="330">
        <v>0</v>
      </c>
      <c r="CH53" s="330">
        <v>0</v>
      </c>
      <c r="CI53" s="330" t="s">
        <v>495</v>
      </c>
      <c r="CJ53" s="330" t="s">
        <v>495</v>
      </c>
      <c r="CK53" s="330" t="s">
        <v>495</v>
      </c>
      <c r="CL53" s="330" t="s">
        <v>495</v>
      </c>
      <c r="CM53" s="330" t="s">
        <v>495</v>
      </c>
      <c r="CN53" s="330" t="s">
        <v>495</v>
      </c>
      <c r="CO53" s="330" t="s">
        <v>495</v>
      </c>
      <c r="CP53" s="330" t="s">
        <v>495</v>
      </c>
      <c r="CQ53" s="330" t="s">
        <v>495</v>
      </c>
    </row>
    <row r="54" spans="1:95" hidden="1" x14ac:dyDescent="0.25">
      <c r="A54" s="499" t="s">
        <v>506</v>
      </c>
      <c r="B54" s="500"/>
      <c r="C54" s="500"/>
      <c r="D54" s="500"/>
      <c r="E54" s="500"/>
      <c r="F54" s="500"/>
      <c r="G54" s="500"/>
      <c r="H54" s="500"/>
      <c r="I54" s="500"/>
      <c r="J54" s="500"/>
      <c r="K54" s="500"/>
      <c r="L54" s="500"/>
      <c r="M54" s="500"/>
      <c r="N54" s="500"/>
      <c r="O54" s="500"/>
      <c r="P54" s="500"/>
      <c r="Q54" s="500"/>
      <c r="R54" s="500"/>
      <c r="S54" s="500"/>
      <c r="T54" s="500"/>
      <c r="U54" s="500"/>
      <c r="V54" s="500"/>
      <c r="W54" s="500"/>
      <c r="X54" s="500"/>
      <c r="Y54" s="500"/>
      <c r="Z54" s="500"/>
      <c r="AA54" s="500"/>
      <c r="AB54" s="500"/>
      <c r="AC54" s="500"/>
      <c r="AD54" s="500"/>
      <c r="AE54" s="500"/>
      <c r="AF54" s="500"/>
      <c r="AG54" s="500"/>
      <c r="AH54" s="500"/>
      <c r="AI54" s="500"/>
      <c r="AJ54" s="500"/>
      <c r="AK54" s="501">
        <v>0</v>
      </c>
      <c r="AL54" s="501"/>
      <c r="AM54" s="331">
        <v>0</v>
      </c>
      <c r="AN54" s="332">
        <v>0</v>
      </c>
      <c r="AO54" s="332">
        <v>0</v>
      </c>
      <c r="AP54" s="332">
        <v>0</v>
      </c>
      <c r="AQ54" s="332">
        <v>0</v>
      </c>
      <c r="AR54" s="332">
        <v>0</v>
      </c>
      <c r="AS54" s="332">
        <v>0</v>
      </c>
      <c r="AT54" s="332">
        <v>0</v>
      </c>
      <c r="AU54" s="332">
        <v>0</v>
      </c>
      <c r="AV54" s="332">
        <v>0</v>
      </c>
      <c r="AW54" s="332">
        <v>0</v>
      </c>
      <c r="AX54" s="332">
        <v>0</v>
      </c>
      <c r="AY54" s="332">
        <v>0</v>
      </c>
      <c r="AZ54" s="332">
        <v>0</v>
      </c>
      <c r="BA54" s="332">
        <v>0</v>
      </c>
      <c r="BB54" s="332">
        <v>0</v>
      </c>
      <c r="BC54" s="332">
        <v>0</v>
      </c>
      <c r="BD54" s="332">
        <v>0</v>
      </c>
      <c r="BE54" s="332">
        <v>0</v>
      </c>
      <c r="BF54" s="332">
        <v>0</v>
      </c>
      <c r="BG54" s="332">
        <v>0</v>
      </c>
      <c r="BH54" s="332">
        <v>0</v>
      </c>
      <c r="BI54" s="332">
        <v>0</v>
      </c>
      <c r="BJ54" s="332">
        <v>0</v>
      </c>
      <c r="BK54" s="332">
        <v>0</v>
      </c>
      <c r="BL54" s="332">
        <v>0</v>
      </c>
      <c r="BM54" s="332">
        <v>0</v>
      </c>
      <c r="BN54" s="332">
        <v>0</v>
      </c>
      <c r="BO54" s="332">
        <v>0</v>
      </c>
      <c r="BP54" s="332">
        <v>0</v>
      </c>
      <c r="BQ54" s="332">
        <v>0</v>
      </c>
      <c r="BR54" s="332">
        <v>0</v>
      </c>
      <c r="BS54" s="332">
        <v>0</v>
      </c>
      <c r="BT54" s="332">
        <v>0</v>
      </c>
      <c r="BU54" s="332">
        <v>0</v>
      </c>
      <c r="BV54" s="332">
        <v>0</v>
      </c>
      <c r="BW54" s="332">
        <v>0</v>
      </c>
      <c r="BX54" s="332">
        <v>0</v>
      </c>
      <c r="BY54" s="332">
        <v>0</v>
      </c>
      <c r="BZ54" s="332">
        <v>0</v>
      </c>
      <c r="CA54" s="332">
        <v>0</v>
      </c>
      <c r="CB54" s="332">
        <v>0</v>
      </c>
      <c r="CC54" s="332">
        <v>0</v>
      </c>
      <c r="CD54" s="332">
        <v>0</v>
      </c>
      <c r="CE54" s="332">
        <v>0</v>
      </c>
      <c r="CF54" s="332">
        <v>0</v>
      </c>
      <c r="CG54" s="332">
        <v>0</v>
      </c>
      <c r="CH54" s="332">
        <v>0</v>
      </c>
      <c r="CI54" s="332" t="s">
        <v>495</v>
      </c>
      <c r="CJ54" s="332" t="s">
        <v>495</v>
      </c>
      <c r="CK54" s="332" t="s">
        <v>495</v>
      </c>
      <c r="CL54" s="332" t="s">
        <v>495</v>
      </c>
      <c r="CM54" s="332" t="s">
        <v>495</v>
      </c>
      <c r="CN54" s="332" t="s">
        <v>495</v>
      </c>
      <c r="CO54" s="332" t="s">
        <v>495</v>
      </c>
      <c r="CP54" s="332" t="s">
        <v>495</v>
      </c>
      <c r="CQ54" s="332" t="s">
        <v>495</v>
      </c>
    </row>
    <row r="55" spans="1:95" ht="16.5" hidden="1" thickBot="1" x14ac:dyDescent="0.3">
      <c r="A55" s="488" t="s">
        <v>511</v>
      </c>
      <c r="B55" s="489"/>
      <c r="C55" s="489"/>
      <c r="D55" s="489"/>
      <c r="E55" s="489"/>
      <c r="F55" s="489"/>
      <c r="G55" s="489"/>
      <c r="H55" s="489"/>
      <c r="I55" s="489"/>
      <c r="J55" s="489"/>
      <c r="K55" s="489"/>
      <c r="L55" s="489"/>
      <c r="M55" s="489"/>
      <c r="N55" s="489"/>
      <c r="O55" s="489"/>
      <c r="P55" s="489"/>
      <c r="Q55" s="489"/>
      <c r="R55" s="489"/>
      <c r="S55" s="489"/>
      <c r="T55" s="489"/>
      <c r="U55" s="489"/>
      <c r="V55" s="489"/>
      <c r="W55" s="489"/>
      <c r="X55" s="489"/>
      <c r="Y55" s="489"/>
      <c r="Z55" s="489"/>
      <c r="AA55" s="489"/>
      <c r="AB55" s="489"/>
      <c r="AC55" s="489"/>
      <c r="AD55" s="489"/>
      <c r="AE55" s="489"/>
      <c r="AF55" s="489"/>
      <c r="AG55" s="489"/>
      <c r="AH55" s="489"/>
      <c r="AI55" s="489"/>
      <c r="AJ55" s="489"/>
      <c r="AK55" s="490"/>
      <c r="AL55" s="490"/>
      <c r="AM55" s="333"/>
      <c r="AN55" s="334"/>
      <c r="AO55" s="334"/>
      <c r="AP55" s="334"/>
      <c r="AQ55" s="334"/>
      <c r="AR55" s="334"/>
      <c r="AS55" s="334"/>
      <c r="AT55" s="334"/>
      <c r="AU55" s="334"/>
      <c r="AV55" s="334"/>
      <c r="AW55" s="334"/>
      <c r="AX55" s="334"/>
      <c r="AY55" s="334"/>
      <c r="AZ55" s="334"/>
      <c r="BA55" s="334"/>
      <c r="BB55" s="334"/>
      <c r="BC55" s="334"/>
      <c r="BD55" s="334"/>
      <c r="BE55" s="334"/>
      <c r="BF55" s="334"/>
      <c r="BG55" s="334"/>
      <c r="BH55" s="334"/>
      <c r="BI55" s="334"/>
      <c r="BJ55" s="334"/>
      <c r="BK55" s="334"/>
      <c r="BL55" s="334"/>
      <c r="BM55" s="334"/>
      <c r="BN55" s="334"/>
      <c r="BO55" s="334"/>
      <c r="BP55" s="334"/>
      <c r="BQ55" s="334"/>
      <c r="BR55" s="334"/>
      <c r="BS55" s="334"/>
      <c r="BT55" s="334"/>
      <c r="BU55" s="334"/>
      <c r="BV55" s="334"/>
      <c r="BW55" s="334"/>
      <c r="BX55" s="334"/>
      <c r="BY55" s="334"/>
      <c r="BZ55" s="334"/>
      <c r="CA55" s="334"/>
      <c r="CB55" s="334"/>
      <c r="CC55" s="334"/>
      <c r="CD55" s="334"/>
      <c r="CE55" s="334"/>
      <c r="CF55" s="334"/>
      <c r="CG55" s="334"/>
      <c r="CH55" s="334"/>
      <c r="CI55" s="334"/>
      <c r="CJ55" s="334"/>
      <c r="CK55" s="334"/>
      <c r="CL55" s="334"/>
      <c r="CM55" s="334"/>
      <c r="CN55" s="334"/>
      <c r="CO55" s="334"/>
      <c r="CP55" s="334"/>
      <c r="CQ55" s="334"/>
    </row>
    <row r="56" spans="1:95" hidden="1" x14ac:dyDescent="0.25"/>
    <row r="57" spans="1:95" hidden="1" x14ac:dyDescent="0.25"/>
    <row r="58" spans="1:95" hidden="1" x14ac:dyDescent="0.25"/>
    <row r="59" spans="1:95" s="245" customFormat="1" ht="24" hidden="1" customHeight="1" x14ac:dyDescent="0.25">
      <c r="A59" s="491" t="s">
        <v>535</v>
      </c>
      <c r="B59" s="492"/>
      <c r="C59" s="492"/>
      <c r="D59" s="492"/>
      <c r="E59" s="492"/>
      <c r="F59" s="492"/>
      <c r="G59" s="492"/>
      <c r="H59" s="492"/>
      <c r="I59" s="492"/>
      <c r="J59" s="492"/>
      <c r="K59" s="492"/>
      <c r="L59" s="492"/>
      <c r="M59" s="492"/>
      <c r="N59" s="492"/>
      <c r="O59" s="492"/>
      <c r="P59" s="492"/>
      <c r="Q59" s="492"/>
      <c r="R59" s="492"/>
      <c r="S59" s="492"/>
      <c r="T59" s="492"/>
      <c r="U59" s="492"/>
      <c r="V59" s="492"/>
      <c r="W59" s="492"/>
      <c r="X59" s="492"/>
      <c r="Y59" s="492"/>
      <c r="Z59" s="492"/>
      <c r="AA59" s="492"/>
      <c r="AB59" s="492"/>
      <c r="AC59" s="492"/>
      <c r="AD59" s="492"/>
      <c r="AE59" s="492"/>
      <c r="AF59" s="492"/>
      <c r="AG59" s="492"/>
      <c r="AH59" s="492"/>
      <c r="AI59" s="492"/>
      <c r="AJ59" s="492"/>
      <c r="AK59" s="474">
        <v>2026</v>
      </c>
      <c r="AL59" s="475"/>
      <c r="AM59" s="380">
        <v>2027</v>
      </c>
      <c r="AN59" s="380">
        <v>2028</v>
      </c>
      <c r="AO59" s="380">
        <v>2029</v>
      </c>
      <c r="AP59" s="380">
        <v>2030</v>
      </c>
      <c r="AQ59" s="380">
        <v>2031</v>
      </c>
      <c r="AR59" s="380">
        <v>2032</v>
      </c>
      <c r="AS59" s="380">
        <v>2033</v>
      </c>
      <c r="AT59" s="380">
        <v>2034</v>
      </c>
      <c r="AU59" s="380">
        <v>2035</v>
      </c>
      <c r="AV59" s="380">
        <v>2036</v>
      </c>
      <c r="AW59" s="380">
        <v>2037</v>
      </c>
      <c r="AX59" s="380">
        <v>2038</v>
      </c>
      <c r="AY59" s="380">
        <v>2039</v>
      </c>
      <c r="AZ59" s="380">
        <v>2040</v>
      </c>
      <c r="BA59" s="380">
        <v>2041</v>
      </c>
      <c r="BB59" s="380">
        <v>2042</v>
      </c>
      <c r="BC59" s="380">
        <v>2043</v>
      </c>
      <c r="BD59" s="380">
        <v>2044</v>
      </c>
      <c r="BE59" s="380">
        <v>2045</v>
      </c>
      <c r="BF59" s="380">
        <v>2046</v>
      </c>
      <c r="BG59" s="380">
        <v>2047</v>
      </c>
      <c r="BH59" s="380">
        <v>2048</v>
      </c>
      <c r="BI59" s="380">
        <v>2049</v>
      </c>
      <c r="BJ59" s="380">
        <v>2050</v>
      </c>
      <c r="BK59" s="380">
        <v>2051</v>
      </c>
      <c r="BL59" s="380">
        <v>2052</v>
      </c>
      <c r="BM59" s="380">
        <v>2053</v>
      </c>
      <c r="BN59" s="380">
        <v>2054</v>
      </c>
      <c r="BO59" s="380">
        <v>2055</v>
      </c>
      <c r="BP59" s="380">
        <v>2056</v>
      </c>
      <c r="BQ59" s="380">
        <v>2057</v>
      </c>
      <c r="BR59" s="380">
        <v>2058</v>
      </c>
      <c r="BS59" s="380">
        <v>2059</v>
      </c>
      <c r="BT59" s="380">
        <v>2060</v>
      </c>
      <c r="BU59" s="380">
        <v>2061</v>
      </c>
      <c r="BV59" s="380">
        <v>2062</v>
      </c>
      <c r="BW59" s="380">
        <v>2063</v>
      </c>
      <c r="BX59" s="380">
        <v>2064</v>
      </c>
      <c r="BY59" s="380">
        <v>2065</v>
      </c>
      <c r="BZ59" s="380">
        <v>2066</v>
      </c>
      <c r="CA59" s="380">
        <v>2067</v>
      </c>
      <c r="CB59" s="380">
        <v>2068</v>
      </c>
      <c r="CC59" s="380">
        <v>2069</v>
      </c>
      <c r="CD59" s="380">
        <v>2070</v>
      </c>
      <c r="CE59" s="380">
        <v>2071</v>
      </c>
      <c r="CF59" s="380">
        <v>2072</v>
      </c>
      <c r="CG59" s="380">
        <v>2073</v>
      </c>
      <c r="CH59" s="380">
        <v>2074</v>
      </c>
      <c r="CI59" s="380" t="s">
        <v>495</v>
      </c>
      <c r="CJ59" s="380" t="s">
        <v>495</v>
      </c>
      <c r="CK59" s="380" t="s">
        <v>495</v>
      </c>
      <c r="CL59" s="380" t="s">
        <v>495</v>
      </c>
      <c r="CM59" s="380" t="s">
        <v>495</v>
      </c>
      <c r="CN59" s="380" t="s">
        <v>495</v>
      </c>
      <c r="CO59" s="380" t="s">
        <v>495</v>
      </c>
      <c r="CP59" s="380" t="s">
        <v>495</v>
      </c>
      <c r="CQ59" s="380" t="s">
        <v>495</v>
      </c>
    </row>
    <row r="60" spans="1:95" s="245" customFormat="1" ht="11.25" hidden="1" customHeight="1" x14ac:dyDescent="0.25">
      <c r="A60" s="493" t="s">
        <v>536</v>
      </c>
      <c r="B60" s="494"/>
      <c r="C60" s="494"/>
      <c r="D60" s="494"/>
      <c r="E60" s="494"/>
      <c r="F60" s="494"/>
      <c r="G60" s="494"/>
      <c r="H60" s="494"/>
      <c r="I60" s="494"/>
      <c r="J60" s="494"/>
      <c r="K60" s="494"/>
      <c r="L60" s="494"/>
      <c r="M60" s="494"/>
      <c r="N60" s="494"/>
      <c r="O60" s="494"/>
      <c r="P60" s="494"/>
      <c r="Q60" s="494"/>
      <c r="R60" s="494"/>
      <c r="S60" s="494"/>
      <c r="T60" s="494"/>
      <c r="U60" s="494"/>
      <c r="V60" s="494"/>
      <c r="W60" s="494"/>
      <c r="X60" s="494"/>
      <c r="Y60" s="494"/>
      <c r="Z60" s="494"/>
      <c r="AA60" s="494"/>
      <c r="AB60" s="494"/>
      <c r="AC60" s="494"/>
      <c r="AD60" s="494"/>
      <c r="AE60" s="494"/>
      <c r="AF60" s="494"/>
      <c r="AG60" s="494"/>
      <c r="AH60" s="494"/>
      <c r="AI60" s="494"/>
      <c r="AJ60" s="494"/>
      <c r="AK60" s="495"/>
      <c r="AL60" s="495"/>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c r="BK60" s="272"/>
      <c r="BL60" s="272"/>
      <c r="BM60" s="272"/>
      <c r="BN60" s="272"/>
      <c r="BO60" s="272"/>
      <c r="BP60" s="272"/>
      <c r="BQ60" s="272"/>
      <c r="BR60" s="272"/>
      <c r="BS60" s="272"/>
      <c r="BT60" s="272"/>
      <c r="BU60" s="272"/>
      <c r="BV60" s="272"/>
      <c r="BW60" s="272"/>
      <c r="BX60" s="272"/>
      <c r="BY60" s="272"/>
      <c r="BZ60" s="272"/>
      <c r="CA60" s="272"/>
      <c r="CB60" s="272"/>
      <c r="CC60" s="272"/>
      <c r="CD60" s="272"/>
      <c r="CE60" s="272"/>
      <c r="CF60" s="272"/>
      <c r="CG60" s="272"/>
      <c r="CH60" s="272"/>
      <c r="CI60" s="272"/>
      <c r="CJ60" s="272"/>
      <c r="CK60" s="272"/>
      <c r="CL60" s="272"/>
      <c r="CM60" s="272"/>
      <c r="CN60" s="272"/>
      <c r="CO60" s="272"/>
      <c r="CP60" s="272"/>
      <c r="CQ60" s="272"/>
    </row>
    <row r="61" spans="1:95" s="245" customFormat="1" ht="12" hidden="1" customHeight="1" x14ac:dyDescent="0.25">
      <c r="A61" s="482" t="s">
        <v>537</v>
      </c>
      <c r="B61" s="483"/>
      <c r="C61" s="483"/>
      <c r="D61" s="483"/>
      <c r="E61" s="483"/>
      <c r="F61" s="483"/>
      <c r="G61" s="483"/>
      <c r="H61" s="483"/>
      <c r="I61" s="483"/>
      <c r="J61" s="483"/>
      <c r="K61" s="483"/>
      <c r="L61" s="483"/>
      <c r="M61" s="483"/>
      <c r="N61" s="483"/>
      <c r="O61" s="483"/>
      <c r="P61" s="483"/>
      <c r="Q61" s="483"/>
      <c r="R61" s="483"/>
      <c r="S61" s="483"/>
      <c r="T61" s="483"/>
      <c r="U61" s="483"/>
      <c r="V61" s="483"/>
      <c r="W61" s="483"/>
      <c r="X61" s="483"/>
      <c r="Y61" s="483"/>
      <c r="Z61" s="483"/>
      <c r="AA61" s="483"/>
      <c r="AB61" s="483"/>
      <c r="AC61" s="483"/>
      <c r="AD61" s="483"/>
      <c r="AE61" s="483"/>
      <c r="AF61" s="483"/>
      <c r="AG61" s="483"/>
      <c r="AH61" s="483"/>
      <c r="AI61" s="483"/>
      <c r="AJ61" s="483"/>
      <c r="AK61" s="484"/>
      <c r="AL61" s="484"/>
      <c r="AM61" s="335"/>
      <c r="AN61" s="335"/>
      <c r="AO61" s="335"/>
      <c r="AP61" s="335"/>
      <c r="AQ61" s="335"/>
      <c r="AR61" s="335"/>
      <c r="AS61" s="335"/>
      <c r="AT61" s="335"/>
      <c r="AU61" s="335"/>
      <c r="AV61" s="335"/>
      <c r="AW61" s="335"/>
      <c r="AX61" s="335"/>
      <c r="AY61" s="335"/>
      <c r="AZ61" s="335"/>
      <c r="BA61" s="335"/>
      <c r="BB61" s="335"/>
      <c r="BC61" s="335"/>
      <c r="BD61" s="335"/>
      <c r="BE61" s="335"/>
      <c r="BF61" s="335"/>
      <c r="BG61" s="335"/>
      <c r="BH61" s="335"/>
      <c r="BI61" s="335"/>
      <c r="BJ61" s="335"/>
      <c r="BK61" s="335"/>
      <c r="BL61" s="335"/>
      <c r="BM61" s="335"/>
      <c r="BN61" s="335"/>
      <c r="BO61" s="335"/>
      <c r="BP61" s="335"/>
      <c r="BQ61" s="335"/>
      <c r="BR61" s="335"/>
      <c r="BS61" s="335"/>
      <c r="BT61" s="335"/>
      <c r="BU61" s="335"/>
      <c r="BV61" s="335"/>
      <c r="BW61" s="335"/>
      <c r="BX61" s="335"/>
      <c r="BY61" s="335"/>
      <c r="BZ61" s="335"/>
      <c r="CA61" s="335"/>
      <c r="CB61" s="335"/>
      <c r="CC61" s="335"/>
      <c r="CD61" s="335"/>
      <c r="CE61" s="335"/>
      <c r="CF61" s="335"/>
      <c r="CG61" s="335"/>
      <c r="CH61" s="335"/>
      <c r="CI61" s="335"/>
      <c r="CJ61" s="335"/>
      <c r="CK61" s="335"/>
      <c r="CL61" s="335"/>
      <c r="CM61" s="335"/>
      <c r="CN61" s="335"/>
      <c r="CO61" s="335"/>
      <c r="CP61" s="335"/>
      <c r="CQ61" s="335"/>
    </row>
    <row r="62" spans="1:95" s="245" customFormat="1" ht="12" hidden="1" customHeight="1" x14ac:dyDescent="0.25">
      <c r="A62" s="482" t="s">
        <v>538</v>
      </c>
      <c r="B62" s="483"/>
      <c r="C62" s="483"/>
      <c r="D62" s="483"/>
      <c r="E62" s="483"/>
      <c r="F62" s="483"/>
      <c r="G62" s="483"/>
      <c r="H62" s="483"/>
      <c r="I62" s="483"/>
      <c r="J62" s="483"/>
      <c r="K62" s="483"/>
      <c r="L62" s="483"/>
      <c r="M62" s="483"/>
      <c r="N62" s="483"/>
      <c r="O62" s="483"/>
      <c r="P62" s="483"/>
      <c r="Q62" s="483"/>
      <c r="R62" s="483"/>
      <c r="S62" s="483"/>
      <c r="T62" s="483"/>
      <c r="U62" s="483"/>
      <c r="V62" s="483"/>
      <c r="W62" s="483"/>
      <c r="X62" s="483"/>
      <c r="Y62" s="483"/>
      <c r="Z62" s="483"/>
      <c r="AA62" s="483"/>
      <c r="AB62" s="483"/>
      <c r="AC62" s="483"/>
      <c r="AD62" s="483"/>
      <c r="AE62" s="483"/>
      <c r="AF62" s="483"/>
      <c r="AG62" s="483"/>
      <c r="AH62" s="483"/>
      <c r="AI62" s="483"/>
      <c r="AJ62" s="483"/>
      <c r="AK62" s="484"/>
      <c r="AL62" s="484"/>
      <c r="AM62" s="335"/>
      <c r="AN62" s="335"/>
      <c r="AO62" s="335"/>
      <c r="AP62" s="335"/>
      <c r="AQ62" s="335"/>
      <c r="AR62" s="335"/>
      <c r="AS62" s="335"/>
      <c r="AT62" s="335"/>
      <c r="AU62" s="335"/>
      <c r="AV62" s="335"/>
      <c r="AW62" s="335"/>
      <c r="AX62" s="335"/>
      <c r="AY62" s="335"/>
      <c r="AZ62" s="335"/>
      <c r="BA62" s="335"/>
      <c r="BB62" s="335"/>
      <c r="BC62" s="335"/>
      <c r="BD62" s="335"/>
      <c r="BE62" s="335"/>
      <c r="BF62" s="335"/>
      <c r="BG62" s="335"/>
      <c r="BH62" s="335"/>
      <c r="BI62" s="335"/>
      <c r="BJ62" s="335"/>
      <c r="BK62" s="335"/>
      <c r="BL62" s="335"/>
      <c r="BM62" s="335"/>
      <c r="BN62" s="335"/>
      <c r="BO62" s="335"/>
      <c r="BP62" s="335"/>
      <c r="BQ62" s="335"/>
      <c r="BR62" s="335"/>
      <c r="BS62" s="335"/>
      <c r="BT62" s="335"/>
      <c r="BU62" s="335"/>
      <c r="BV62" s="335"/>
      <c r="BW62" s="335"/>
      <c r="BX62" s="335"/>
      <c r="BY62" s="335"/>
      <c r="BZ62" s="335"/>
      <c r="CA62" s="335"/>
      <c r="CB62" s="335"/>
      <c r="CC62" s="335"/>
      <c r="CD62" s="335"/>
      <c r="CE62" s="335"/>
      <c r="CF62" s="335"/>
      <c r="CG62" s="335"/>
      <c r="CH62" s="335"/>
      <c r="CI62" s="335"/>
      <c r="CJ62" s="335"/>
      <c r="CK62" s="335"/>
      <c r="CL62" s="335"/>
      <c r="CM62" s="335"/>
      <c r="CN62" s="335"/>
      <c r="CO62" s="335"/>
      <c r="CP62" s="335"/>
      <c r="CQ62" s="335"/>
    </row>
    <row r="63" spans="1:95" s="245" customFormat="1" ht="12" hidden="1" customHeight="1" thickBot="1" x14ac:dyDescent="0.3">
      <c r="A63" s="485" t="s">
        <v>539</v>
      </c>
      <c r="B63" s="486"/>
      <c r="C63" s="486"/>
      <c r="D63" s="486"/>
      <c r="E63" s="486"/>
      <c r="F63" s="486"/>
      <c r="G63" s="486"/>
      <c r="H63" s="486"/>
      <c r="I63" s="486"/>
      <c r="J63" s="486"/>
      <c r="K63" s="486"/>
      <c r="L63" s="486"/>
      <c r="M63" s="486"/>
      <c r="N63" s="486"/>
      <c r="O63" s="486"/>
      <c r="P63" s="486"/>
      <c r="Q63" s="486"/>
      <c r="R63" s="486"/>
      <c r="S63" s="486"/>
      <c r="T63" s="486"/>
      <c r="U63" s="486"/>
      <c r="V63" s="486"/>
      <c r="W63" s="486"/>
      <c r="X63" s="486"/>
      <c r="Y63" s="486"/>
      <c r="Z63" s="486"/>
      <c r="AA63" s="486"/>
      <c r="AB63" s="486"/>
      <c r="AC63" s="486"/>
      <c r="AD63" s="486"/>
      <c r="AE63" s="486"/>
      <c r="AF63" s="486"/>
      <c r="AG63" s="486"/>
      <c r="AH63" s="486"/>
      <c r="AI63" s="486"/>
      <c r="AJ63" s="486"/>
      <c r="AK63" s="487"/>
      <c r="AL63" s="487"/>
      <c r="AM63" s="274"/>
      <c r="AN63" s="274"/>
      <c r="AO63" s="274"/>
      <c r="AP63" s="274"/>
      <c r="AQ63" s="274"/>
      <c r="AR63" s="274"/>
      <c r="AS63" s="274"/>
      <c r="AT63" s="274"/>
      <c r="AU63" s="274"/>
      <c r="AV63" s="274"/>
      <c r="AW63" s="274"/>
      <c r="AX63" s="274"/>
      <c r="AY63" s="274"/>
      <c r="AZ63" s="274"/>
      <c r="BA63" s="274"/>
      <c r="BB63" s="274"/>
      <c r="BC63" s="274"/>
      <c r="BD63" s="274"/>
      <c r="BE63" s="274"/>
      <c r="BF63" s="274"/>
      <c r="BG63" s="274"/>
      <c r="BH63" s="274"/>
      <c r="BI63" s="274"/>
      <c r="BJ63" s="274"/>
      <c r="BK63" s="274"/>
      <c r="BL63" s="274"/>
      <c r="BM63" s="274"/>
      <c r="BN63" s="274"/>
      <c r="BO63" s="274"/>
      <c r="BP63" s="274"/>
      <c r="BQ63" s="274"/>
      <c r="BR63" s="274"/>
      <c r="BS63" s="274"/>
      <c r="BT63" s="274"/>
      <c r="BU63" s="274"/>
      <c r="BV63" s="274"/>
      <c r="BW63" s="274"/>
      <c r="BX63" s="274"/>
      <c r="BY63" s="274"/>
      <c r="BZ63" s="274"/>
      <c r="CA63" s="274"/>
      <c r="CB63" s="274"/>
      <c r="CC63" s="274"/>
      <c r="CD63" s="274"/>
      <c r="CE63" s="274"/>
      <c r="CF63" s="274"/>
      <c r="CG63" s="274"/>
      <c r="CH63" s="274"/>
      <c r="CI63" s="274"/>
      <c r="CJ63" s="274"/>
      <c r="CK63" s="274"/>
      <c r="CL63" s="274"/>
      <c r="CM63" s="274"/>
      <c r="CN63" s="274"/>
      <c r="CO63" s="274"/>
      <c r="CP63" s="274"/>
      <c r="CQ63" s="274"/>
    </row>
    <row r="64" spans="1:95" ht="16.5" thickBot="1" x14ac:dyDescent="0.3">
      <c r="A64" s="336"/>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6"/>
      <c r="AL64" s="337"/>
      <c r="AM64" s="337"/>
      <c r="AN64" s="337"/>
      <c r="AO64" s="337"/>
      <c r="AP64" s="337"/>
      <c r="AQ64" s="337"/>
      <c r="AR64" s="337"/>
      <c r="AS64" s="337"/>
      <c r="AT64" s="337"/>
      <c r="AU64" s="337"/>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row>
    <row r="65" spans="1:95" s="316" customFormat="1" x14ac:dyDescent="0.25">
      <c r="A65" s="472" t="s">
        <v>540</v>
      </c>
      <c r="B65" s="473"/>
      <c r="C65" s="473"/>
      <c r="D65" s="473"/>
      <c r="E65" s="473"/>
      <c r="F65" s="473"/>
      <c r="G65" s="473"/>
      <c r="H65" s="473"/>
      <c r="I65" s="473"/>
      <c r="J65" s="473"/>
      <c r="K65" s="473"/>
      <c r="L65" s="473"/>
      <c r="M65" s="473"/>
      <c r="N65" s="473"/>
      <c r="O65" s="473"/>
      <c r="P65" s="473"/>
      <c r="Q65" s="473"/>
      <c r="R65" s="473"/>
      <c r="S65" s="473"/>
      <c r="T65" s="473"/>
      <c r="U65" s="473"/>
      <c r="V65" s="473"/>
      <c r="W65" s="473"/>
      <c r="X65" s="473"/>
      <c r="Y65" s="473"/>
      <c r="Z65" s="473"/>
      <c r="AA65" s="473"/>
      <c r="AB65" s="473"/>
      <c r="AC65" s="473"/>
      <c r="AD65" s="473"/>
      <c r="AE65" s="473"/>
      <c r="AF65" s="473"/>
      <c r="AG65" s="473"/>
      <c r="AH65" s="473"/>
      <c r="AI65" s="473"/>
      <c r="AJ65" s="473"/>
      <c r="AK65" s="474">
        <v>2026</v>
      </c>
      <c r="AL65" s="475"/>
      <c r="AM65" s="380">
        <v>2027</v>
      </c>
      <c r="AN65" s="380">
        <v>2028</v>
      </c>
      <c r="AO65" s="380">
        <v>2029</v>
      </c>
      <c r="AP65" s="380">
        <v>2030</v>
      </c>
      <c r="AQ65" s="380">
        <v>2031</v>
      </c>
      <c r="AR65" s="380">
        <v>2032</v>
      </c>
      <c r="AS65" s="380">
        <v>2033</v>
      </c>
      <c r="AT65" s="380">
        <v>2034</v>
      </c>
      <c r="AU65" s="380">
        <v>2035</v>
      </c>
      <c r="AV65" s="380">
        <v>2036</v>
      </c>
      <c r="AW65" s="380">
        <v>2037</v>
      </c>
      <c r="AX65" s="380">
        <v>2038</v>
      </c>
      <c r="AY65" s="380">
        <v>2039</v>
      </c>
      <c r="AZ65" s="380">
        <v>2040</v>
      </c>
      <c r="BA65" s="380">
        <v>2041</v>
      </c>
      <c r="BB65" s="380">
        <v>2042</v>
      </c>
      <c r="BC65" s="380">
        <v>2043</v>
      </c>
      <c r="BD65" s="380">
        <v>2044</v>
      </c>
      <c r="BE65" s="380">
        <v>2045</v>
      </c>
      <c r="BF65" s="380">
        <v>2046</v>
      </c>
      <c r="BG65" s="380">
        <v>2047</v>
      </c>
      <c r="BH65" s="380">
        <v>2048</v>
      </c>
      <c r="BI65" s="380">
        <v>2049</v>
      </c>
      <c r="BJ65" s="380">
        <v>2050</v>
      </c>
      <c r="BK65" s="380">
        <v>2051</v>
      </c>
      <c r="BL65" s="380">
        <v>2052</v>
      </c>
      <c r="BM65" s="380">
        <v>2053</v>
      </c>
      <c r="BN65" s="380">
        <v>2054</v>
      </c>
      <c r="BO65" s="380">
        <v>2055</v>
      </c>
      <c r="BP65" s="380">
        <v>2056</v>
      </c>
      <c r="BQ65" s="380">
        <v>2057</v>
      </c>
      <c r="BR65" s="380">
        <v>2058</v>
      </c>
      <c r="BS65" s="380">
        <v>2059</v>
      </c>
      <c r="BT65" s="380">
        <v>2060</v>
      </c>
      <c r="BU65" s="380">
        <v>2061</v>
      </c>
      <c r="BV65" s="380">
        <v>2062</v>
      </c>
      <c r="BW65" s="380">
        <v>2063</v>
      </c>
      <c r="BX65" s="380">
        <v>2064</v>
      </c>
      <c r="BY65" s="380">
        <v>2065</v>
      </c>
      <c r="BZ65" s="380">
        <v>2066</v>
      </c>
      <c r="CA65" s="380">
        <v>2067</v>
      </c>
      <c r="CB65" s="380">
        <v>2068</v>
      </c>
      <c r="CC65" s="380">
        <v>2069</v>
      </c>
      <c r="CD65" s="380">
        <v>2070</v>
      </c>
      <c r="CE65" s="380">
        <v>2071</v>
      </c>
      <c r="CF65" s="380">
        <v>2072</v>
      </c>
      <c r="CG65" s="380">
        <v>2073</v>
      </c>
      <c r="CH65" s="380">
        <v>2074</v>
      </c>
      <c r="CI65" s="380" t="s">
        <v>495</v>
      </c>
      <c r="CJ65" s="380" t="s">
        <v>495</v>
      </c>
      <c r="CK65" s="380" t="s">
        <v>495</v>
      </c>
      <c r="CL65" s="380" t="s">
        <v>495</v>
      </c>
      <c r="CM65" s="380" t="s">
        <v>495</v>
      </c>
      <c r="CN65" s="380" t="s">
        <v>495</v>
      </c>
      <c r="CO65" s="380" t="s">
        <v>495</v>
      </c>
      <c r="CP65" s="380" t="s">
        <v>495</v>
      </c>
      <c r="CQ65" s="380" t="s">
        <v>495</v>
      </c>
    </row>
    <row r="66" spans="1:95" s="306" customFormat="1" ht="15" x14ac:dyDescent="0.25">
      <c r="A66" s="461" t="s">
        <v>259</v>
      </c>
      <c r="B66" s="462"/>
      <c r="C66" s="462"/>
      <c r="D66" s="462"/>
      <c r="E66" s="462"/>
      <c r="F66" s="462"/>
      <c r="G66" s="462"/>
      <c r="H66" s="462"/>
      <c r="I66" s="462"/>
      <c r="J66" s="462"/>
      <c r="K66" s="462"/>
      <c r="L66" s="462"/>
      <c r="M66" s="462"/>
      <c r="N66" s="462"/>
      <c r="O66" s="462"/>
      <c r="P66" s="462"/>
      <c r="Q66" s="462"/>
      <c r="R66" s="462"/>
      <c r="S66" s="462"/>
      <c r="T66" s="462"/>
      <c r="U66" s="462"/>
      <c r="V66" s="462"/>
      <c r="W66" s="462"/>
      <c r="X66" s="462"/>
      <c r="Y66" s="462"/>
      <c r="Z66" s="462"/>
      <c r="AA66" s="462"/>
      <c r="AB66" s="462"/>
      <c r="AC66" s="462"/>
      <c r="AD66" s="462"/>
      <c r="AE66" s="462"/>
      <c r="AF66" s="462"/>
      <c r="AG66" s="462"/>
      <c r="AH66" s="462"/>
      <c r="AI66" s="462"/>
      <c r="AJ66" s="462"/>
      <c r="AK66" s="463">
        <v>12515833.333333334</v>
      </c>
      <c r="AL66" s="464"/>
      <c r="AM66" s="339">
        <v>88614828.938853204</v>
      </c>
      <c r="AN66" s="339">
        <v>92159422.096407339</v>
      </c>
      <c r="AO66" s="339">
        <v>95845798.980263621</v>
      </c>
      <c r="AP66" s="339">
        <v>99679630.939474165</v>
      </c>
      <c r="AQ66" s="339">
        <v>103666816.17705314</v>
      </c>
      <c r="AR66" s="339">
        <v>107813488.82413524</v>
      </c>
      <c r="AS66" s="339">
        <v>112126028.37710068</v>
      </c>
      <c r="AT66" s="339">
        <v>116611069.51218472</v>
      </c>
      <c r="AU66" s="339">
        <v>121275512.29267211</v>
      </c>
      <c r="AV66" s="339">
        <v>126126532.78437902</v>
      </c>
      <c r="AW66" s="339">
        <v>130872115.57042138</v>
      </c>
      <c r="AX66" s="339">
        <v>136107000.19323826</v>
      </c>
      <c r="AY66" s="339">
        <v>141551280.20096779</v>
      </c>
      <c r="AZ66" s="339">
        <v>147213331.40900654</v>
      </c>
      <c r="BA66" s="339">
        <v>153101864.66536677</v>
      </c>
      <c r="BB66" s="339">
        <v>159225939.25198147</v>
      </c>
      <c r="BC66" s="339">
        <v>165594976.8220607</v>
      </c>
      <c r="BD66" s="339">
        <v>172218775.89494315</v>
      </c>
      <c r="BE66" s="339">
        <v>179107526.93074089</v>
      </c>
      <c r="BF66" s="339">
        <v>186271828.00797057</v>
      </c>
      <c r="BG66" s="339">
        <v>193279399.75270972</v>
      </c>
      <c r="BH66" s="339">
        <v>201010575.74281818</v>
      </c>
      <c r="BI66" s="339">
        <v>209050998.77253091</v>
      </c>
      <c r="BJ66" s="339">
        <v>217413038.72343212</v>
      </c>
      <c r="BK66" s="339">
        <v>226109560.27236941</v>
      </c>
      <c r="BL66" s="339">
        <v>235153942.68326423</v>
      </c>
      <c r="BM66" s="339">
        <v>244560100.39059481</v>
      </c>
      <c r="BN66" s="339">
        <v>254342504.40621859</v>
      </c>
      <c r="BO66" s="339">
        <v>264516204.58246732</v>
      </c>
      <c r="BP66" s="339">
        <v>275096852.76576602</v>
      </c>
      <c r="BQ66" s="339">
        <v>286100726.87639666</v>
      </c>
      <c r="BR66" s="339">
        <v>297544755.95145255</v>
      </c>
      <c r="BS66" s="339">
        <v>309446546.18951058</v>
      </c>
      <c r="BT66" s="339">
        <v>321824408.03709108</v>
      </c>
      <c r="BU66" s="339">
        <v>334697384.35857481</v>
      </c>
      <c r="BV66" s="339">
        <v>348085279.73291773</v>
      </c>
      <c r="BW66" s="339">
        <v>362008690.92223442</v>
      </c>
      <c r="BX66" s="339">
        <v>376489038.55912393</v>
      </c>
      <c r="BY66" s="339">
        <v>391548600.10148877</v>
      </c>
      <c r="BZ66" s="339">
        <v>407210544.10554838</v>
      </c>
      <c r="CA66" s="339">
        <v>423498965.86977035</v>
      </c>
      <c r="CB66" s="339">
        <v>440438924.50456113</v>
      </c>
      <c r="CC66" s="339">
        <v>458056481.48474365</v>
      </c>
      <c r="CD66" s="339">
        <v>476378740.74413335</v>
      </c>
      <c r="CE66" s="339">
        <v>495433890.37389868</v>
      </c>
      <c r="CF66" s="339">
        <v>515251245.98885465</v>
      </c>
      <c r="CG66" s="339">
        <v>535861295.8284089</v>
      </c>
      <c r="CH66" s="339">
        <v>557295747.66154528</v>
      </c>
      <c r="CI66" s="339" t="s">
        <v>495</v>
      </c>
      <c r="CJ66" s="339" t="s">
        <v>495</v>
      </c>
      <c r="CK66" s="339" t="s">
        <v>495</v>
      </c>
      <c r="CL66" s="339" t="s">
        <v>495</v>
      </c>
      <c r="CM66" s="339" t="s">
        <v>495</v>
      </c>
      <c r="CN66" s="339" t="s">
        <v>495</v>
      </c>
      <c r="CO66" s="339" t="s">
        <v>495</v>
      </c>
      <c r="CP66" s="339" t="s">
        <v>495</v>
      </c>
      <c r="CQ66" s="339" t="s">
        <v>495</v>
      </c>
    </row>
    <row r="67" spans="1:95" x14ac:dyDescent="0.25">
      <c r="A67" s="461" t="s">
        <v>258</v>
      </c>
      <c r="B67" s="462"/>
      <c r="C67" s="462"/>
      <c r="D67" s="462"/>
      <c r="E67" s="462"/>
      <c r="F67" s="462"/>
      <c r="G67" s="462"/>
      <c r="H67" s="462"/>
      <c r="I67" s="462"/>
      <c r="J67" s="462"/>
      <c r="K67" s="462"/>
      <c r="L67" s="462"/>
      <c r="M67" s="462"/>
      <c r="N67" s="462"/>
      <c r="O67" s="462"/>
      <c r="P67" s="462"/>
      <c r="Q67" s="462"/>
      <c r="R67" s="462"/>
      <c r="S67" s="462"/>
      <c r="T67" s="462"/>
      <c r="U67" s="462"/>
      <c r="V67" s="462"/>
      <c r="W67" s="462"/>
      <c r="X67" s="462"/>
      <c r="Y67" s="462"/>
      <c r="Z67" s="462"/>
      <c r="AA67" s="462"/>
      <c r="AB67" s="462"/>
      <c r="AC67" s="462"/>
      <c r="AD67" s="462"/>
      <c r="AE67" s="462"/>
      <c r="AF67" s="462"/>
      <c r="AG67" s="462"/>
      <c r="AH67" s="462"/>
      <c r="AI67" s="462"/>
      <c r="AJ67" s="462"/>
      <c r="AK67" s="467">
        <v>0</v>
      </c>
      <c r="AL67" s="468"/>
      <c r="AM67" s="340">
        <v>-1764199.6968750001</v>
      </c>
      <c r="AN67" s="340">
        <v>-1745629.1737500001</v>
      </c>
      <c r="AO67" s="340">
        <v>-1727058.6506250002</v>
      </c>
      <c r="AP67" s="340">
        <v>-1708488.1275000002</v>
      </c>
      <c r="AQ67" s="340">
        <v>-1689917.6043750001</v>
      </c>
      <c r="AR67" s="340">
        <v>-1671347.0812500003</v>
      </c>
      <c r="AS67" s="340">
        <v>-1652776.5581250002</v>
      </c>
      <c r="AT67" s="340">
        <v>-1634206.0350000001</v>
      </c>
      <c r="AU67" s="340">
        <v>-1615635.5118750001</v>
      </c>
      <c r="AV67" s="340">
        <v>-1597064.9887500003</v>
      </c>
      <c r="AW67" s="340">
        <v>-1578494.4656250002</v>
      </c>
      <c r="AX67" s="340">
        <v>-1559923.9425000001</v>
      </c>
      <c r="AY67" s="340">
        <v>-1541353.4193750001</v>
      </c>
      <c r="AZ67" s="340">
        <v>-1522782.8962500002</v>
      </c>
      <c r="BA67" s="340">
        <v>-1504212.3731250002</v>
      </c>
      <c r="BB67" s="340">
        <v>-1485641.85</v>
      </c>
      <c r="BC67" s="340">
        <v>-1467071.3268750003</v>
      </c>
      <c r="BD67" s="340">
        <v>-1448500.8037500002</v>
      </c>
      <c r="BE67" s="340">
        <v>-1429930.2806250001</v>
      </c>
      <c r="BF67" s="340">
        <v>-1411359.7575000001</v>
      </c>
      <c r="BG67" s="340">
        <v>-1392789.2343750002</v>
      </c>
      <c r="BH67" s="340">
        <v>-1374218.7112500002</v>
      </c>
      <c r="BI67" s="340">
        <v>-1355648.1881250001</v>
      </c>
      <c r="BJ67" s="340">
        <v>-1337077.665</v>
      </c>
      <c r="BK67" s="340">
        <v>-1318507.1418750002</v>
      </c>
      <c r="BL67" s="340">
        <v>-1299936.6187500001</v>
      </c>
      <c r="BM67" s="340">
        <v>-1281366.0956250001</v>
      </c>
      <c r="BN67" s="340">
        <v>-1262795.5725000002</v>
      </c>
      <c r="BO67" s="340">
        <v>-1244225.0493750002</v>
      </c>
      <c r="BP67" s="340">
        <v>-1225654.5262500001</v>
      </c>
      <c r="BQ67" s="340">
        <v>-1207084.003125</v>
      </c>
      <c r="BR67" s="340">
        <v>-1188513.4800000002</v>
      </c>
      <c r="BS67" s="340">
        <v>-1169942.9568750001</v>
      </c>
      <c r="BT67" s="340">
        <v>-1151372.4337500001</v>
      </c>
      <c r="BU67" s="340">
        <v>-1132801.910625</v>
      </c>
      <c r="BV67" s="340">
        <v>-1114231.3875000002</v>
      </c>
      <c r="BW67" s="340">
        <v>-1095660.8643750001</v>
      </c>
      <c r="BX67" s="340">
        <v>-1077090.3412500001</v>
      </c>
      <c r="BY67" s="340">
        <v>-1058519.818125</v>
      </c>
      <c r="BZ67" s="340">
        <v>-1039949.2950000002</v>
      </c>
      <c r="CA67" s="340">
        <v>-1021378.7718750001</v>
      </c>
      <c r="CB67" s="340">
        <v>-1002808.2487500001</v>
      </c>
      <c r="CC67" s="340">
        <v>-984237.72562500008</v>
      </c>
      <c r="CD67" s="340">
        <v>-965667.20250000013</v>
      </c>
      <c r="CE67" s="340">
        <v>-947096.67937500007</v>
      </c>
      <c r="CF67" s="340">
        <v>-928526.15625000012</v>
      </c>
      <c r="CG67" s="340">
        <v>-909955.63312500005</v>
      </c>
      <c r="CH67" s="340">
        <v>-891385.1100000001</v>
      </c>
      <c r="CI67" s="340" t="s">
        <v>495</v>
      </c>
      <c r="CJ67" s="340" t="s">
        <v>495</v>
      </c>
      <c r="CK67" s="340" t="s">
        <v>495</v>
      </c>
      <c r="CL67" s="340" t="s">
        <v>495</v>
      </c>
      <c r="CM67" s="340" t="s">
        <v>495</v>
      </c>
      <c r="CN67" s="340" t="s">
        <v>495</v>
      </c>
      <c r="CO67" s="340" t="s">
        <v>495</v>
      </c>
      <c r="CP67" s="340" t="s">
        <v>495</v>
      </c>
      <c r="CQ67" s="340" t="s">
        <v>495</v>
      </c>
    </row>
    <row r="68" spans="1:95" x14ac:dyDescent="0.25">
      <c r="A68" s="461" t="s">
        <v>257</v>
      </c>
      <c r="B68" s="462"/>
      <c r="C68" s="462"/>
      <c r="D68" s="462"/>
      <c r="E68" s="462"/>
      <c r="F68" s="462"/>
      <c r="G68" s="462"/>
      <c r="H68" s="462"/>
      <c r="I68" s="462"/>
      <c r="J68" s="462"/>
      <c r="K68" s="462"/>
      <c r="L68" s="462"/>
      <c r="M68" s="462"/>
      <c r="N68" s="462"/>
      <c r="O68" s="462"/>
      <c r="P68" s="462"/>
      <c r="Q68" s="462"/>
      <c r="R68" s="462"/>
      <c r="S68" s="462"/>
      <c r="T68" s="462"/>
      <c r="U68" s="462"/>
      <c r="V68" s="462"/>
      <c r="W68" s="462"/>
      <c r="X68" s="462"/>
      <c r="Y68" s="462"/>
      <c r="Z68" s="462"/>
      <c r="AA68" s="462"/>
      <c r="AB68" s="462"/>
      <c r="AC68" s="462"/>
      <c r="AD68" s="462"/>
      <c r="AE68" s="462"/>
      <c r="AF68" s="462"/>
      <c r="AG68" s="462"/>
      <c r="AH68" s="462"/>
      <c r="AI68" s="462"/>
      <c r="AJ68" s="462"/>
      <c r="AK68" s="467">
        <v>0</v>
      </c>
      <c r="AL68" s="468"/>
      <c r="AM68" s="340">
        <v>0</v>
      </c>
      <c r="AN68" s="340">
        <v>0</v>
      </c>
      <c r="AO68" s="340">
        <v>0</v>
      </c>
      <c r="AP68" s="340">
        <v>0</v>
      </c>
      <c r="AQ68" s="340">
        <v>0</v>
      </c>
      <c r="AR68" s="340">
        <v>0</v>
      </c>
      <c r="AS68" s="340">
        <v>0</v>
      </c>
      <c r="AT68" s="340">
        <v>0</v>
      </c>
      <c r="AU68" s="340">
        <v>0</v>
      </c>
      <c r="AV68" s="340">
        <v>0</v>
      </c>
      <c r="AW68" s="340">
        <v>0</v>
      </c>
      <c r="AX68" s="340">
        <v>0</v>
      </c>
      <c r="AY68" s="340">
        <v>0</v>
      </c>
      <c r="AZ68" s="340">
        <v>0</v>
      </c>
      <c r="BA68" s="340">
        <v>0</v>
      </c>
      <c r="BB68" s="340">
        <v>0</v>
      </c>
      <c r="BC68" s="340">
        <v>0</v>
      </c>
      <c r="BD68" s="340">
        <v>0</v>
      </c>
      <c r="BE68" s="340">
        <v>0</v>
      </c>
      <c r="BF68" s="340">
        <v>0</v>
      </c>
      <c r="BG68" s="340">
        <v>0</v>
      </c>
      <c r="BH68" s="340">
        <v>0</v>
      </c>
      <c r="BI68" s="340">
        <v>0</v>
      </c>
      <c r="BJ68" s="340">
        <v>0</v>
      </c>
      <c r="BK68" s="340">
        <v>0</v>
      </c>
      <c r="BL68" s="340">
        <v>0</v>
      </c>
      <c r="BM68" s="340">
        <v>0</v>
      </c>
      <c r="BN68" s="340">
        <v>0</v>
      </c>
      <c r="BO68" s="340">
        <v>0</v>
      </c>
      <c r="BP68" s="340">
        <v>0</v>
      </c>
      <c r="BQ68" s="340">
        <v>0</v>
      </c>
      <c r="BR68" s="340">
        <v>0</v>
      </c>
      <c r="BS68" s="340">
        <v>0</v>
      </c>
      <c r="BT68" s="340">
        <v>0</v>
      </c>
      <c r="BU68" s="340">
        <v>0</v>
      </c>
      <c r="BV68" s="340">
        <v>0</v>
      </c>
      <c r="BW68" s="340">
        <v>0</v>
      </c>
      <c r="BX68" s="340">
        <v>0</v>
      </c>
      <c r="BY68" s="340">
        <v>0</v>
      </c>
      <c r="BZ68" s="340">
        <v>0</v>
      </c>
      <c r="CA68" s="340">
        <v>0</v>
      </c>
      <c r="CB68" s="340">
        <v>0</v>
      </c>
      <c r="CC68" s="340">
        <v>0</v>
      </c>
      <c r="CD68" s="340">
        <v>0</v>
      </c>
      <c r="CE68" s="340">
        <v>0</v>
      </c>
      <c r="CF68" s="340">
        <v>0</v>
      </c>
      <c r="CG68" s="340">
        <v>0</v>
      </c>
      <c r="CH68" s="340">
        <v>0</v>
      </c>
      <c r="CI68" s="340" t="s">
        <v>495</v>
      </c>
      <c r="CJ68" s="340" t="s">
        <v>495</v>
      </c>
      <c r="CK68" s="340" t="s">
        <v>495</v>
      </c>
      <c r="CL68" s="340" t="s">
        <v>495</v>
      </c>
      <c r="CM68" s="340" t="s">
        <v>495</v>
      </c>
      <c r="CN68" s="340" t="s">
        <v>495</v>
      </c>
      <c r="CO68" s="340" t="s">
        <v>495</v>
      </c>
      <c r="CP68" s="340" t="s">
        <v>495</v>
      </c>
      <c r="CQ68" s="340" t="s">
        <v>495</v>
      </c>
    </row>
    <row r="69" spans="1:95" x14ac:dyDescent="0.25">
      <c r="A69" s="461" t="s">
        <v>256</v>
      </c>
      <c r="B69" s="462"/>
      <c r="C69" s="462"/>
      <c r="D69" s="462"/>
      <c r="E69" s="462"/>
      <c r="F69" s="462"/>
      <c r="G69" s="462"/>
      <c r="H69" s="462"/>
      <c r="I69" s="462"/>
      <c r="J69" s="462"/>
      <c r="K69" s="462"/>
      <c r="L69" s="462"/>
      <c r="M69" s="462"/>
      <c r="N69" s="462"/>
      <c r="O69" s="462"/>
      <c r="P69" s="462"/>
      <c r="Q69" s="462"/>
      <c r="R69" s="462"/>
      <c r="S69" s="462"/>
      <c r="T69" s="462"/>
      <c r="U69" s="462"/>
      <c r="V69" s="462"/>
      <c r="W69" s="462"/>
      <c r="X69" s="462"/>
      <c r="Y69" s="462"/>
      <c r="Z69" s="462"/>
      <c r="AA69" s="462"/>
      <c r="AB69" s="462"/>
      <c r="AC69" s="462"/>
      <c r="AD69" s="462"/>
      <c r="AE69" s="462"/>
      <c r="AF69" s="462"/>
      <c r="AG69" s="462"/>
      <c r="AH69" s="462"/>
      <c r="AI69" s="462"/>
      <c r="AJ69" s="462"/>
      <c r="AK69" s="467">
        <v>0</v>
      </c>
      <c r="AL69" s="468"/>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v>0</v>
      </c>
      <c r="BC69" s="340">
        <v>0</v>
      </c>
      <c r="BD69" s="340">
        <v>0</v>
      </c>
      <c r="BE69" s="340">
        <v>0</v>
      </c>
      <c r="BF69" s="340">
        <v>0</v>
      </c>
      <c r="BG69" s="340">
        <v>0</v>
      </c>
      <c r="BH69" s="340">
        <v>0</v>
      </c>
      <c r="BI69" s="340">
        <v>0</v>
      </c>
      <c r="BJ69" s="340">
        <v>0</v>
      </c>
      <c r="BK69" s="340">
        <v>0</v>
      </c>
      <c r="BL69" s="340">
        <v>0</v>
      </c>
      <c r="BM69" s="340">
        <v>0</v>
      </c>
      <c r="BN69" s="340">
        <v>0</v>
      </c>
      <c r="BO69" s="340">
        <v>0</v>
      </c>
      <c r="BP69" s="340">
        <v>0</v>
      </c>
      <c r="BQ69" s="340">
        <v>0</v>
      </c>
      <c r="BR69" s="340">
        <v>0</v>
      </c>
      <c r="BS69" s="340">
        <v>0</v>
      </c>
      <c r="BT69" s="340">
        <v>0</v>
      </c>
      <c r="BU69" s="340">
        <v>0</v>
      </c>
      <c r="BV69" s="340">
        <v>0</v>
      </c>
      <c r="BW69" s="340">
        <v>0</v>
      </c>
      <c r="BX69" s="340">
        <v>0</v>
      </c>
      <c r="BY69" s="340">
        <v>0</v>
      </c>
      <c r="BZ69" s="340">
        <v>0</v>
      </c>
      <c r="CA69" s="340">
        <v>0</v>
      </c>
      <c r="CB69" s="340">
        <v>0</v>
      </c>
      <c r="CC69" s="340">
        <v>0</v>
      </c>
      <c r="CD69" s="340">
        <v>0</v>
      </c>
      <c r="CE69" s="340">
        <v>0</v>
      </c>
      <c r="CF69" s="340">
        <v>0</v>
      </c>
      <c r="CG69" s="340">
        <v>0</v>
      </c>
      <c r="CH69" s="340">
        <v>0</v>
      </c>
      <c r="CI69" s="340" t="s">
        <v>495</v>
      </c>
      <c r="CJ69" s="340" t="s">
        <v>495</v>
      </c>
      <c r="CK69" s="340" t="s">
        <v>495</v>
      </c>
      <c r="CL69" s="340" t="s">
        <v>495</v>
      </c>
      <c r="CM69" s="340" t="s">
        <v>495</v>
      </c>
      <c r="CN69" s="340" t="s">
        <v>495</v>
      </c>
      <c r="CO69" s="340" t="s">
        <v>495</v>
      </c>
      <c r="CP69" s="340" t="s">
        <v>495</v>
      </c>
      <c r="CQ69" s="340" t="s">
        <v>495</v>
      </c>
    </row>
    <row r="70" spans="1:95" x14ac:dyDescent="0.25">
      <c r="A70" s="461" t="s">
        <v>495</v>
      </c>
      <c r="B70" s="462"/>
      <c r="C70" s="462"/>
      <c r="D70" s="462"/>
      <c r="E70" s="462"/>
      <c r="F70" s="462"/>
      <c r="G70" s="462"/>
      <c r="H70" s="462"/>
      <c r="I70" s="462"/>
      <c r="J70" s="462"/>
      <c r="K70" s="462"/>
      <c r="L70" s="462"/>
      <c r="M70" s="462"/>
      <c r="N70" s="462"/>
      <c r="O70" s="462"/>
      <c r="P70" s="462"/>
      <c r="Q70" s="462"/>
      <c r="R70" s="462"/>
      <c r="S70" s="462"/>
      <c r="T70" s="462"/>
      <c r="U70" s="462"/>
      <c r="V70" s="462"/>
      <c r="W70" s="462"/>
      <c r="X70" s="462"/>
      <c r="Y70" s="462"/>
      <c r="Z70" s="462"/>
      <c r="AA70" s="462"/>
      <c r="AB70" s="462"/>
      <c r="AC70" s="462"/>
      <c r="AD70" s="462"/>
      <c r="AE70" s="462"/>
      <c r="AF70" s="462"/>
      <c r="AG70" s="462"/>
      <c r="AH70" s="462"/>
      <c r="AI70" s="462"/>
      <c r="AJ70" s="462"/>
      <c r="AK70" s="467">
        <v>0</v>
      </c>
      <c r="AL70" s="468"/>
      <c r="AM70" s="340">
        <v>0</v>
      </c>
      <c r="AN70" s="340">
        <v>0</v>
      </c>
      <c r="AO70" s="340">
        <v>0</v>
      </c>
      <c r="AP70" s="340">
        <v>0</v>
      </c>
      <c r="AQ70" s="340">
        <v>0</v>
      </c>
      <c r="AR70" s="340">
        <v>0</v>
      </c>
      <c r="AS70" s="340">
        <v>0</v>
      </c>
      <c r="AT70" s="340">
        <v>0</v>
      </c>
      <c r="AU70" s="340">
        <v>0</v>
      </c>
      <c r="AV70" s="340">
        <v>0</v>
      </c>
      <c r="AW70" s="340">
        <v>0</v>
      </c>
      <c r="AX70" s="340">
        <v>0</v>
      </c>
      <c r="AY70" s="340">
        <v>0</v>
      </c>
      <c r="AZ70" s="340">
        <v>0</v>
      </c>
      <c r="BA70" s="340">
        <v>0</v>
      </c>
      <c r="BB70" s="340">
        <v>0</v>
      </c>
      <c r="BC70" s="340">
        <v>0</v>
      </c>
      <c r="BD70" s="340">
        <v>0</v>
      </c>
      <c r="BE70" s="340">
        <v>0</v>
      </c>
      <c r="BF70" s="340">
        <v>0</v>
      </c>
      <c r="BG70" s="340">
        <v>0</v>
      </c>
      <c r="BH70" s="340">
        <v>0</v>
      </c>
      <c r="BI70" s="340">
        <v>0</v>
      </c>
      <c r="BJ70" s="340">
        <v>0</v>
      </c>
      <c r="BK70" s="340">
        <v>0</v>
      </c>
      <c r="BL70" s="340">
        <v>0</v>
      </c>
      <c r="BM70" s="340">
        <v>0</v>
      </c>
      <c r="BN70" s="340">
        <v>0</v>
      </c>
      <c r="BO70" s="340">
        <v>0</v>
      </c>
      <c r="BP70" s="340">
        <v>0</v>
      </c>
      <c r="BQ70" s="340">
        <v>0</v>
      </c>
      <c r="BR70" s="340">
        <v>0</v>
      </c>
      <c r="BS70" s="340">
        <v>0</v>
      </c>
      <c r="BT70" s="340">
        <v>0</v>
      </c>
      <c r="BU70" s="340">
        <v>0</v>
      </c>
      <c r="BV70" s="340">
        <v>0</v>
      </c>
      <c r="BW70" s="340">
        <v>0</v>
      </c>
      <c r="BX70" s="340">
        <v>0</v>
      </c>
      <c r="BY70" s="340">
        <v>0</v>
      </c>
      <c r="BZ70" s="340">
        <v>0</v>
      </c>
      <c r="CA70" s="340">
        <v>0</v>
      </c>
      <c r="CB70" s="340">
        <v>0</v>
      </c>
      <c r="CC70" s="340">
        <v>0</v>
      </c>
      <c r="CD70" s="340">
        <v>0</v>
      </c>
      <c r="CE70" s="340">
        <v>0</v>
      </c>
      <c r="CF70" s="340">
        <v>0</v>
      </c>
      <c r="CG70" s="340">
        <v>0</v>
      </c>
      <c r="CH70" s="340">
        <v>0</v>
      </c>
      <c r="CI70" s="340" t="s">
        <v>495</v>
      </c>
      <c r="CJ70" s="340" t="s">
        <v>495</v>
      </c>
      <c r="CK70" s="340" t="s">
        <v>495</v>
      </c>
      <c r="CL70" s="340" t="s">
        <v>495</v>
      </c>
      <c r="CM70" s="340" t="s">
        <v>495</v>
      </c>
      <c r="CN70" s="340" t="s">
        <v>495</v>
      </c>
      <c r="CO70" s="340" t="s">
        <v>495</v>
      </c>
      <c r="CP70" s="340" t="s">
        <v>495</v>
      </c>
      <c r="CQ70" s="340" t="s">
        <v>495</v>
      </c>
    </row>
    <row r="71" spans="1:95" x14ac:dyDescent="0.25">
      <c r="A71" s="461" t="s">
        <v>495</v>
      </c>
      <c r="B71" s="462"/>
      <c r="C71" s="462"/>
      <c r="D71" s="462"/>
      <c r="E71" s="462"/>
      <c r="F71" s="462"/>
      <c r="G71" s="462"/>
      <c r="H71" s="462"/>
      <c r="I71" s="462"/>
      <c r="J71" s="462"/>
      <c r="K71" s="462"/>
      <c r="L71" s="462"/>
      <c r="M71" s="462"/>
      <c r="N71" s="462"/>
      <c r="O71" s="462"/>
      <c r="P71" s="462"/>
      <c r="Q71" s="462"/>
      <c r="R71" s="462"/>
      <c r="S71" s="462"/>
      <c r="T71" s="462"/>
      <c r="U71" s="462"/>
      <c r="V71" s="462"/>
      <c r="W71" s="462"/>
      <c r="X71" s="462"/>
      <c r="Y71" s="462"/>
      <c r="Z71" s="462"/>
      <c r="AA71" s="462"/>
      <c r="AB71" s="462"/>
      <c r="AC71" s="462"/>
      <c r="AD71" s="462"/>
      <c r="AE71" s="462"/>
      <c r="AF71" s="462"/>
      <c r="AG71" s="462"/>
      <c r="AH71" s="462"/>
      <c r="AI71" s="462"/>
      <c r="AJ71" s="462"/>
      <c r="AK71" s="476"/>
      <c r="AL71" s="477"/>
      <c r="AM71" s="340">
        <v>0</v>
      </c>
      <c r="AN71" s="340">
        <v>0</v>
      </c>
      <c r="AO71" s="340">
        <v>0</v>
      </c>
      <c r="AP71" s="340">
        <v>0</v>
      </c>
      <c r="AQ71" s="340">
        <v>0</v>
      </c>
      <c r="AR71" s="340">
        <v>0</v>
      </c>
      <c r="AS71" s="340">
        <v>0</v>
      </c>
      <c r="AT71" s="340">
        <v>0</v>
      </c>
      <c r="AU71" s="340">
        <v>0</v>
      </c>
      <c r="AV71" s="340">
        <v>0</v>
      </c>
      <c r="AW71" s="340">
        <v>0</v>
      </c>
      <c r="AX71" s="340">
        <v>0</v>
      </c>
      <c r="AY71" s="340">
        <v>0</v>
      </c>
      <c r="AZ71" s="340">
        <v>0</v>
      </c>
      <c r="BA71" s="340">
        <v>0</v>
      </c>
      <c r="BB71" s="340">
        <v>0</v>
      </c>
      <c r="BC71" s="340">
        <v>0</v>
      </c>
      <c r="BD71" s="340">
        <v>0</v>
      </c>
      <c r="BE71" s="340">
        <v>0</v>
      </c>
      <c r="BF71" s="340">
        <v>0</v>
      </c>
      <c r="BG71" s="340">
        <v>0</v>
      </c>
      <c r="BH71" s="340">
        <v>0</v>
      </c>
      <c r="BI71" s="340">
        <v>0</v>
      </c>
      <c r="BJ71" s="340">
        <v>0</v>
      </c>
      <c r="BK71" s="340">
        <v>0</v>
      </c>
      <c r="BL71" s="340">
        <v>0</v>
      </c>
      <c r="BM71" s="340">
        <v>0</v>
      </c>
      <c r="BN71" s="340">
        <v>0</v>
      </c>
      <c r="BO71" s="340">
        <v>0</v>
      </c>
      <c r="BP71" s="340">
        <v>0</v>
      </c>
      <c r="BQ71" s="340">
        <v>0</v>
      </c>
      <c r="BR71" s="340">
        <v>0</v>
      </c>
      <c r="BS71" s="340">
        <v>0</v>
      </c>
      <c r="BT71" s="340">
        <v>0</v>
      </c>
      <c r="BU71" s="340">
        <v>0</v>
      </c>
      <c r="BV71" s="340">
        <v>0</v>
      </c>
      <c r="BW71" s="340">
        <v>0</v>
      </c>
      <c r="BX71" s="340">
        <v>0</v>
      </c>
      <c r="BY71" s="340">
        <v>0</v>
      </c>
      <c r="BZ71" s="340">
        <v>0</v>
      </c>
      <c r="CA71" s="340">
        <v>0</v>
      </c>
      <c r="CB71" s="340">
        <v>0</v>
      </c>
      <c r="CC71" s="340">
        <v>0</v>
      </c>
      <c r="CD71" s="340">
        <v>0</v>
      </c>
      <c r="CE71" s="340">
        <v>0</v>
      </c>
      <c r="CF71" s="340">
        <v>0</v>
      </c>
      <c r="CG71" s="340">
        <v>0</v>
      </c>
      <c r="CH71" s="340">
        <v>0</v>
      </c>
      <c r="CI71" s="340" t="s">
        <v>583</v>
      </c>
      <c r="CJ71" s="340" t="s">
        <v>583</v>
      </c>
      <c r="CK71" s="340" t="s">
        <v>583</v>
      </c>
      <c r="CL71" s="340" t="s">
        <v>583</v>
      </c>
      <c r="CM71" s="340" t="s">
        <v>583</v>
      </c>
      <c r="CN71" s="340" t="s">
        <v>583</v>
      </c>
      <c r="CO71" s="340" t="s">
        <v>583</v>
      </c>
      <c r="CP71" s="340" t="s">
        <v>583</v>
      </c>
      <c r="CQ71" s="340" t="s">
        <v>583</v>
      </c>
    </row>
    <row r="72" spans="1:95" x14ac:dyDescent="0.25">
      <c r="A72" s="461" t="s">
        <v>255</v>
      </c>
      <c r="B72" s="462"/>
      <c r="C72" s="462"/>
      <c r="D72" s="462"/>
      <c r="E72" s="462"/>
      <c r="F72" s="462"/>
      <c r="G72" s="462"/>
      <c r="H72" s="462"/>
      <c r="I72" s="462"/>
      <c r="J72" s="462"/>
      <c r="K72" s="462"/>
      <c r="L72" s="462"/>
      <c r="M72" s="462"/>
      <c r="N72" s="462"/>
      <c r="O72" s="462"/>
      <c r="P72" s="462"/>
      <c r="Q72" s="462"/>
      <c r="R72" s="462"/>
      <c r="S72" s="462"/>
      <c r="T72" s="462"/>
      <c r="U72" s="462"/>
      <c r="V72" s="462"/>
      <c r="W72" s="462"/>
      <c r="X72" s="462"/>
      <c r="Y72" s="462"/>
      <c r="Z72" s="462"/>
      <c r="AA72" s="462"/>
      <c r="AB72" s="462"/>
      <c r="AC72" s="462"/>
      <c r="AD72" s="462"/>
      <c r="AE72" s="462"/>
      <c r="AF72" s="462"/>
      <c r="AG72" s="462"/>
      <c r="AH72" s="462"/>
      <c r="AI72" s="462"/>
      <c r="AJ72" s="462"/>
      <c r="AK72" s="476"/>
      <c r="AL72" s="477"/>
      <c r="AM72" s="340">
        <v>-1764199.6968750001</v>
      </c>
      <c r="AN72" s="340">
        <v>-1745629.1737500001</v>
      </c>
      <c r="AO72" s="340">
        <v>-1727058.6506250002</v>
      </c>
      <c r="AP72" s="340">
        <v>-1708488.1275000002</v>
      </c>
      <c r="AQ72" s="340">
        <v>-1689917.6043750001</v>
      </c>
      <c r="AR72" s="340">
        <v>-1671347.0812500003</v>
      </c>
      <c r="AS72" s="340">
        <v>-1652776.5581250002</v>
      </c>
      <c r="AT72" s="340">
        <v>-1634206.0350000001</v>
      </c>
      <c r="AU72" s="340">
        <v>-1615635.5118750001</v>
      </c>
      <c r="AV72" s="340">
        <v>-1597064.9887500003</v>
      </c>
      <c r="AW72" s="340">
        <v>-1578494.4656250002</v>
      </c>
      <c r="AX72" s="340">
        <v>-1559923.9425000001</v>
      </c>
      <c r="AY72" s="340">
        <v>-1541353.4193750001</v>
      </c>
      <c r="AZ72" s="340">
        <v>-1522782.8962500002</v>
      </c>
      <c r="BA72" s="340">
        <v>-1504212.3731250002</v>
      </c>
      <c r="BB72" s="340">
        <v>-1485641.85</v>
      </c>
      <c r="BC72" s="340">
        <v>-1467071.3268750003</v>
      </c>
      <c r="BD72" s="340">
        <v>-1448500.8037500002</v>
      </c>
      <c r="BE72" s="340">
        <v>-1429930.2806250001</v>
      </c>
      <c r="BF72" s="340">
        <v>-1411359.7575000001</v>
      </c>
      <c r="BG72" s="340">
        <v>-1392789.2343750002</v>
      </c>
      <c r="BH72" s="340">
        <v>-1374218.7112500002</v>
      </c>
      <c r="BI72" s="340">
        <v>-1355648.1881250001</v>
      </c>
      <c r="BJ72" s="340">
        <v>-1337077.665</v>
      </c>
      <c r="BK72" s="340">
        <v>-1318507.1418750002</v>
      </c>
      <c r="BL72" s="340">
        <v>-1299936.6187500001</v>
      </c>
      <c r="BM72" s="340">
        <v>-1281366.0956250001</v>
      </c>
      <c r="BN72" s="340">
        <v>-1262795.5725000002</v>
      </c>
      <c r="BO72" s="340">
        <v>-1244225.0493750002</v>
      </c>
      <c r="BP72" s="340">
        <v>-1225654.5262500001</v>
      </c>
      <c r="BQ72" s="340">
        <v>-1207084.003125</v>
      </c>
      <c r="BR72" s="340">
        <v>-1188513.4800000002</v>
      </c>
      <c r="BS72" s="340">
        <v>-1169942.9568750001</v>
      </c>
      <c r="BT72" s="340">
        <v>-1151372.4337500001</v>
      </c>
      <c r="BU72" s="340">
        <v>-1132801.910625</v>
      </c>
      <c r="BV72" s="340">
        <v>-1114231.3875000002</v>
      </c>
      <c r="BW72" s="340">
        <v>-1095660.8643750001</v>
      </c>
      <c r="BX72" s="340">
        <v>-1077090.3412500001</v>
      </c>
      <c r="BY72" s="340">
        <v>-1058519.818125</v>
      </c>
      <c r="BZ72" s="340">
        <v>-1039949.2950000002</v>
      </c>
      <c r="CA72" s="340">
        <v>-1021378.7718750001</v>
      </c>
      <c r="CB72" s="340">
        <v>-1002808.2487500001</v>
      </c>
      <c r="CC72" s="340">
        <v>-984237.72562500008</v>
      </c>
      <c r="CD72" s="340">
        <v>-965667.20250000013</v>
      </c>
      <c r="CE72" s="340">
        <v>-947096.67937500007</v>
      </c>
      <c r="CF72" s="340">
        <v>-928526.15625000012</v>
      </c>
      <c r="CG72" s="340">
        <v>-909955.63312500005</v>
      </c>
      <c r="CH72" s="340">
        <v>-891385.1100000001</v>
      </c>
      <c r="CI72" s="340">
        <v>-891385.1100000001</v>
      </c>
      <c r="CJ72" s="340">
        <v>-891385.1100000001</v>
      </c>
      <c r="CK72" s="340">
        <v>-891385.1100000001</v>
      </c>
      <c r="CL72" s="340">
        <v>-891385.1100000001</v>
      </c>
      <c r="CM72" s="340">
        <v>-891385.1100000001</v>
      </c>
      <c r="CN72" s="340">
        <v>-891385.1100000001</v>
      </c>
      <c r="CO72" s="340">
        <v>-891385.1100000001</v>
      </c>
      <c r="CP72" s="340">
        <v>-891385.1100000001</v>
      </c>
      <c r="CQ72" s="340">
        <v>-891385.1100000001</v>
      </c>
    </row>
    <row r="73" spans="1:95" s="306" customFormat="1" ht="15" x14ac:dyDescent="0.25">
      <c r="A73" s="461" t="s">
        <v>541</v>
      </c>
      <c r="B73" s="462"/>
      <c r="C73" s="462"/>
      <c r="D73" s="462"/>
      <c r="E73" s="462"/>
      <c r="F73" s="462"/>
      <c r="G73" s="462"/>
      <c r="H73" s="462"/>
      <c r="I73" s="462"/>
      <c r="J73" s="462"/>
      <c r="K73" s="462"/>
      <c r="L73" s="462"/>
      <c r="M73" s="462"/>
      <c r="N73" s="462"/>
      <c r="O73" s="462"/>
      <c r="P73" s="462"/>
      <c r="Q73" s="462"/>
      <c r="R73" s="462"/>
      <c r="S73" s="462"/>
      <c r="T73" s="462"/>
      <c r="U73" s="462"/>
      <c r="V73" s="462"/>
      <c r="W73" s="462"/>
      <c r="X73" s="462"/>
      <c r="Y73" s="462"/>
      <c r="Z73" s="462"/>
      <c r="AA73" s="462"/>
      <c r="AB73" s="462"/>
      <c r="AC73" s="462"/>
      <c r="AD73" s="462"/>
      <c r="AE73" s="462"/>
      <c r="AF73" s="462"/>
      <c r="AG73" s="462"/>
      <c r="AH73" s="462"/>
      <c r="AI73" s="462"/>
      <c r="AJ73" s="462"/>
      <c r="AK73" s="463">
        <v>12515833.333333334</v>
      </c>
      <c r="AL73" s="464"/>
      <c r="AM73" s="339">
        <v>86850629.241978198</v>
      </c>
      <c r="AN73" s="339">
        <v>90413792.922657341</v>
      </c>
      <c r="AO73" s="339">
        <v>94118740.329638615</v>
      </c>
      <c r="AP73" s="339">
        <v>97971142.811974168</v>
      </c>
      <c r="AQ73" s="339">
        <v>101976898.57267813</v>
      </c>
      <c r="AR73" s="339">
        <v>106142141.74288525</v>
      </c>
      <c r="AS73" s="339">
        <v>110473251.81897567</v>
      </c>
      <c r="AT73" s="339">
        <v>114976863.47718473</v>
      </c>
      <c r="AU73" s="339">
        <v>119659876.78079711</v>
      </c>
      <c r="AV73" s="339">
        <v>124529467.79562902</v>
      </c>
      <c r="AW73" s="339">
        <v>129293621.10479638</v>
      </c>
      <c r="AX73" s="339">
        <v>134547076.25073826</v>
      </c>
      <c r="AY73" s="339">
        <v>140009926.78159279</v>
      </c>
      <c r="AZ73" s="339">
        <v>145690548.51275653</v>
      </c>
      <c r="BA73" s="339">
        <v>151597652.29224178</v>
      </c>
      <c r="BB73" s="339">
        <v>157740297.40198147</v>
      </c>
      <c r="BC73" s="339">
        <v>164127905.4951857</v>
      </c>
      <c r="BD73" s="339">
        <v>170770275.09119314</v>
      </c>
      <c r="BE73" s="339">
        <v>177677596.65011591</v>
      </c>
      <c r="BF73" s="339">
        <v>184860468.25047058</v>
      </c>
      <c r="BG73" s="339">
        <v>191886610.51833472</v>
      </c>
      <c r="BH73" s="339">
        <v>199636357.03156817</v>
      </c>
      <c r="BI73" s="339">
        <v>207695350.5844059</v>
      </c>
      <c r="BJ73" s="339">
        <v>216075961.05843213</v>
      </c>
      <c r="BK73" s="339">
        <v>224791053.13049442</v>
      </c>
      <c r="BL73" s="339">
        <v>233854006.06451422</v>
      </c>
      <c r="BM73" s="339">
        <v>243278734.2949698</v>
      </c>
      <c r="BN73" s="339">
        <v>253079708.8337186</v>
      </c>
      <c r="BO73" s="339">
        <v>263271979.53309232</v>
      </c>
      <c r="BP73" s="339">
        <v>273871198.23951602</v>
      </c>
      <c r="BQ73" s="339">
        <v>284893642.87327164</v>
      </c>
      <c r="BR73" s="339">
        <v>296356242.47145253</v>
      </c>
      <c r="BS73" s="339">
        <v>308276603.23263556</v>
      </c>
      <c r="BT73" s="339">
        <v>320673035.6033411</v>
      </c>
      <c r="BU73" s="339">
        <v>333564582.44794983</v>
      </c>
      <c r="BV73" s="339">
        <v>346971048.34541774</v>
      </c>
      <c r="BW73" s="339">
        <v>360913030.05785942</v>
      </c>
      <c r="BX73" s="339">
        <v>375411948.21787393</v>
      </c>
      <c r="BY73" s="339">
        <v>390490080.28336376</v>
      </c>
      <c r="BZ73" s="339">
        <v>406170594.81054837</v>
      </c>
      <c r="CA73" s="339">
        <v>422477587.09789532</v>
      </c>
      <c r="CB73" s="339">
        <v>439436116.25581115</v>
      </c>
      <c r="CC73" s="339">
        <v>457072243.75911868</v>
      </c>
      <c r="CD73" s="339">
        <v>475413073.54163337</v>
      </c>
      <c r="CE73" s="339">
        <v>494486793.69452369</v>
      </c>
      <c r="CF73" s="339">
        <v>514322719.83260465</v>
      </c>
      <c r="CG73" s="339">
        <v>534951340.19528389</v>
      </c>
      <c r="CH73" s="339">
        <v>556404362.55154526</v>
      </c>
      <c r="CI73" s="339" t="s">
        <v>495</v>
      </c>
      <c r="CJ73" s="339" t="s">
        <v>495</v>
      </c>
      <c r="CK73" s="339" t="s">
        <v>495</v>
      </c>
      <c r="CL73" s="339" t="s">
        <v>495</v>
      </c>
      <c r="CM73" s="339" t="s">
        <v>495</v>
      </c>
      <c r="CN73" s="339" t="s">
        <v>495</v>
      </c>
      <c r="CO73" s="339" t="s">
        <v>495</v>
      </c>
      <c r="CP73" s="339" t="s">
        <v>495</v>
      </c>
      <c r="CQ73" s="339" t="s">
        <v>495</v>
      </c>
    </row>
    <row r="74" spans="1:95" x14ac:dyDescent="0.25">
      <c r="A74" s="461" t="s">
        <v>251</v>
      </c>
      <c r="B74" s="462"/>
      <c r="C74" s="462"/>
      <c r="D74" s="462"/>
      <c r="E74" s="462"/>
      <c r="F74" s="462"/>
      <c r="G74" s="462"/>
      <c r="H74" s="462"/>
      <c r="I74" s="462"/>
      <c r="J74" s="462"/>
      <c r="K74" s="462"/>
      <c r="L74" s="462"/>
      <c r="M74" s="462"/>
      <c r="N74" s="462"/>
      <c r="O74" s="462"/>
      <c r="P74" s="462"/>
      <c r="Q74" s="462"/>
      <c r="R74" s="462"/>
      <c r="S74" s="462"/>
      <c r="T74" s="462"/>
      <c r="U74" s="462"/>
      <c r="V74" s="462"/>
      <c r="W74" s="462"/>
      <c r="X74" s="462"/>
      <c r="Y74" s="462"/>
      <c r="Z74" s="462"/>
      <c r="AA74" s="462"/>
      <c r="AB74" s="462"/>
      <c r="AC74" s="462"/>
      <c r="AD74" s="462"/>
      <c r="AE74" s="462"/>
      <c r="AF74" s="462"/>
      <c r="AG74" s="462"/>
      <c r="AH74" s="462"/>
      <c r="AI74" s="462"/>
      <c r="AJ74" s="462"/>
      <c r="AK74" s="467">
        <v>0</v>
      </c>
      <c r="AL74" s="468"/>
      <c r="AM74" s="340">
        <v>-1688229.375</v>
      </c>
      <c r="AN74" s="340">
        <v>-1688229.375</v>
      </c>
      <c r="AO74" s="340">
        <v>-1688229.375</v>
      </c>
      <c r="AP74" s="340">
        <v>-1688229.375</v>
      </c>
      <c r="AQ74" s="340">
        <v>-1688229.375</v>
      </c>
      <c r="AR74" s="340">
        <v>-1688229.375</v>
      </c>
      <c r="AS74" s="340">
        <v>-1688229.375</v>
      </c>
      <c r="AT74" s="340">
        <v>-1688229.375</v>
      </c>
      <c r="AU74" s="340">
        <v>-1688229.375</v>
      </c>
      <c r="AV74" s="340">
        <v>-1688229.375</v>
      </c>
      <c r="AW74" s="340">
        <v>-1688229.375</v>
      </c>
      <c r="AX74" s="340">
        <v>-1688229.375</v>
      </c>
      <c r="AY74" s="340">
        <v>-1688229.375</v>
      </c>
      <c r="AZ74" s="340">
        <v>-1688229.375</v>
      </c>
      <c r="BA74" s="340">
        <v>-1688229.375</v>
      </c>
      <c r="BB74" s="340">
        <v>-1688229.375</v>
      </c>
      <c r="BC74" s="340">
        <v>-1688229.375</v>
      </c>
      <c r="BD74" s="340">
        <v>-1688229.375</v>
      </c>
      <c r="BE74" s="340">
        <v>-1688229.375</v>
      </c>
      <c r="BF74" s="340">
        <v>-1688229.375</v>
      </c>
      <c r="BG74" s="340">
        <v>-1688229.375</v>
      </c>
      <c r="BH74" s="340">
        <v>-1688229.375</v>
      </c>
      <c r="BI74" s="340">
        <v>-1688229.375</v>
      </c>
      <c r="BJ74" s="340">
        <v>-1688229.375</v>
      </c>
      <c r="BK74" s="340">
        <v>-1688229.375</v>
      </c>
      <c r="BL74" s="340">
        <v>-1688229.375</v>
      </c>
      <c r="BM74" s="340">
        <v>-1688229.375</v>
      </c>
      <c r="BN74" s="340">
        <v>-1688229.375</v>
      </c>
      <c r="BO74" s="340">
        <v>-1688229.375</v>
      </c>
      <c r="BP74" s="340">
        <v>-1688229.375</v>
      </c>
      <c r="BQ74" s="340">
        <v>-1688229.375</v>
      </c>
      <c r="BR74" s="340">
        <v>-1688229.375</v>
      </c>
      <c r="BS74" s="340">
        <v>-1688229.375</v>
      </c>
      <c r="BT74" s="340">
        <v>-1688229.375</v>
      </c>
      <c r="BU74" s="340">
        <v>-1688229.375</v>
      </c>
      <c r="BV74" s="340">
        <v>-1688229.375</v>
      </c>
      <c r="BW74" s="340">
        <v>-1688229.375</v>
      </c>
      <c r="BX74" s="340">
        <v>-1688229.375</v>
      </c>
      <c r="BY74" s="340">
        <v>-1688229.375</v>
      </c>
      <c r="BZ74" s="340">
        <v>-1688229.375</v>
      </c>
      <c r="CA74" s="340">
        <v>-1688229.375</v>
      </c>
      <c r="CB74" s="340">
        <v>-1688229.375</v>
      </c>
      <c r="CC74" s="340">
        <v>-1688229.375</v>
      </c>
      <c r="CD74" s="340">
        <v>-1688229.375</v>
      </c>
      <c r="CE74" s="340">
        <v>-1688229.375</v>
      </c>
      <c r="CF74" s="340">
        <v>-1688229.375</v>
      </c>
      <c r="CG74" s="340">
        <v>-1688229.375</v>
      </c>
      <c r="CH74" s="340">
        <v>-1688229.375</v>
      </c>
      <c r="CI74" s="340" t="s">
        <v>583</v>
      </c>
      <c r="CJ74" s="340" t="s">
        <v>583</v>
      </c>
      <c r="CK74" s="340" t="s">
        <v>583</v>
      </c>
      <c r="CL74" s="340" t="s">
        <v>583</v>
      </c>
      <c r="CM74" s="340" t="s">
        <v>583</v>
      </c>
      <c r="CN74" s="340" t="s">
        <v>583</v>
      </c>
      <c r="CO74" s="340" t="s">
        <v>583</v>
      </c>
      <c r="CP74" s="340" t="s">
        <v>583</v>
      </c>
      <c r="CQ74" s="340" t="s">
        <v>583</v>
      </c>
    </row>
    <row r="75" spans="1:95" s="306" customFormat="1" ht="15" x14ac:dyDescent="0.25">
      <c r="A75" s="461" t="s">
        <v>542</v>
      </c>
      <c r="B75" s="462"/>
      <c r="C75" s="462"/>
      <c r="D75" s="462"/>
      <c r="E75" s="462"/>
      <c r="F75" s="462"/>
      <c r="G75" s="462"/>
      <c r="H75" s="462"/>
      <c r="I75" s="462"/>
      <c r="J75" s="462"/>
      <c r="K75" s="462"/>
      <c r="L75" s="462"/>
      <c r="M75" s="462"/>
      <c r="N75" s="462"/>
      <c r="O75" s="462"/>
      <c r="P75" s="462"/>
      <c r="Q75" s="462"/>
      <c r="R75" s="462"/>
      <c r="S75" s="462"/>
      <c r="T75" s="462"/>
      <c r="U75" s="462"/>
      <c r="V75" s="462"/>
      <c r="W75" s="462"/>
      <c r="X75" s="462"/>
      <c r="Y75" s="462"/>
      <c r="Z75" s="462"/>
      <c r="AA75" s="462"/>
      <c r="AB75" s="462"/>
      <c r="AC75" s="462"/>
      <c r="AD75" s="462"/>
      <c r="AE75" s="462"/>
      <c r="AF75" s="462"/>
      <c r="AG75" s="462"/>
      <c r="AH75" s="462"/>
      <c r="AI75" s="462"/>
      <c r="AJ75" s="462"/>
      <c r="AK75" s="463">
        <v>12515833.333333334</v>
      </c>
      <c r="AL75" s="464"/>
      <c r="AM75" s="339">
        <v>85162399.866978198</v>
      </c>
      <c r="AN75" s="339">
        <v>88725563.547657341</v>
      </c>
      <c r="AO75" s="339">
        <v>92430510.954638615</v>
      </c>
      <c r="AP75" s="339">
        <v>96282913.436974168</v>
      </c>
      <c r="AQ75" s="339">
        <v>100288669.19767813</v>
      </c>
      <c r="AR75" s="339">
        <v>104453912.36788525</v>
      </c>
      <c r="AS75" s="339">
        <v>108785022.44397567</v>
      </c>
      <c r="AT75" s="339">
        <v>113288634.10218473</v>
      </c>
      <c r="AU75" s="339">
        <v>117971647.40579711</v>
      </c>
      <c r="AV75" s="339">
        <v>122841238.42062902</v>
      </c>
      <c r="AW75" s="339">
        <v>127605391.72979638</v>
      </c>
      <c r="AX75" s="339">
        <v>132858846.87573826</v>
      </c>
      <c r="AY75" s="339">
        <v>138321697.40659279</v>
      </c>
      <c r="AZ75" s="339">
        <v>144002319.13775653</v>
      </c>
      <c r="BA75" s="339">
        <v>149909422.91724178</v>
      </c>
      <c r="BB75" s="339">
        <v>156052068.02698147</v>
      </c>
      <c r="BC75" s="339">
        <v>162439676.1201857</v>
      </c>
      <c r="BD75" s="339">
        <v>169082045.71619314</v>
      </c>
      <c r="BE75" s="339">
        <v>175989367.27511591</v>
      </c>
      <c r="BF75" s="339">
        <v>183172238.87547058</v>
      </c>
      <c r="BG75" s="339">
        <v>190198381.14333472</v>
      </c>
      <c r="BH75" s="339">
        <v>197948127.65656817</v>
      </c>
      <c r="BI75" s="339">
        <v>206007121.2094059</v>
      </c>
      <c r="BJ75" s="339">
        <v>214387731.68343213</v>
      </c>
      <c r="BK75" s="339">
        <v>223102823.75549442</v>
      </c>
      <c r="BL75" s="339">
        <v>232165776.68951422</v>
      </c>
      <c r="BM75" s="339">
        <v>241590504.9199698</v>
      </c>
      <c r="BN75" s="339">
        <v>251391479.4587186</v>
      </c>
      <c r="BO75" s="339">
        <v>261583750.15809232</v>
      </c>
      <c r="BP75" s="339">
        <v>272182968.86451602</v>
      </c>
      <c r="BQ75" s="339">
        <v>283205413.49827164</v>
      </c>
      <c r="BR75" s="339">
        <v>294668013.09645253</v>
      </c>
      <c r="BS75" s="339">
        <v>306588373.85763556</v>
      </c>
      <c r="BT75" s="339">
        <v>318984806.2283411</v>
      </c>
      <c r="BU75" s="339">
        <v>331876353.07294983</v>
      </c>
      <c r="BV75" s="339">
        <v>345282818.97041774</v>
      </c>
      <c r="BW75" s="339">
        <v>359224800.68285942</v>
      </c>
      <c r="BX75" s="339">
        <v>373723718.84287393</v>
      </c>
      <c r="BY75" s="339">
        <v>388801850.90836376</v>
      </c>
      <c r="BZ75" s="339">
        <v>404482365.43554837</v>
      </c>
      <c r="CA75" s="339">
        <v>420789357.72289532</v>
      </c>
      <c r="CB75" s="339">
        <v>437747886.88081115</v>
      </c>
      <c r="CC75" s="339">
        <v>455384014.38411868</v>
      </c>
      <c r="CD75" s="339">
        <v>473724844.16663337</v>
      </c>
      <c r="CE75" s="339">
        <v>492798564.31952369</v>
      </c>
      <c r="CF75" s="339">
        <v>512634490.45760465</v>
      </c>
      <c r="CG75" s="339">
        <v>533263110.82028389</v>
      </c>
      <c r="CH75" s="339">
        <v>554716133.17654526</v>
      </c>
      <c r="CI75" s="339" t="s">
        <v>495</v>
      </c>
      <c r="CJ75" s="339" t="s">
        <v>495</v>
      </c>
      <c r="CK75" s="339" t="s">
        <v>495</v>
      </c>
      <c r="CL75" s="339" t="s">
        <v>495</v>
      </c>
      <c r="CM75" s="339" t="s">
        <v>495</v>
      </c>
      <c r="CN75" s="339" t="s">
        <v>495</v>
      </c>
      <c r="CO75" s="339" t="s">
        <v>495</v>
      </c>
      <c r="CP75" s="339" t="s">
        <v>495</v>
      </c>
      <c r="CQ75" s="339" t="s">
        <v>495</v>
      </c>
    </row>
    <row r="76" spans="1:95" x14ac:dyDescent="0.25">
      <c r="A76" s="461" t="s">
        <v>250</v>
      </c>
      <c r="B76" s="462"/>
      <c r="C76" s="462"/>
      <c r="D76" s="462"/>
      <c r="E76" s="462"/>
      <c r="F76" s="462"/>
      <c r="G76" s="462"/>
      <c r="H76" s="462"/>
      <c r="I76" s="462"/>
      <c r="J76" s="462"/>
      <c r="K76" s="462"/>
      <c r="L76" s="462"/>
      <c r="M76" s="462"/>
      <c r="N76" s="462"/>
      <c r="O76" s="462"/>
      <c r="P76" s="462"/>
      <c r="Q76" s="462"/>
      <c r="R76" s="462"/>
      <c r="S76" s="462"/>
      <c r="T76" s="462"/>
      <c r="U76" s="462"/>
      <c r="V76" s="462"/>
      <c r="W76" s="462"/>
      <c r="X76" s="462"/>
      <c r="Y76" s="462"/>
      <c r="Z76" s="462"/>
      <c r="AA76" s="462"/>
      <c r="AB76" s="462"/>
      <c r="AC76" s="462"/>
      <c r="AD76" s="462"/>
      <c r="AE76" s="462"/>
      <c r="AF76" s="462"/>
      <c r="AG76" s="462"/>
      <c r="AH76" s="462"/>
      <c r="AI76" s="462"/>
      <c r="AJ76" s="462"/>
      <c r="AK76" s="467">
        <v>0</v>
      </c>
      <c r="AL76" s="468"/>
      <c r="AM76" s="340">
        <v>0</v>
      </c>
      <c r="AN76" s="340">
        <v>0</v>
      </c>
      <c r="AO76" s="340">
        <v>0</v>
      </c>
      <c r="AP76" s="340">
        <v>0</v>
      </c>
      <c r="AQ76" s="340">
        <v>0</v>
      </c>
      <c r="AR76" s="340">
        <v>0</v>
      </c>
      <c r="AS76" s="340">
        <v>0</v>
      </c>
      <c r="AT76" s="340">
        <v>0</v>
      </c>
      <c r="AU76" s="340">
        <v>0</v>
      </c>
      <c r="AV76" s="340">
        <v>0</v>
      </c>
      <c r="AW76" s="340">
        <v>0</v>
      </c>
      <c r="AX76" s="340">
        <v>0</v>
      </c>
      <c r="AY76" s="340">
        <v>0</v>
      </c>
      <c r="AZ76" s="340">
        <v>0</v>
      </c>
      <c r="BA76" s="340">
        <v>0</v>
      </c>
      <c r="BB76" s="340">
        <v>0</v>
      </c>
      <c r="BC76" s="340">
        <v>0</v>
      </c>
      <c r="BD76" s="340">
        <v>0</v>
      </c>
      <c r="BE76" s="340">
        <v>0</v>
      </c>
      <c r="BF76" s="340">
        <v>0</v>
      </c>
      <c r="BG76" s="340">
        <v>0</v>
      </c>
      <c r="BH76" s="340">
        <v>0</v>
      </c>
      <c r="BI76" s="340">
        <v>0</v>
      </c>
      <c r="BJ76" s="340">
        <v>0</v>
      </c>
      <c r="BK76" s="340">
        <v>0</v>
      </c>
      <c r="BL76" s="340">
        <v>0</v>
      </c>
      <c r="BM76" s="340">
        <v>0</v>
      </c>
      <c r="BN76" s="340">
        <v>0</v>
      </c>
      <c r="BO76" s="340">
        <v>0</v>
      </c>
      <c r="BP76" s="340">
        <v>0</v>
      </c>
      <c r="BQ76" s="340">
        <v>0</v>
      </c>
      <c r="BR76" s="340">
        <v>0</v>
      </c>
      <c r="BS76" s="340">
        <v>0</v>
      </c>
      <c r="BT76" s="340">
        <v>0</v>
      </c>
      <c r="BU76" s="340">
        <v>0</v>
      </c>
      <c r="BV76" s="340">
        <v>0</v>
      </c>
      <c r="BW76" s="340">
        <v>0</v>
      </c>
      <c r="BX76" s="340">
        <v>0</v>
      </c>
      <c r="BY76" s="340">
        <v>0</v>
      </c>
      <c r="BZ76" s="340">
        <v>0</v>
      </c>
      <c r="CA76" s="340">
        <v>0</v>
      </c>
      <c r="CB76" s="340">
        <v>0</v>
      </c>
      <c r="CC76" s="340">
        <v>0</v>
      </c>
      <c r="CD76" s="340">
        <v>0</v>
      </c>
      <c r="CE76" s="340">
        <v>0</v>
      </c>
      <c r="CF76" s="340">
        <v>0</v>
      </c>
      <c r="CG76" s="340">
        <v>0</v>
      </c>
      <c r="CH76" s="340">
        <v>0</v>
      </c>
      <c r="CI76" s="340">
        <v>0</v>
      </c>
      <c r="CJ76" s="340">
        <v>0</v>
      </c>
      <c r="CK76" s="340">
        <v>0</v>
      </c>
      <c r="CL76" s="340">
        <v>0</v>
      </c>
      <c r="CM76" s="340">
        <v>0</v>
      </c>
      <c r="CN76" s="340">
        <v>0</v>
      </c>
      <c r="CO76" s="340">
        <v>0</v>
      </c>
      <c r="CP76" s="340">
        <v>0</v>
      </c>
      <c r="CQ76" s="340">
        <v>0</v>
      </c>
    </row>
    <row r="77" spans="1:95" s="306" customFormat="1" ht="15" x14ac:dyDescent="0.25">
      <c r="A77" s="461" t="s">
        <v>254</v>
      </c>
      <c r="B77" s="462"/>
      <c r="C77" s="462"/>
      <c r="D77" s="462"/>
      <c r="E77" s="462"/>
      <c r="F77" s="462"/>
      <c r="G77" s="462"/>
      <c r="H77" s="462"/>
      <c r="I77" s="462"/>
      <c r="J77" s="462"/>
      <c r="K77" s="462"/>
      <c r="L77" s="462"/>
      <c r="M77" s="462"/>
      <c r="N77" s="462"/>
      <c r="O77" s="462"/>
      <c r="P77" s="462"/>
      <c r="Q77" s="462"/>
      <c r="R77" s="462"/>
      <c r="S77" s="462"/>
      <c r="T77" s="462"/>
      <c r="U77" s="462"/>
      <c r="V77" s="462"/>
      <c r="W77" s="462"/>
      <c r="X77" s="462"/>
      <c r="Y77" s="462"/>
      <c r="Z77" s="462"/>
      <c r="AA77" s="462"/>
      <c r="AB77" s="462"/>
      <c r="AC77" s="462"/>
      <c r="AD77" s="462"/>
      <c r="AE77" s="462"/>
      <c r="AF77" s="462"/>
      <c r="AG77" s="462"/>
      <c r="AH77" s="462"/>
      <c r="AI77" s="462"/>
      <c r="AJ77" s="462"/>
      <c r="AK77" s="463">
        <v>12515833.333333334</v>
      </c>
      <c r="AL77" s="464"/>
      <c r="AM77" s="339">
        <v>85162399.866978198</v>
      </c>
      <c r="AN77" s="339">
        <v>88725563.547657341</v>
      </c>
      <c r="AO77" s="339">
        <v>92430510.954638615</v>
      </c>
      <c r="AP77" s="339">
        <v>96282913.436974168</v>
      </c>
      <c r="AQ77" s="339">
        <v>100288669.19767813</v>
      </c>
      <c r="AR77" s="339">
        <v>104453912.36788525</v>
      </c>
      <c r="AS77" s="339">
        <v>108785022.44397567</v>
      </c>
      <c r="AT77" s="339">
        <v>113288634.10218473</v>
      </c>
      <c r="AU77" s="339">
        <v>117971647.40579711</v>
      </c>
      <c r="AV77" s="339">
        <v>122841238.42062902</v>
      </c>
      <c r="AW77" s="339">
        <v>127605391.72979638</v>
      </c>
      <c r="AX77" s="339">
        <v>132858846.87573826</v>
      </c>
      <c r="AY77" s="339">
        <v>138321697.40659279</v>
      </c>
      <c r="AZ77" s="339">
        <v>144002319.13775653</v>
      </c>
      <c r="BA77" s="339">
        <v>149909422.91724178</v>
      </c>
      <c r="BB77" s="339">
        <v>156052068.02698147</v>
      </c>
      <c r="BC77" s="339">
        <v>162439676.1201857</v>
      </c>
      <c r="BD77" s="339">
        <v>169082045.71619314</v>
      </c>
      <c r="BE77" s="339">
        <v>175989367.27511591</v>
      </c>
      <c r="BF77" s="339">
        <v>183172238.87547058</v>
      </c>
      <c r="BG77" s="339">
        <v>190198381.14333472</v>
      </c>
      <c r="BH77" s="339">
        <v>197948127.65656817</v>
      </c>
      <c r="BI77" s="339">
        <v>206007121.2094059</v>
      </c>
      <c r="BJ77" s="339">
        <v>214387731.68343213</v>
      </c>
      <c r="BK77" s="339">
        <v>223102823.75549442</v>
      </c>
      <c r="BL77" s="339">
        <v>232165776.68951422</v>
      </c>
      <c r="BM77" s="339">
        <v>241590504.9199698</v>
      </c>
      <c r="BN77" s="339">
        <v>251391479.4587186</v>
      </c>
      <c r="BO77" s="339">
        <v>261583750.15809232</v>
      </c>
      <c r="BP77" s="339">
        <v>272182968.86451602</v>
      </c>
      <c r="BQ77" s="339">
        <v>283205413.49827164</v>
      </c>
      <c r="BR77" s="339">
        <v>294668013.09645253</v>
      </c>
      <c r="BS77" s="339">
        <v>306588373.85763556</v>
      </c>
      <c r="BT77" s="339">
        <v>318984806.2283411</v>
      </c>
      <c r="BU77" s="339">
        <v>331876353.07294983</v>
      </c>
      <c r="BV77" s="339">
        <v>345282818.97041774</v>
      </c>
      <c r="BW77" s="339">
        <v>359224800.68285942</v>
      </c>
      <c r="BX77" s="339">
        <v>373723718.84287393</v>
      </c>
      <c r="BY77" s="339">
        <v>388801850.90836376</v>
      </c>
      <c r="BZ77" s="339">
        <v>404482365.43554837</v>
      </c>
      <c r="CA77" s="339">
        <v>420789357.72289532</v>
      </c>
      <c r="CB77" s="339">
        <v>437747886.88081115</v>
      </c>
      <c r="CC77" s="339">
        <v>455384014.38411868</v>
      </c>
      <c r="CD77" s="339">
        <v>473724844.16663337</v>
      </c>
      <c r="CE77" s="339">
        <v>492798564.31952369</v>
      </c>
      <c r="CF77" s="339">
        <v>512634490.45760465</v>
      </c>
      <c r="CG77" s="339">
        <v>533263110.82028389</v>
      </c>
      <c r="CH77" s="339">
        <v>554716133.17654526</v>
      </c>
      <c r="CI77" s="339" t="e">
        <v>#VALUE!</v>
      </c>
      <c r="CJ77" s="339" t="e">
        <v>#VALUE!</v>
      </c>
      <c r="CK77" s="339" t="e">
        <v>#VALUE!</v>
      </c>
      <c r="CL77" s="339" t="e">
        <v>#VALUE!</v>
      </c>
      <c r="CM77" s="339" t="e">
        <v>#VALUE!</v>
      </c>
      <c r="CN77" s="339" t="e">
        <v>#VALUE!</v>
      </c>
      <c r="CO77" s="339" t="e">
        <v>#VALUE!</v>
      </c>
      <c r="CP77" s="339" t="e">
        <v>#VALUE!</v>
      </c>
      <c r="CQ77" s="339" t="e">
        <v>#VALUE!</v>
      </c>
    </row>
    <row r="78" spans="1:95" x14ac:dyDescent="0.25">
      <c r="A78" s="461" t="s">
        <v>249</v>
      </c>
      <c r="B78" s="462"/>
      <c r="C78" s="462"/>
      <c r="D78" s="462"/>
      <c r="E78" s="462"/>
      <c r="F78" s="462"/>
      <c r="G78" s="462"/>
      <c r="H78" s="462"/>
      <c r="I78" s="462"/>
      <c r="J78" s="462"/>
      <c r="K78" s="462"/>
      <c r="L78" s="462"/>
      <c r="M78" s="462"/>
      <c r="N78" s="462"/>
      <c r="O78" s="462"/>
      <c r="P78" s="462"/>
      <c r="Q78" s="462"/>
      <c r="R78" s="462"/>
      <c r="S78" s="462"/>
      <c r="T78" s="462"/>
      <c r="U78" s="462"/>
      <c r="V78" s="462"/>
      <c r="W78" s="462"/>
      <c r="X78" s="462"/>
      <c r="Y78" s="462"/>
      <c r="Z78" s="462"/>
      <c r="AA78" s="462"/>
      <c r="AB78" s="462"/>
      <c r="AC78" s="462"/>
      <c r="AD78" s="462"/>
      <c r="AE78" s="462"/>
      <c r="AF78" s="462"/>
      <c r="AG78" s="462"/>
      <c r="AH78" s="462"/>
      <c r="AI78" s="462"/>
      <c r="AJ78" s="462"/>
      <c r="AK78" s="476"/>
      <c r="AL78" s="477"/>
      <c r="AM78" s="340">
        <v>-17032479.973395642</v>
      </c>
      <c r="AN78" s="340">
        <v>-17745112.709531467</v>
      </c>
      <c r="AO78" s="340">
        <v>-18486102.190927725</v>
      </c>
      <c r="AP78" s="340">
        <v>-19256582.687394835</v>
      </c>
      <c r="AQ78" s="340">
        <v>-20057733.839535628</v>
      </c>
      <c r="AR78" s="340">
        <v>-20890782.473577052</v>
      </c>
      <c r="AS78" s="340">
        <v>-21757004.488795135</v>
      </c>
      <c r="AT78" s="340">
        <v>-22657726.820436947</v>
      </c>
      <c r="AU78" s="340">
        <v>-23594329.481159423</v>
      </c>
      <c r="AV78" s="340">
        <v>-24568247.684125807</v>
      </c>
      <c r="AW78" s="340">
        <v>-25521078.345959276</v>
      </c>
      <c r="AX78" s="340">
        <v>-26571769.375147656</v>
      </c>
      <c r="AY78" s="340">
        <v>-27664339.481318559</v>
      </c>
      <c r="AZ78" s="340">
        <v>-28800463.827551305</v>
      </c>
      <c r="BA78" s="340">
        <v>-29981884.583448358</v>
      </c>
      <c r="BB78" s="340">
        <v>-31210413.605396297</v>
      </c>
      <c r="BC78" s="340">
        <v>-32487935.224037141</v>
      </c>
      <c r="BD78" s="340">
        <v>-33816409.143238626</v>
      </c>
      <c r="BE78" s="340">
        <v>-35197873.455023184</v>
      </c>
      <c r="BF78" s="340">
        <v>-36634447.775094114</v>
      </c>
      <c r="BG78" s="340">
        <v>-38039676.228666946</v>
      </c>
      <c r="BH78" s="340">
        <v>-39589625.531313635</v>
      </c>
      <c r="BI78" s="340">
        <v>-41201424.241881184</v>
      </c>
      <c r="BJ78" s="340">
        <v>-42877546.336686432</v>
      </c>
      <c r="BK78" s="340">
        <v>-44620564.751098886</v>
      </c>
      <c r="BL78" s="340">
        <v>-46433155.337902844</v>
      </c>
      <c r="BM78" s="340">
        <v>-48318100.983993962</v>
      </c>
      <c r="BN78" s="340">
        <v>-50278295.89174372</v>
      </c>
      <c r="BO78" s="340">
        <v>-52316750.031618468</v>
      </c>
      <c r="BP78" s="340">
        <v>-54436593.772903204</v>
      </c>
      <c r="BQ78" s="340">
        <v>-56641082.699654333</v>
      </c>
      <c r="BR78" s="340">
        <v>-58933602.619290508</v>
      </c>
      <c r="BS78" s="340">
        <v>-61317674.771527112</v>
      </c>
      <c r="BT78" s="340">
        <v>-63796961.245668225</v>
      </c>
      <c r="BU78" s="340">
        <v>-66375270.614589967</v>
      </c>
      <c r="BV78" s="340">
        <v>-69056563.794083551</v>
      </c>
      <c r="BW78" s="340">
        <v>-71844960.136571884</v>
      </c>
      <c r="BX78" s="340">
        <v>-74744743.768574789</v>
      </c>
      <c r="BY78" s="340">
        <v>-77760370.181672752</v>
      </c>
      <c r="BZ78" s="340">
        <v>-80896473.087109685</v>
      </c>
      <c r="CA78" s="340">
        <v>-84157871.544579074</v>
      </c>
      <c r="CB78" s="340">
        <v>-87549577.376162231</v>
      </c>
      <c r="CC78" s="340">
        <v>-91076802.876823738</v>
      </c>
      <c r="CD78" s="340">
        <v>-94744968.833326682</v>
      </c>
      <c r="CE78" s="340">
        <v>-98559712.863904744</v>
      </c>
      <c r="CF78" s="340">
        <v>-102526898.09152094</v>
      </c>
      <c r="CG78" s="340">
        <v>-106652622.16405678</v>
      </c>
      <c r="CH78" s="340">
        <v>-110943226.63530906</v>
      </c>
      <c r="CI78" s="340" t="e">
        <v>#VALUE!</v>
      </c>
      <c r="CJ78" s="340" t="e">
        <v>#VALUE!</v>
      </c>
      <c r="CK78" s="340" t="e">
        <v>#VALUE!</v>
      </c>
      <c r="CL78" s="340" t="e">
        <v>#VALUE!</v>
      </c>
      <c r="CM78" s="340" t="e">
        <v>#VALUE!</v>
      </c>
      <c r="CN78" s="340" t="e">
        <v>#VALUE!</v>
      </c>
      <c r="CO78" s="340" t="e">
        <v>#VALUE!</v>
      </c>
      <c r="CP78" s="340" t="e">
        <v>#VALUE!</v>
      </c>
      <c r="CQ78" s="340" t="e">
        <v>#VALUE!</v>
      </c>
    </row>
    <row r="79" spans="1:95" ht="16.5" thickBot="1" x14ac:dyDescent="0.3">
      <c r="A79" s="478" t="s">
        <v>253</v>
      </c>
      <c r="B79" s="479"/>
      <c r="C79" s="479"/>
      <c r="D79" s="479"/>
      <c r="E79" s="479"/>
      <c r="F79" s="479"/>
      <c r="G79" s="479"/>
      <c r="H79" s="479"/>
      <c r="I79" s="479"/>
      <c r="J79" s="479"/>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479"/>
      <c r="AJ79" s="479"/>
      <c r="AK79" s="480">
        <v>12515833.333333334</v>
      </c>
      <c r="AL79" s="481"/>
      <c r="AM79" s="341">
        <v>68129919.893582553</v>
      </c>
      <c r="AN79" s="341">
        <v>70980450.83812587</v>
      </c>
      <c r="AO79" s="341">
        <v>73944408.763710886</v>
      </c>
      <c r="AP79" s="341">
        <v>77026330.74957934</v>
      </c>
      <c r="AQ79" s="341">
        <v>80230935.35814251</v>
      </c>
      <c r="AR79" s="341">
        <v>83563129.894308195</v>
      </c>
      <c r="AS79" s="341">
        <v>87028017.955180541</v>
      </c>
      <c r="AT79" s="341">
        <v>90630907.281747788</v>
      </c>
      <c r="AU79" s="341">
        <v>94377317.92463769</v>
      </c>
      <c r="AV79" s="341">
        <v>98272990.736503214</v>
      </c>
      <c r="AW79" s="341">
        <v>102084313.3838371</v>
      </c>
      <c r="AX79" s="341">
        <v>106287077.50059061</v>
      </c>
      <c r="AY79" s="341">
        <v>110657357.92527422</v>
      </c>
      <c r="AZ79" s="341">
        <v>115201855.31020522</v>
      </c>
      <c r="BA79" s="341">
        <v>119927538.33379343</v>
      </c>
      <c r="BB79" s="341">
        <v>124841654.42158517</v>
      </c>
      <c r="BC79" s="341">
        <v>129951740.89614856</v>
      </c>
      <c r="BD79" s="341">
        <v>135265636.57295451</v>
      </c>
      <c r="BE79" s="341">
        <v>140791493.82009274</v>
      </c>
      <c r="BF79" s="341">
        <v>146537791.10037646</v>
      </c>
      <c r="BG79" s="341">
        <v>152158704.91466779</v>
      </c>
      <c r="BH79" s="341">
        <v>158358502.12525454</v>
      </c>
      <c r="BI79" s="341">
        <v>164805696.96752471</v>
      </c>
      <c r="BJ79" s="341">
        <v>171510185.3467457</v>
      </c>
      <c r="BK79" s="341">
        <v>178482259.00439554</v>
      </c>
      <c r="BL79" s="341">
        <v>185732621.35161138</v>
      </c>
      <c r="BM79" s="341">
        <v>193272403.93597585</v>
      </c>
      <c r="BN79" s="341">
        <v>201113183.56697488</v>
      </c>
      <c r="BO79" s="341">
        <v>209267000.12647384</v>
      </c>
      <c r="BP79" s="341">
        <v>217746375.09161282</v>
      </c>
      <c r="BQ79" s="341">
        <v>226564330.7986173</v>
      </c>
      <c r="BR79" s="341">
        <v>235734410.47716203</v>
      </c>
      <c r="BS79" s="341">
        <v>245270699.08610845</v>
      </c>
      <c r="BT79" s="341">
        <v>255187844.98267287</v>
      </c>
      <c r="BU79" s="341">
        <v>265501082.45835987</v>
      </c>
      <c r="BV79" s="341">
        <v>276226255.1763342</v>
      </c>
      <c r="BW79" s="341">
        <v>287379840.54628754</v>
      </c>
      <c r="BX79" s="341">
        <v>298978975.07429916</v>
      </c>
      <c r="BY79" s="341">
        <v>311041480.72669101</v>
      </c>
      <c r="BZ79" s="341">
        <v>323585892.34843868</v>
      </c>
      <c r="CA79" s="341">
        <v>336631486.17831624</v>
      </c>
      <c r="CB79" s="341">
        <v>350198309.50464892</v>
      </c>
      <c r="CC79" s="341">
        <v>364307211.50729495</v>
      </c>
      <c r="CD79" s="341">
        <v>378979875.33330667</v>
      </c>
      <c r="CE79" s="341">
        <v>394238851.45561898</v>
      </c>
      <c r="CF79" s="341">
        <v>410107592.36608374</v>
      </c>
      <c r="CG79" s="341">
        <v>426610488.65622711</v>
      </c>
      <c r="CH79" s="341">
        <v>443772906.54123622</v>
      </c>
      <c r="CI79" s="341" t="s">
        <v>495</v>
      </c>
      <c r="CJ79" s="341" t="s">
        <v>495</v>
      </c>
      <c r="CK79" s="341" t="s">
        <v>495</v>
      </c>
      <c r="CL79" s="341" t="s">
        <v>495</v>
      </c>
      <c r="CM79" s="341" t="s">
        <v>495</v>
      </c>
      <c r="CN79" s="341" t="s">
        <v>495</v>
      </c>
      <c r="CO79" s="341" t="s">
        <v>495</v>
      </c>
      <c r="CP79" s="341" t="s">
        <v>495</v>
      </c>
      <c r="CQ79" s="341" t="s">
        <v>495</v>
      </c>
    </row>
    <row r="80" spans="1:95" s="344" customFormat="1" ht="16.5" thickBot="1" x14ac:dyDescent="0.3">
      <c r="A80" s="342"/>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471">
        <v>0</v>
      </c>
      <c r="AL80" s="471"/>
      <c r="AM80" s="343">
        <v>1</v>
      </c>
      <c r="AN80" s="343">
        <f>AM80+1</f>
        <v>2</v>
      </c>
      <c r="AO80" s="343">
        <f t="shared" ref="AO80:CQ80" si="0">AN80+1</f>
        <v>3</v>
      </c>
      <c r="AP80" s="343">
        <f t="shared" si="0"/>
        <v>4</v>
      </c>
      <c r="AQ80" s="343">
        <f t="shared" si="0"/>
        <v>5</v>
      </c>
      <c r="AR80" s="343">
        <f t="shared" si="0"/>
        <v>6</v>
      </c>
      <c r="AS80" s="343">
        <f t="shared" si="0"/>
        <v>7</v>
      </c>
      <c r="AT80" s="343">
        <f t="shared" si="0"/>
        <v>8</v>
      </c>
      <c r="AU80" s="343">
        <f t="shared" si="0"/>
        <v>9</v>
      </c>
      <c r="AV80" s="343">
        <f t="shared" si="0"/>
        <v>10</v>
      </c>
      <c r="AW80" s="343">
        <f t="shared" si="0"/>
        <v>11</v>
      </c>
      <c r="AX80" s="343">
        <f t="shared" si="0"/>
        <v>12</v>
      </c>
      <c r="AY80" s="343">
        <f t="shared" si="0"/>
        <v>13</v>
      </c>
      <c r="AZ80" s="343">
        <f t="shared" si="0"/>
        <v>14</v>
      </c>
      <c r="BA80" s="343">
        <f t="shared" si="0"/>
        <v>15</v>
      </c>
      <c r="BB80" s="343">
        <f t="shared" si="0"/>
        <v>16</v>
      </c>
      <c r="BC80" s="343">
        <f t="shared" si="0"/>
        <v>17</v>
      </c>
      <c r="BD80" s="343">
        <f t="shared" si="0"/>
        <v>18</v>
      </c>
      <c r="BE80" s="343">
        <f t="shared" si="0"/>
        <v>19</v>
      </c>
      <c r="BF80" s="343">
        <f t="shared" si="0"/>
        <v>20</v>
      </c>
      <c r="BG80" s="343">
        <f t="shared" si="0"/>
        <v>21</v>
      </c>
      <c r="BH80" s="343">
        <f t="shared" si="0"/>
        <v>22</v>
      </c>
      <c r="BI80" s="343">
        <f t="shared" si="0"/>
        <v>23</v>
      </c>
      <c r="BJ80" s="343">
        <f t="shared" si="0"/>
        <v>24</v>
      </c>
      <c r="BK80" s="343">
        <f t="shared" si="0"/>
        <v>25</v>
      </c>
      <c r="BL80" s="343">
        <f t="shared" si="0"/>
        <v>26</v>
      </c>
      <c r="BM80" s="343">
        <f t="shared" si="0"/>
        <v>27</v>
      </c>
      <c r="BN80" s="343">
        <f t="shared" si="0"/>
        <v>28</v>
      </c>
      <c r="BO80" s="343">
        <f t="shared" si="0"/>
        <v>29</v>
      </c>
      <c r="BP80" s="343">
        <f t="shared" si="0"/>
        <v>30</v>
      </c>
      <c r="BQ80" s="343">
        <f t="shared" si="0"/>
        <v>31</v>
      </c>
      <c r="BR80" s="343">
        <f t="shared" si="0"/>
        <v>32</v>
      </c>
      <c r="BS80" s="343">
        <f t="shared" si="0"/>
        <v>33</v>
      </c>
      <c r="BT80" s="343">
        <f t="shared" si="0"/>
        <v>34</v>
      </c>
      <c r="BU80" s="343">
        <f t="shared" si="0"/>
        <v>35</v>
      </c>
      <c r="BV80" s="343">
        <f t="shared" si="0"/>
        <v>36</v>
      </c>
      <c r="BW80" s="343">
        <f t="shared" si="0"/>
        <v>37</v>
      </c>
      <c r="BX80" s="343">
        <f t="shared" si="0"/>
        <v>38</v>
      </c>
      <c r="BY80" s="343">
        <f t="shared" si="0"/>
        <v>39</v>
      </c>
      <c r="BZ80" s="343">
        <f t="shared" si="0"/>
        <v>40</v>
      </c>
      <c r="CA80" s="343">
        <f t="shared" si="0"/>
        <v>41</v>
      </c>
      <c r="CB80" s="343">
        <f t="shared" si="0"/>
        <v>42</v>
      </c>
      <c r="CC80" s="343">
        <f t="shared" si="0"/>
        <v>43</v>
      </c>
      <c r="CD80" s="343">
        <f t="shared" si="0"/>
        <v>44</v>
      </c>
      <c r="CE80" s="343">
        <f t="shared" si="0"/>
        <v>45</v>
      </c>
      <c r="CF80" s="343">
        <f t="shared" si="0"/>
        <v>46</v>
      </c>
      <c r="CG80" s="343">
        <f t="shared" si="0"/>
        <v>47</v>
      </c>
      <c r="CH80" s="343">
        <f t="shared" si="0"/>
        <v>48</v>
      </c>
      <c r="CI80" s="343">
        <f t="shared" si="0"/>
        <v>49</v>
      </c>
      <c r="CJ80" s="343">
        <f t="shared" si="0"/>
        <v>50</v>
      </c>
      <c r="CK80" s="343">
        <f t="shared" si="0"/>
        <v>51</v>
      </c>
      <c r="CL80" s="343">
        <f t="shared" si="0"/>
        <v>52</v>
      </c>
      <c r="CM80" s="343">
        <f t="shared" si="0"/>
        <v>53</v>
      </c>
      <c r="CN80" s="343">
        <f t="shared" si="0"/>
        <v>54</v>
      </c>
      <c r="CO80" s="343">
        <f t="shared" si="0"/>
        <v>55</v>
      </c>
      <c r="CP80" s="343">
        <f t="shared" si="0"/>
        <v>56</v>
      </c>
      <c r="CQ80" s="343">
        <f t="shared" si="0"/>
        <v>57</v>
      </c>
    </row>
    <row r="81" spans="1:95" x14ac:dyDescent="0.25">
      <c r="A81" s="472" t="s">
        <v>252</v>
      </c>
      <c r="B81" s="473"/>
      <c r="C81" s="473"/>
      <c r="D81" s="473"/>
      <c r="E81" s="473"/>
      <c r="F81" s="473"/>
      <c r="G81" s="473"/>
      <c r="H81" s="473"/>
      <c r="I81" s="473"/>
      <c r="J81" s="473"/>
      <c r="K81" s="473"/>
      <c r="L81" s="473"/>
      <c r="M81" s="473"/>
      <c r="N81" s="473"/>
      <c r="O81" s="473"/>
      <c r="P81" s="473"/>
      <c r="Q81" s="473"/>
      <c r="R81" s="473"/>
      <c r="S81" s="473"/>
      <c r="T81" s="473"/>
      <c r="U81" s="473"/>
      <c r="V81" s="473"/>
      <c r="W81" s="473"/>
      <c r="X81" s="473"/>
      <c r="Y81" s="473"/>
      <c r="Z81" s="473"/>
      <c r="AA81" s="473"/>
      <c r="AB81" s="473"/>
      <c r="AC81" s="473"/>
      <c r="AD81" s="473"/>
      <c r="AE81" s="473"/>
      <c r="AF81" s="473"/>
      <c r="AG81" s="473"/>
      <c r="AH81" s="473"/>
      <c r="AI81" s="473"/>
      <c r="AJ81" s="473"/>
      <c r="AK81" s="474">
        <v>2026</v>
      </c>
      <c r="AL81" s="475"/>
      <c r="AM81" s="380">
        <v>2027</v>
      </c>
      <c r="AN81" s="380">
        <v>2028</v>
      </c>
      <c r="AO81" s="380">
        <v>2029</v>
      </c>
      <c r="AP81" s="380">
        <v>2030</v>
      </c>
      <c r="AQ81" s="380">
        <v>2031</v>
      </c>
      <c r="AR81" s="380">
        <v>2032</v>
      </c>
      <c r="AS81" s="380">
        <v>2033</v>
      </c>
      <c r="AT81" s="380">
        <v>2034</v>
      </c>
      <c r="AU81" s="380">
        <v>2035</v>
      </c>
      <c r="AV81" s="380">
        <v>2036</v>
      </c>
      <c r="AW81" s="380">
        <v>2037</v>
      </c>
      <c r="AX81" s="380">
        <v>2038</v>
      </c>
      <c r="AY81" s="380">
        <v>2039</v>
      </c>
      <c r="AZ81" s="380">
        <v>2040</v>
      </c>
      <c r="BA81" s="380">
        <v>2041</v>
      </c>
      <c r="BB81" s="380">
        <v>2042</v>
      </c>
      <c r="BC81" s="380">
        <v>2043</v>
      </c>
      <c r="BD81" s="380">
        <v>2044</v>
      </c>
      <c r="BE81" s="380">
        <v>2045</v>
      </c>
      <c r="BF81" s="380">
        <v>2046</v>
      </c>
      <c r="BG81" s="380">
        <v>2047</v>
      </c>
      <c r="BH81" s="380">
        <v>2048</v>
      </c>
      <c r="BI81" s="380">
        <v>2049</v>
      </c>
      <c r="BJ81" s="380">
        <v>2050</v>
      </c>
      <c r="BK81" s="380">
        <v>2051</v>
      </c>
      <c r="BL81" s="380">
        <v>2052</v>
      </c>
      <c r="BM81" s="380">
        <v>2053</v>
      </c>
      <c r="BN81" s="380">
        <v>2054</v>
      </c>
      <c r="BO81" s="380">
        <v>2055</v>
      </c>
      <c r="BP81" s="380">
        <v>2056</v>
      </c>
      <c r="BQ81" s="380">
        <v>2057</v>
      </c>
      <c r="BR81" s="380">
        <v>2058</v>
      </c>
      <c r="BS81" s="380">
        <v>2059</v>
      </c>
      <c r="BT81" s="380">
        <v>2060</v>
      </c>
      <c r="BU81" s="380">
        <v>2061</v>
      </c>
      <c r="BV81" s="380">
        <v>2062</v>
      </c>
      <c r="BW81" s="380">
        <v>2063</v>
      </c>
      <c r="BX81" s="380">
        <v>2064</v>
      </c>
      <c r="BY81" s="380">
        <v>2065</v>
      </c>
      <c r="BZ81" s="380">
        <v>2066</v>
      </c>
      <c r="CA81" s="380">
        <v>2067</v>
      </c>
      <c r="CB81" s="380">
        <v>2068</v>
      </c>
      <c r="CC81" s="380">
        <v>2069</v>
      </c>
      <c r="CD81" s="380">
        <v>2070</v>
      </c>
      <c r="CE81" s="380">
        <v>2071</v>
      </c>
      <c r="CF81" s="380">
        <v>2072</v>
      </c>
      <c r="CG81" s="380">
        <v>2073</v>
      </c>
      <c r="CH81" s="380">
        <v>2074</v>
      </c>
      <c r="CI81" s="380" t="s">
        <v>495</v>
      </c>
      <c r="CJ81" s="380" t="s">
        <v>495</v>
      </c>
      <c r="CK81" s="380" t="s">
        <v>495</v>
      </c>
      <c r="CL81" s="380" t="s">
        <v>495</v>
      </c>
      <c r="CM81" s="380" t="s">
        <v>495</v>
      </c>
      <c r="CN81" s="380" t="s">
        <v>495</v>
      </c>
      <c r="CO81" s="380" t="s">
        <v>495</v>
      </c>
      <c r="CP81" s="380" t="s">
        <v>495</v>
      </c>
      <c r="CQ81" s="380" t="s">
        <v>495</v>
      </c>
    </row>
    <row r="82" spans="1:95" s="306" customFormat="1" ht="15" x14ac:dyDescent="0.25">
      <c r="A82" s="461" t="s">
        <v>542</v>
      </c>
      <c r="B82" s="462"/>
      <c r="C82" s="462"/>
      <c r="D82" s="462"/>
      <c r="E82" s="462"/>
      <c r="F82" s="462"/>
      <c r="G82" s="462"/>
      <c r="H82" s="462"/>
      <c r="I82" s="462"/>
      <c r="J82" s="462"/>
      <c r="K82" s="462"/>
      <c r="L82" s="462"/>
      <c r="M82" s="462"/>
      <c r="N82" s="462"/>
      <c r="O82" s="462"/>
      <c r="P82" s="462"/>
      <c r="Q82" s="462"/>
      <c r="R82" s="462"/>
      <c r="S82" s="462"/>
      <c r="T82" s="462"/>
      <c r="U82" s="462"/>
      <c r="V82" s="462"/>
      <c r="W82" s="462"/>
      <c r="X82" s="462"/>
      <c r="Y82" s="462"/>
      <c r="Z82" s="462"/>
      <c r="AA82" s="462"/>
      <c r="AB82" s="462"/>
      <c r="AC82" s="462"/>
      <c r="AD82" s="462"/>
      <c r="AE82" s="462"/>
      <c r="AF82" s="462"/>
      <c r="AG82" s="462"/>
      <c r="AH82" s="462"/>
      <c r="AI82" s="462"/>
      <c r="AJ82" s="462"/>
      <c r="AK82" s="463">
        <v>12515833.333333334</v>
      </c>
      <c r="AL82" s="464"/>
      <c r="AM82" s="339">
        <v>85162399.866978198</v>
      </c>
      <c r="AN82" s="339">
        <v>88725563.547657341</v>
      </c>
      <c r="AO82" s="339">
        <v>92430510.954638615</v>
      </c>
      <c r="AP82" s="339">
        <v>96282913.436974168</v>
      </c>
      <c r="AQ82" s="339">
        <v>100288669.19767813</v>
      </c>
      <c r="AR82" s="339">
        <v>104453912.36788525</v>
      </c>
      <c r="AS82" s="339">
        <v>108785022.44397567</v>
      </c>
      <c r="AT82" s="339">
        <v>113288634.10218473</v>
      </c>
      <c r="AU82" s="339">
        <v>117971647.40579711</v>
      </c>
      <c r="AV82" s="339">
        <v>122841238.42062902</v>
      </c>
      <c r="AW82" s="339">
        <v>127605391.72979638</v>
      </c>
      <c r="AX82" s="339">
        <v>132858846.87573826</v>
      </c>
      <c r="AY82" s="339">
        <v>138321697.40659279</v>
      </c>
      <c r="AZ82" s="339">
        <v>144002319.13775653</v>
      </c>
      <c r="BA82" s="339">
        <v>149909422.91724178</v>
      </c>
      <c r="BB82" s="339">
        <v>156052068.02698147</v>
      </c>
      <c r="BC82" s="339">
        <v>162439676.1201857</v>
      </c>
      <c r="BD82" s="339">
        <v>169082045.71619314</v>
      </c>
      <c r="BE82" s="339">
        <v>175989367.27511591</v>
      </c>
      <c r="BF82" s="339">
        <v>183172238.87547058</v>
      </c>
      <c r="BG82" s="339">
        <v>190198381.14333472</v>
      </c>
      <c r="BH82" s="339">
        <v>197948127.65656817</v>
      </c>
      <c r="BI82" s="339">
        <v>206007121.2094059</v>
      </c>
      <c r="BJ82" s="339">
        <v>214387731.68343213</v>
      </c>
      <c r="BK82" s="339">
        <v>223102823.75549442</v>
      </c>
      <c r="BL82" s="339">
        <v>232165776.68951422</v>
      </c>
      <c r="BM82" s="339">
        <v>241590504.9199698</v>
      </c>
      <c r="BN82" s="339">
        <v>251391479.4587186</v>
      </c>
      <c r="BO82" s="339">
        <v>261583750.15809232</v>
      </c>
      <c r="BP82" s="339">
        <v>272182968.86451602</v>
      </c>
      <c r="BQ82" s="339">
        <v>283205413.49827164</v>
      </c>
      <c r="BR82" s="339">
        <v>294668013.09645253</v>
      </c>
      <c r="BS82" s="339">
        <v>306588373.85763556</v>
      </c>
      <c r="BT82" s="339">
        <v>318984806.2283411</v>
      </c>
      <c r="BU82" s="339">
        <v>331876353.07294983</v>
      </c>
      <c r="BV82" s="339">
        <v>345282818.97041774</v>
      </c>
      <c r="BW82" s="339">
        <v>359224800.68285942</v>
      </c>
      <c r="BX82" s="339">
        <v>373723718.84287393</v>
      </c>
      <c r="BY82" s="339">
        <v>388801850.90836376</v>
      </c>
      <c r="BZ82" s="339">
        <v>404482365.43554837</v>
      </c>
      <c r="CA82" s="339">
        <v>420789357.72289532</v>
      </c>
      <c r="CB82" s="339">
        <v>437747886.88081115</v>
      </c>
      <c r="CC82" s="339">
        <v>455384014.38411868</v>
      </c>
      <c r="CD82" s="339">
        <v>473724844.16663337</v>
      </c>
      <c r="CE82" s="339">
        <v>492798564.31952369</v>
      </c>
      <c r="CF82" s="339">
        <v>512634490.45760465</v>
      </c>
      <c r="CG82" s="339">
        <v>533263110.82028389</v>
      </c>
      <c r="CH82" s="339">
        <v>554716133.17654526</v>
      </c>
      <c r="CI82" s="339" t="s">
        <v>495</v>
      </c>
      <c r="CJ82" s="339" t="s">
        <v>495</v>
      </c>
      <c r="CK82" s="339" t="s">
        <v>495</v>
      </c>
      <c r="CL82" s="339" t="s">
        <v>495</v>
      </c>
      <c r="CM82" s="339" t="s">
        <v>495</v>
      </c>
      <c r="CN82" s="339" t="s">
        <v>495</v>
      </c>
      <c r="CO82" s="339" t="s">
        <v>495</v>
      </c>
      <c r="CP82" s="339" t="s">
        <v>495</v>
      </c>
      <c r="CQ82" s="339" t="s">
        <v>495</v>
      </c>
    </row>
    <row r="83" spans="1:95" x14ac:dyDescent="0.25">
      <c r="A83" s="461" t="s">
        <v>251</v>
      </c>
      <c r="B83" s="462"/>
      <c r="C83" s="462"/>
      <c r="D83" s="462"/>
      <c r="E83" s="462"/>
      <c r="F83" s="462"/>
      <c r="G83" s="462"/>
      <c r="H83" s="462"/>
      <c r="I83" s="462"/>
      <c r="J83" s="462"/>
      <c r="K83" s="462"/>
      <c r="L83" s="462"/>
      <c r="M83" s="462"/>
      <c r="N83" s="462"/>
      <c r="O83" s="462"/>
      <c r="P83" s="462"/>
      <c r="Q83" s="462"/>
      <c r="R83" s="462"/>
      <c r="S83" s="462"/>
      <c r="T83" s="462"/>
      <c r="U83" s="462"/>
      <c r="V83" s="462"/>
      <c r="W83" s="462"/>
      <c r="X83" s="462"/>
      <c r="Y83" s="462"/>
      <c r="Z83" s="462"/>
      <c r="AA83" s="462"/>
      <c r="AB83" s="462"/>
      <c r="AC83" s="462"/>
      <c r="AD83" s="462"/>
      <c r="AE83" s="462"/>
      <c r="AF83" s="462"/>
      <c r="AG83" s="462"/>
      <c r="AH83" s="462"/>
      <c r="AI83" s="462"/>
      <c r="AJ83" s="462"/>
      <c r="AK83" s="467">
        <v>0</v>
      </c>
      <c r="AL83" s="468"/>
      <c r="AM83" s="340">
        <v>1688229.375</v>
      </c>
      <c r="AN83" s="340">
        <v>1688229.375</v>
      </c>
      <c r="AO83" s="340">
        <v>1688229.375</v>
      </c>
      <c r="AP83" s="340">
        <v>1688229.375</v>
      </c>
      <c r="AQ83" s="340">
        <v>1688229.375</v>
      </c>
      <c r="AR83" s="340">
        <v>1688229.375</v>
      </c>
      <c r="AS83" s="340">
        <v>1688229.375</v>
      </c>
      <c r="AT83" s="340">
        <v>1688229.375</v>
      </c>
      <c r="AU83" s="340">
        <v>1688229.375</v>
      </c>
      <c r="AV83" s="340">
        <v>1688229.375</v>
      </c>
      <c r="AW83" s="340">
        <v>1688229.375</v>
      </c>
      <c r="AX83" s="340">
        <v>1688229.375</v>
      </c>
      <c r="AY83" s="340">
        <v>1688229.375</v>
      </c>
      <c r="AZ83" s="340">
        <v>1688229.375</v>
      </c>
      <c r="BA83" s="340">
        <v>1688229.375</v>
      </c>
      <c r="BB83" s="340">
        <v>1688229.375</v>
      </c>
      <c r="BC83" s="340">
        <v>1688229.375</v>
      </c>
      <c r="BD83" s="340">
        <v>1688229.375</v>
      </c>
      <c r="BE83" s="340">
        <v>1688229.375</v>
      </c>
      <c r="BF83" s="340">
        <v>1688229.375</v>
      </c>
      <c r="BG83" s="340">
        <v>1688229.375</v>
      </c>
      <c r="BH83" s="340">
        <v>1688229.375</v>
      </c>
      <c r="BI83" s="340">
        <v>1688229.375</v>
      </c>
      <c r="BJ83" s="340">
        <v>1688229.375</v>
      </c>
      <c r="BK83" s="340">
        <v>1688229.375</v>
      </c>
      <c r="BL83" s="340">
        <v>1688229.375</v>
      </c>
      <c r="BM83" s="340">
        <v>1688229.375</v>
      </c>
      <c r="BN83" s="340">
        <v>1688229.375</v>
      </c>
      <c r="BO83" s="340">
        <v>1688229.375</v>
      </c>
      <c r="BP83" s="340">
        <v>1688229.375</v>
      </c>
      <c r="BQ83" s="340">
        <v>1688229.375</v>
      </c>
      <c r="BR83" s="340">
        <v>1688229.375</v>
      </c>
      <c r="BS83" s="340">
        <v>1688229.375</v>
      </c>
      <c r="BT83" s="340">
        <v>1688229.375</v>
      </c>
      <c r="BU83" s="340">
        <v>1688229.375</v>
      </c>
      <c r="BV83" s="340">
        <v>1688229.375</v>
      </c>
      <c r="BW83" s="340">
        <v>1688229.375</v>
      </c>
      <c r="BX83" s="340">
        <v>1688229.375</v>
      </c>
      <c r="BY83" s="340">
        <v>1688229.375</v>
      </c>
      <c r="BZ83" s="340">
        <v>1688229.375</v>
      </c>
      <c r="CA83" s="340">
        <v>1688229.375</v>
      </c>
      <c r="CB83" s="340">
        <v>1688229.375</v>
      </c>
      <c r="CC83" s="340">
        <v>1688229.375</v>
      </c>
      <c r="CD83" s="340">
        <v>1688229.375</v>
      </c>
      <c r="CE83" s="340">
        <v>1688229.375</v>
      </c>
      <c r="CF83" s="340">
        <v>1688229.375</v>
      </c>
      <c r="CG83" s="340">
        <v>1688229.375</v>
      </c>
      <c r="CH83" s="340">
        <v>1688229.375</v>
      </c>
      <c r="CI83" s="340" t="s">
        <v>583</v>
      </c>
      <c r="CJ83" s="340" t="s">
        <v>583</v>
      </c>
      <c r="CK83" s="340" t="s">
        <v>583</v>
      </c>
      <c r="CL83" s="340" t="s">
        <v>583</v>
      </c>
      <c r="CM83" s="340" t="s">
        <v>583</v>
      </c>
      <c r="CN83" s="340" t="s">
        <v>583</v>
      </c>
      <c r="CO83" s="340" t="s">
        <v>583</v>
      </c>
      <c r="CP83" s="340" t="s">
        <v>583</v>
      </c>
      <c r="CQ83" s="340" t="s">
        <v>583</v>
      </c>
    </row>
    <row r="84" spans="1:95" x14ac:dyDescent="0.25">
      <c r="A84" s="461" t="s">
        <v>250</v>
      </c>
      <c r="B84" s="462"/>
      <c r="C84" s="462"/>
      <c r="D84" s="462"/>
      <c r="E84" s="462"/>
      <c r="F84" s="462"/>
      <c r="G84" s="462"/>
      <c r="H84" s="462"/>
      <c r="I84" s="462"/>
      <c r="J84" s="462"/>
      <c r="K84" s="462"/>
      <c r="L84" s="462"/>
      <c r="M84" s="462"/>
      <c r="N84" s="462"/>
      <c r="O84" s="462"/>
      <c r="P84" s="462"/>
      <c r="Q84" s="462"/>
      <c r="R84" s="462"/>
      <c r="S84" s="462"/>
      <c r="T84" s="462"/>
      <c r="U84" s="462"/>
      <c r="V84" s="462"/>
      <c r="W84" s="462"/>
      <c r="X84" s="462"/>
      <c r="Y84" s="462"/>
      <c r="Z84" s="462"/>
      <c r="AA84" s="462"/>
      <c r="AB84" s="462"/>
      <c r="AC84" s="462"/>
      <c r="AD84" s="462"/>
      <c r="AE84" s="462"/>
      <c r="AF84" s="462"/>
      <c r="AG84" s="462"/>
      <c r="AH84" s="462"/>
      <c r="AI84" s="462"/>
      <c r="AJ84" s="462"/>
      <c r="AK84" s="467">
        <v>0</v>
      </c>
      <c r="AL84" s="468"/>
      <c r="AM84" s="340">
        <v>0</v>
      </c>
      <c r="AN84" s="340">
        <v>0</v>
      </c>
      <c r="AO84" s="340">
        <v>0</v>
      </c>
      <c r="AP84" s="340">
        <v>0</v>
      </c>
      <c r="AQ84" s="340">
        <v>0</v>
      </c>
      <c r="AR84" s="340">
        <v>0</v>
      </c>
      <c r="AS84" s="340">
        <v>0</v>
      </c>
      <c r="AT84" s="340">
        <v>0</v>
      </c>
      <c r="AU84" s="340">
        <v>0</v>
      </c>
      <c r="AV84" s="340">
        <v>0</v>
      </c>
      <c r="AW84" s="340">
        <v>0</v>
      </c>
      <c r="AX84" s="340">
        <v>0</v>
      </c>
      <c r="AY84" s="340">
        <v>0</v>
      </c>
      <c r="AZ84" s="340">
        <v>0</v>
      </c>
      <c r="BA84" s="340">
        <v>0</v>
      </c>
      <c r="BB84" s="340">
        <v>0</v>
      </c>
      <c r="BC84" s="340">
        <v>0</v>
      </c>
      <c r="BD84" s="340">
        <v>0</v>
      </c>
      <c r="BE84" s="340">
        <v>0</v>
      </c>
      <c r="BF84" s="340">
        <v>0</v>
      </c>
      <c r="BG84" s="340">
        <v>0</v>
      </c>
      <c r="BH84" s="340">
        <v>0</v>
      </c>
      <c r="BI84" s="340">
        <v>0</v>
      </c>
      <c r="BJ84" s="340">
        <v>0</v>
      </c>
      <c r="BK84" s="340">
        <v>0</v>
      </c>
      <c r="BL84" s="340">
        <v>0</v>
      </c>
      <c r="BM84" s="340">
        <v>0</v>
      </c>
      <c r="BN84" s="340">
        <v>0</v>
      </c>
      <c r="BO84" s="340">
        <v>0</v>
      </c>
      <c r="BP84" s="340">
        <v>0</v>
      </c>
      <c r="BQ84" s="340">
        <v>0</v>
      </c>
      <c r="BR84" s="340">
        <v>0</v>
      </c>
      <c r="BS84" s="340">
        <v>0</v>
      </c>
      <c r="BT84" s="340">
        <v>0</v>
      </c>
      <c r="BU84" s="340">
        <v>0</v>
      </c>
      <c r="BV84" s="340">
        <v>0</v>
      </c>
      <c r="BW84" s="340">
        <v>0</v>
      </c>
      <c r="BX84" s="340">
        <v>0</v>
      </c>
      <c r="BY84" s="340">
        <v>0</v>
      </c>
      <c r="BZ84" s="340">
        <v>0</v>
      </c>
      <c r="CA84" s="340">
        <v>0</v>
      </c>
      <c r="CB84" s="340">
        <v>0</v>
      </c>
      <c r="CC84" s="340">
        <v>0</v>
      </c>
      <c r="CD84" s="340">
        <v>0</v>
      </c>
      <c r="CE84" s="340">
        <v>0</v>
      </c>
      <c r="CF84" s="340">
        <v>0</v>
      </c>
      <c r="CG84" s="340">
        <v>0</v>
      </c>
      <c r="CH84" s="340">
        <v>0</v>
      </c>
      <c r="CI84" s="340">
        <v>0</v>
      </c>
      <c r="CJ84" s="340">
        <v>0</v>
      </c>
      <c r="CK84" s="340">
        <v>0</v>
      </c>
      <c r="CL84" s="340">
        <v>0</v>
      </c>
      <c r="CM84" s="340">
        <v>0</v>
      </c>
      <c r="CN84" s="340">
        <v>0</v>
      </c>
      <c r="CO84" s="340">
        <v>0</v>
      </c>
      <c r="CP84" s="340">
        <v>0</v>
      </c>
      <c r="CQ84" s="340">
        <v>0</v>
      </c>
    </row>
    <row r="85" spans="1:95" x14ac:dyDescent="0.25">
      <c r="A85" s="461" t="s">
        <v>249</v>
      </c>
      <c r="B85" s="462"/>
      <c r="C85" s="462"/>
      <c r="D85" s="462"/>
      <c r="E85" s="462"/>
      <c r="F85" s="462"/>
      <c r="G85" s="462"/>
      <c r="H85" s="462"/>
      <c r="I85" s="462"/>
      <c r="J85" s="462"/>
      <c r="K85" s="462"/>
      <c r="L85" s="462"/>
      <c r="M85" s="462"/>
      <c r="N85" s="462"/>
      <c r="O85" s="462"/>
      <c r="P85" s="462"/>
      <c r="Q85" s="462"/>
      <c r="R85" s="462"/>
      <c r="S85" s="462"/>
      <c r="T85" s="462"/>
      <c r="U85" s="462"/>
      <c r="V85" s="462"/>
      <c r="W85" s="462"/>
      <c r="X85" s="462"/>
      <c r="Y85" s="462"/>
      <c r="Z85" s="462"/>
      <c r="AA85" s="462"/>
      <c r="AB85" s="462"/>
      <c r="AC85" s="462"/>
      <c r="AD85" s="462"/>
      <c r="AE85" s="462"/>
      <c r="AF85" s="462"/>
      <c r="AG85" s="462"/>
      <c r="AH85" s="462"/>
      <c r="AI85" s="462"/>
      <c r="AJ85" s="462"/>
      <c r="AK85" s="467">
        <v>0</v>
      </c>
      <c r="AL85" s="468"/>
      <c r="AM85" s="340">
        <v>-17032479.973395642</v>
      </c>
      <c r="AN85" s="340">
        <v>-17745112.709531467</v>
      </c>
      <c r="AO85" s="340">
        <v>-18486102.190927722</v>
      </c>
      <c r="AP85" s="340">
        <v>-19256582.687394843</v>
      </c>
      <c r="AQ85" s="340">
        <v>-20057733.839535624</v>
      </c>
      <c r="AR85" s="340">
        <v>-20890782.473577052</v>
      </c>
      <c r="AS85" s="340">
        <v>-21757004.488795131</v>
      </c>
      <c r="AT85" s="340">
        <v>-22657726.820436954</v>
      </c>
      <c r="AU85" s="340">
        <v>-23594329.481159419</v>
      </c>
      <c r="AV85" s="340">
        <v>-24568247.684125811</v>
      </c>
      <c r="AW85" s="340">
        <v>-25521078.345959276</v>
      </c>
      <c r="AX85" s="340">
        <v>-26571769.375147641</v>
      </c>
      <c r="AY85" s="340">
        <v>-27664339.481318533</v>
      </c>
      <c r="AZ85" s="340">
        <v>-28800463.827551305</v>
      </c>
      <c r="BA85" s="340">
        <v>-29981884.58344835</v>
      </c>
      <c r="BB85" s="340">
        <v>-31210413.605396271</v>
      </c>
      <c r="BC85" s="340">
        <v>-32487935.224037111</v>
      </c>
      <c r="BD85" s="340">
        <v>-33816409.143238604</v>
      </c>
      <c r="BE85" s="340">
        <v>-35197873.45502317</v>
      </c>
      <c r="BF85" s="340">
        <v>-36634447.775094092</v>
      </c>
      <c r="BG85" s="340">
        <v>-38039676.228666902</v>
      </c>
      <c r="BH85" s="340">
        <v>-39589625.531313658</v>
      </c>
      <c r="BI85" s="340">
        <v>-41201424.241881132</v>
      </c>
      <c r="BJ85" s="340">
        <v>-42877546.336686373</v>
      </c>
      <c r="BK85" s="340">
        <v>-44620564.751098871</v>
      </c>
      <c r="BL85" s="340">
        <v>-46433155.337902784</v>
      </c>
      <c r="BM85" s="340">
        <v>-48318100.983994007</v>
      </c>
      <c r="BN85" s="340">
        <v>-50278295.89174366</v>
      </c>
      <c r="BO85" s="340">
        <v>-52316750.031618476</v>
      </c>
      <c r="BP85" s="340">
        <v>-54436593.772903204</v>
      </c>
      <c r="BQ85" s="340">
        <v>-56641082.699654341</v>
      </c>
      <c r="BR85" s="340">
        <v>-58933602.619290471</v>
      </c>
      <c r="BS85" s="340">
        <v>-61317674.771527052</v>
      </c>
      <c r="BT85" s="340">
        <v>-63796961.245668173</v>
      </c>
      <c r="BU85" s="340">
        <v>-66375270.61458993</v>
      </c>
      <c r="BV85" s="340">
        <v>-69056563.794083595</v>
      </c>
      <c r="BW85" s="340">
        <v>-71844960.136571884</v>
      </c>
      <c r="BX85" s="340">
        <v>-74744743.768574715</v>
      </c>
      <c r="BY85" s="340">
        <v>-77760370.181672812</v>
      </c>
      <c r="BZ85" s="340">
        <v>-80896473.087109566</v>
      </c>
      <c r="CA85" s="340">
        <v>-84157871.544579029</v>
      </c>
      <c r="CB85" s="340">
        <v>-87549577.376162291</v>
      </c>
      <c r="CC85" s="340">
        <v>-91076802.876823664</v>
      </c>
      <c r="CD85" s="340">
        <v>-94744968.833326578</v>
      </c>
      <c r="CE85" s="340">
        <v>-98559712.863904715</v>
      </c>
      <c r="CF85" s="340">
        <v>-102526898.09152079</v>
      </c>
      <c r="CG85" s="340">
        <v>-106652622.16405678</v>
      </c>
      <c r="CH85" s="340">
        <v>-110943226.63530922</v>
      </c>
      <c r="CI85" s="340" t="e">
        <v>#VALUE!</v>
      </c>
      <c r="CJ85" s="340" t="e">
        <v>#VALUE!</v>
      </c>
      <c r="CK85" s="340" t="e">
        <v>#VALUE!</v>
      </c>
      <c r="CL85" s="340" t="e">
        <v>#VALUE!</v>
      </c>
      <c r="CM85" s="340" t="e">
        <v>#VALUE!</v>
      </c>
      <c r="CN85" s="340" t="e">
        <v>#VALUE!</v>
      </c>
      <c r="CO85" s="340" t="e">
        <v>#VALUE!</v>
      </c>
      <c r="CP85" s="340" t="e">
        <v>#VALUE!</v>
      </c>
      <c r="CQ85" s="340" t="e">
        <v>#VALUE!</v>
      </c>
    </row>
    <row r="86" spans="1:95" x14ac:dyDescent="0.25">
      <c r="A86" s="461" t="s">
        <v>248</v>
      </c>
      <c r="B86" s="462"/>
      <c r="C86" s="462"/>
      <c r="D86" s="462"/>
      <c r="E86" s="462"/>
      <c r="F86" s="462"/>
      <c r="G86" s="462"/>
      <c r="H86" s="462"/>
      <c r="I86" s="462"/>
      <c r="J86" s="462"/>
      <c r="K86" s="462"/>
      <c r="L86" s="462"/>
      <c r="M86" s="462"/>
      <c r="N86" s="462"/>
      <c r="O86" s="462"/>
      <c r="P86" s="462"/>
      <c r="Q86" s="462"/>
      <c r="R86" s="462"/>
      <c r="S86" s="462"/>
      <c r="T86" s="462"/>
      <c r="U86" s="462"/>
      <c r="V86" s="462"/>
      <c r="W86" s="462"/>
      <c r="X86" s="462"/>
      <c r="Y86" s="462"/>
      <c r="Z86" s="462"/>
      <c r="AA86" s="462"/>
      <c r="AB86" s="462"/>
      <c r="AC86" s="462"/>
      <c r="AD86" s="462"/>
      <c r="AE86" s="462"/>
      <c r="AF86" s="462"/>
      <c r="AG86" s="462"/>
      <c r="AH86" s="462"/>
      <c r="AI86" s="462"/>
      <c r="AJ86" s="462"/>
      <c r="AK86" s="469">
        <v>-13703835.333333336</v>
      </c>
      <c r="AL86" s="470"/>
      <c r="AM86" s="345">
        <v>13703835.333333336</v>
      </c>
      <c r="AN86" s="345">
        <v>0</v>
      </c>
      <c r="AO86" s="345">
        <v>0</v>
      </c>
      <c r="AP86" s="345">
        <v>0</v>
      </c>
      <c r="AQ86" s="345">
        <v>0</v>
      </c>
      <c r="AR86" s="345">
        <v>0</v>
      </c>
      <c r="AS86" s="345">
        <v>0</v>
      </c>
      <c r="AT86" s="345">
        <v>0</v>
      </c>
      <c r="AU86" s="345">
        <v>0</v>
      </c>
      <c r="AV86" s="345">
        <v>0</v>
      </c>
      <c r="AW86" s="345">
        <v>0</v>
      </c>
      <c r="AX86" s="345">
        <v>0</v>
      </c>
      <c r="AY86" s="345">
        <v>0</v>
      </c>
      <c r="AZ86" s="345">
        <v>0</v>
      </c>
      <c r="BA86" s="345">
        <v>0</v>
      </c>
      <c r="BB86" s="345">
        <v>0</v>
      </c>
      <c r="BC86" s="345">
        <v>0</v>
      </c>
      <c r="BD86" s="345">
        <v>0</v>
      </c>
      <c r="BE86" s="345">
        <v>0</v>
      </c>
      <c r="BF86" s="345">
        <v>0</v>
      </c>
      <c r="BG86" s="345">
        <v>0</v>
      </c>
      <c r="BH86" s="345">
        <v>0</v>
      </c>
      <c r="BI86" s="345">
        <v>0</v>
      </c>
      <c r="BJ86" s="345">
        <v>0</v>
      </c>
      <c r="BK86" s="345">
        <v>0</v>
      </c>
      <c r="BL86" s="345">
        <v>0</v>
      </c>
      <c r="BM86" s="345">
        <v>0</v>
      </c>
      <c r="BN86" s="345">
        <v>0</v>
      </c>
      <c r="BO86" s="345">
        <v>0</v>
      </c>
      <c r="BP86" s="345">
        <v>0</v>
      </c>
      <c r="BQ86" s="345">
        <v>0</v>
      </c>
      <c r="BR86" s="345">
        <v>0</v>
      </c>
      <c r="BS86" s="345">
        <v>0</v>
      </c>
      <c r="BT86" s="345">
        <v>0</v>
      </c>
      <c r="BU86" s="345">
        <v>0</v>
      </c>
      <c r="BV86" s="345">
        <v>0</v>
      </c>
      <c r="BW86" s="345">
        <v>0</v>
      </c>
      <c r="BX86" s="345">
        <v>0</v>
      </c>
      <c r="BY86" s="345">
        <v>0</v>
      </c>
      <c r="BZ86" s="345">
        <v>0</v>
      </c>
      <c r="CA86" s="345">
        <v>0</v>
      </c>
      <c r="CB86" s="345">
        <v>0</v>
      </c>
      <c r="CC86" s="345">
        <v>0</v>
      </c>
      <c r="CD86" s="345">
        <v>0</v>
      </c>
      <c r="CE86" s="345">
        <v>0</v>
      </c>
      <c r="CF86" s="345">
        <v>0</v>
      </c>
      <c r="CG86" s="345">
        <v>0</v>
      </c>
      <c r="CH86" s="345">
        <v>0</v>
      </c>
      <c r="CI86" s="345">
        <v>0</v>
      </c>
      <c r="CJ86" s="345">
        <v>0</v>
      </c>
      <c r="CK86" s="345">
        <v>0</v>
      </c>
      <c r="CL86" s="345">
        <v>0</v>
      </c>
      <c r="CM86" s="345">
        <v>0</v>
      </c>
      <c r="CN86" s="345">
        <v>0</v>
      </c>
      <c r="CO86" s="345">
        <v>0</v>
      </c>
      <c r="CP86" s="345">
        <v>0</v>
      </c>
      <c r="CQ86" s="345">
        <v>0</v>
      </c>
    </row>
    <row r="87" spans="1:95" x14ac:dyDescent="0.25">
      <c r="A87" s="461" t="s">
        <v>247</v>
      </c>
      <c r="B87" s="462"/>
      <c r="C87" s="462"/>
      <c r="D87" s="462"/>
      <c r="E87" s="462"/>
      <c r="F87" s="462"/>
      <c r="G87" s="462"/>
      <c r="H87" s="462"/>
      <c r="I87" s="462"/>
      <c r="J87" s="462"/>
      <c r="K87" s="462"/>
      <c r="L87" s="462"/>
      <c r="M87" s="462"/>
      <c r="N87" s="462"/>
      <c r="O87" s="462"/>
      <c r="P87" s="462"/>
      <c r="Q87" s="462"/>
      <c r="R87" s="462"/>
      <c r="S87" s="462"/>
      <c r="T87" s="462"/>
      <c r="U87" s="462"/>
      <c r="V87" s="462"/>
      <c r="W87" s="462"/>
      <c r="X87" s="462"/>
      <c r="Y87" s="462"/>
      <c r="Z87" s="462"/>
      <c r="AA87" s="462"/>
      <c r="AB87" s="462"/>
      <c r="AC87" s="462"/>
      <c r="AD87" s="462"/>
      <c r="AE87" s="462"/>
      <c r="AF87" s="462"/>
      <c r="AG87" s="462"/>
      <c r="AH87" s="462"/>
      <c r="AI87" s="462"/>
      <c r="AJ87" s="462"/>
      <c r="AK87" s="467">
        <v>0</v>
      </c>
      <c r="AL87" s="468"/>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0</v>
      </c>
      <c r="BH87" s="340">
        <v>0</v>
      </c>
      <c r="BI87" s="340">
        <v>0</v>
      </c>
      <c r="BJ87" s="340">
        <v>0</v>
      </c>
      <c r="BK87" s="340">
        <v>0</v>
      </c>
      <c r="BL87" s="340">
        <v>0</v>
      </c>
      <c r="BM87" s="340">
        <v>0</v>
      </c>
      <c r="BN87" s="340">
        <v>0</v>
      </c>
      <c r="BO87" s="340">
        <v>0</v>
      </c>
      <c r="BP87" s="340">
        <v>0</v>
      </c>
      <c r="BQ87" s="340">
        <v>0</v>
      </c>
      <c r="BR87" s="340">
        <v>0</v>
      </c>
      <c r="BS87" s="340">
        <v>0</v>
      </c>
      <c r="BT87" s="340">
        <v>0</v>
      </c>
      <c r="BU87" s="340">
        <v>0</v>
      </c>
      <c r="BV87" s="340">
        <v>0</v>
      </c>
      <c r="BW87" s="340">
        <v>0</v>
      </c>
      <c r="BX87" s="340">
        <v>0</v>
      </c>
      <c r="BY87" s="340">
        <v>0</v>
      </c>
      <c r="BZ87" s="340">
        <v>0</v>
      </c>
      <c r="CA87" s="340">
        <v>0</v>
      </c>
      <c r="CB87" s="340">
        <v>0</v>
      </c>
      <c r="CC87" s="340">
        <v>0</v>
      </c>
      <c r="CD87" s="340">
        <v>0</v>
      </c>
      <c r="CE87" s="340">
        <v>0</v>
      </c>
      <c r="CF87" s="340">
        <v>0</v>
      </c>
      <c r="CG87" s="340">
        <v>0</v>
      </c>
      <c r="CH87" s="340">
        <v>0</v>
      </c>
      <c r="CI87" s="340" t="s">
        <v>495</v>
      </c>
      <c r="CJ87" s="340" t="s">
        <v>495</v>
      </c>
      <c r="CK87" s="340" t="s">
        <v>495</v>
      </c>
      <c r="CL87" s="340" t="s">
        <v>495</v>
      </c>
      <c r="CM87" s="340" t="s">
        <v>495</v>
      </c>
      <c r="CN87" s="340" t="s">
        <v>495</v>
      </c>
      <c r="CO87" s="340" t="s">
        <v>495</v>
      </c>
      <c r="CP87" s="340" t="s">
        <v>495</v>
      </c>
      <c r="CQ87" s="340" t="s">
        <v>495</v>
      </c>
    </row>
    <row r="88" spans="1:95" x14ac:dyDescent="0.25">
      <c r="A88" s="461" t="s">
        <v>246</v>
      </c>
      <c r="B88" s="462"/>
      <c r="C88" s="462"/>
      <c r="D88" s="462"/>
      <c r="E88" s="462"/>
      <c r="F88" s="462"/>
      <c r="G88" s="462"/>
      <c r="H88" s="462"/>
      <c r="I88" s="462"/>
      <c r="J88" s="462"/>
      <c r="K88" s="462"/>
      <c r="L88" s="462"/>
      <c r="M88" s="462"/>
      <c r="N88" s="462"/>
      <c r="O88" s="462"/>
      <c r="P88" s="462"/>
      <c r="Q88" s="462"/>
      <c r="R88" s="462"/>
      <c r="S88" s="462"/>
      <c r="T88" s="462"/>
      <c r="U88" s="462"/>
      <c r="V88" s="462"/>
      <c r="W88" s="462"/>
      <c r="X88" s="462"/>
      <c r="Y88" s="462"/>
      <c r="Z88" s="462"/>
      <c r="AA88" s="462"/>
      <c r="AB88" s="462"/>
      <c r="AC88" s="462"/>
      <c r="AD88" s="462"/>
      <c r="AE88" s="462"/>
      <c r="AF88" s="462"/>
      <c r="AG88" s="462"/>
      <c r="AH88" s="462"/>
      <c r="AI88" s="462"/>
      <c r="AJ88" s="462"/>
      <c r="AK88" s="467">
        <v>-81035010</v>
      </c>
      <c r="AL88" s="468"/>
      <c r="AM88" s="340">
        <v>0</v>
      </c>
      <c r="AN88" s="340">
        <v>0</v>
      </c>
      <c r="AO88" s="340">
        <v>0</v>
      </c>
      <c r="AP88" s="340">
        <v>0</v>
      </c>
      <c r="AQ88" s="340">
        <v>0</v>
      </c>
      <c r="AR88" s="340">
        <v>0</v>
      </c>
      <c r="AS88" s="340">
        <v>0</v>
      </c>
      <c r="AT88" s="340">
        <v>0</v>
      </c>
      <c r="AU88" s="340">
        <v>0</v>
      </c>
      <c r="AV88" s="340">
        <v>0</v>
      </c>
      <c r="AW88" s="340">
        <v>0</v>
      </c>
      <c r="AX88" s="340">
        <v>0</v>
      </c>
      <c r="AY88" s="340">
        <v>0</v>
      </c>
      <c r="AZ88" s="340">
        <v>0</v>
      </c>
      <c r="BA88" s="340">
        <v>0</v>
      </c>
      <c r="BB88" s="340">
        <v>0</v>
      </c>
      <c r="BC88" s="340">
        <v>0</v>
      </c>
      <c r="BD88" s="340">
        <v>0</v>
      </c>
      <c r="BE88" s="340">
        <v>0</v>
      </c>
      <c r="BF88" s="340">
        <v>0</v>
      </c>
      <c r="BG88" s="340">
        <v>1</v>
      </c>
      <c r="BH88" s="340">
        <v>2</v>
      </c>
      <c r="BI88" s="340">
        <v>3</v>
      </c>
      <c r="BJ88" s="340">
        <v>4</v>
      </c>
      <c r="BK88" s="340">
        <v>5</v>
      </c>
      <c r="BL88" s="340">
        <v>6</v>
      </c>
      <c r="BM88" s="340">
        <v>7</v>
      </c>
      <c r="BN88" s="340">
        <v>8</v>
      </c>
      <c r="BO88" s="340">
        <v>9</v>
      </c>
      <c r="BP88" s="340">
        <v>10</v>
      </c>
      <c r="BQ88" s="340">
        <v>11</v>
      </c>
      <c r="BR88" s="340">
        <v>12</v>
      </c>
      <c r="BS88" s="340">
        <v>13</v>
      </c>
      <c r="BT88" s="340">
        <v>14</v>
      </c>
      <c r="BU88" s="340">
        <v>15</v>
      </c>
      <c r="BV88" s="340">
        <v>16</v>
      </c>
      <c r="BW88" s="340">
        <v>17</v>
      </c>
      <c r="BX88" s="340">
        <v>18</v>
      </c>
      <c r="BY88" s="340">
        <v>19</v>
      </c>
      <c r="BZ88" s="340">
        <v>20</v>
      </c>
      <c r="CA88" s="340">
        <v>21</v>
      </c>
      <c r="CB88" s="340">
        <v>22</v>
      </c>
      <c r="CC88" s="340">
        <v>23</v>
      </c>
      <c r="CD88" s="340">
        <v>24</v>
      </c>
      <c r="CE88" s="340">
        <v>25</v>
      </c>
      <c r="CF88" s="340">
        <v>26</v>
      </c>
      <c r="CG88" s="340">
        <v>27</v>
      </c>
      <c r="CH88" s="340">
        <v>28</v>
      </c>
      <c r="CI88" s="340">
        <v>29</v>
      </c>
      <c r="CJ88" s="340">
        <v>30</v>
      </c>
      <c r="CK88" s="340">
        <v>31</v>
      </c>
      <c r="CL88" s="340">
        <v>32</v>
      </c>
      <c r="CM88" s="340">
        <v>33</v>
      </c>
      <c r="CN88" s="340">
        <v>34</v>
      </c>
      <c r="CO88" s="340">
        <v>35</v>
      </c>
      <c r="CP88" s="340">
        <v>36</v>
      </c>
      <c r="CQ88" s="340">
        <v>37</v>
      </c>
    </row>
    <row r="89" spans="1:95" x14ac:dyDescent="0.25">
      <c r="A89" s="461" t="s">
        <v>245</v>
      </c>
      <c r="B89" s="462"/>
      <c r="C89" s="462"/>
      <c r="D89" s="462"/>
      <c r="E89" s="462"/>
      <c r="F89" s="462"/>
      <c r="G89" s="462"/>
      <c r="H89" s="462"/>
      <c r="I89" s="462"/>
      <c r="J89" s="462"/>
      <c r="K89" s="462"/>
      <c r="L89" s="462"/>
      <c r="M89" s="462"/>
      <c r="N89" s="462"/>
      <c r="O89" s="462"/>
      <c r="P89" s="462"/>
      <c r="Q89" s="462"/>
      <c r="R89" s="462"/>
      <c r="S89" s="462"/>
      <c r="T89" s="462"/>
      <c r="U89" s="462"/>
      <c r="V89" s="462"/>
      <c r="W89" s="462"/>
      <c r="X89" s="462"/>
      <c r="Y89" s="462"/>
      <c r="Z89" s="462"/>
      <c r="AA89" s="462"/>
      <c r="AB89" s="462"/>
      <c r="AC89" s="462"/>
      <c r="AD89" s="462"/>
      <c r="AE89" s="462"/>
      <c r="AF89" s="462"/>
      <c r="AG89" s="462"/>
      <c r="AH89" s="462"/>
      <c r="AI89" s="462"/>
      <c r="AJ89" s="462"/>
      <c r="AK89" s="467">
        <v>0</v>
      </c>
      <c r="AL89" s="468"/>
      <c r="AM89" s="340">
        <v>0</v>
      </c>
      <c r="AN89" s="340">
        <v>0</v>
      </c>
      <c r="AO89" s="340">
        <v>0</v>
      </c>
      <c r="AP89" s="340">
        <v>0</v>
      </c>
      <c r="AQ89" s="340">
        <v>0</v>
      </c>
      <c r="AR89" s="340">
        <v>0</v>
      </c>
      <c r="AS89" s="340">
        <v>0</v>
      </c>
      <c r="AT89" s="340">
        <v>0</v>
      </c>
      <c r="AU89" s="340">
        <v>0</v>
      </c>
      <c r="AV89" s="340">
        <v>0</v>
      </c>
      <c r="AW89" s="340">
        <v>0</v>
      </c>
      <c r="AX89" s="340">
        <v>0</v>
      </c>
      <c r="AY89" s="340">
        <v>0</v>
      </c>
      <c r="AZ89" s="340">
        <v>0</v>
      </c>
      <c r="BA89" s="340">
        <v>0</v>
      </c>
      <c r="BB89" s="340">
        <v>0</v>
      </c>
      <c r="BC89" s="340">
        <v>0</v>
      </c>
      <c r="BD89" s="340">
        <v>0</v>
      </c>
      <c r="BE89" s="340">
        <v>0</v>
      </c>
      <c r="BF89" s="340">
        <v>0</v>
      </c>
      <c r="BG89" s="340">
        <v>0</v>
      </c>
      <c r="BH89" s="340">
        <v>0</v>
      </c>
      <c r="BI89" s="340">
        <v>0</v>
      </c>
      <c r="BJ89" s="340">
        <v>0</v>
      </c>
      <c r="BK89" s="340">
        <v>0</v>
      </c>
      <c r="BL89" s="340">
        <v>0</v>
      </c>
      <c r="BM89" s="340">
        <v>0</v>
      </c>
      <c r="BN89" s="340">
        <v>0</v>
      </c>
      <c r="BO89" s="340">
        <v>0</v>
      </c>
      <c r="BP89" s="340">
        <v>0</v>
      </c>
      <c r="BQ89" s="340">
        <v>0</v>
      </c>
      <c r="BR89" s="340">
        <v>0</v>
      </c>
      <c r="BS89" s="340">
        <v>0</v>
      </c>
      <c r="BT89" s="340">
        <v>0</v>
      </c>
      <c r="BU89" s="340">
        <v>0</v>
      </c>
      <c r="BV89" s="340">
        <v>0</v>
      </c>
      <c r="BW89" s="340">
        <v>0</v>
      </c>
      <c r="BX89" s="340">
        <v>0</v>
      </c>
      <c r="BY89" s="340">
        <v>0</v>
      </c>
      <c r="BZ89" s="340">
        <v>0</v>
      </c>
      <c r="CA89" s="340">
        <v>0</v>
      </c>
      <c r="CB89" s="340">
        <v>0</v>
      </c>
      <c r="CC89" s="340">
        <v>0</v>
      </c>
      <c r="CD89" s="340">
        <v>0</v>
      </c>
      <c r="CE89" s="340">
        <v>0</v>
      </c>
      <c r="CF89" s="340">
        <v>0</v>
      </c>
      <c r="CG89" s="340">
        <v>0</v>
      </c>
      <c r="CH89" s="340">
        <v>0</v>
      </c>
      <c r="CI89" s="340">
        <v>0</v>
      </c>
      <c r="CJ89" s="340">
        <v>0</v>
      </c>
      <c r="CK89" s="340">
        <v>0</v>
      </c>
      <c r="CL89" s="340">
        <v>0</v>
      </c>
      <c r="CM89" s="340">
        <v>0</v>
      </c>
      <c r="CN89" s="340">
        <v>0</v>
      </c>
      <c r="CO89" s="340">
        <v>0</v>
      </c>
      <c r="CP89" s="340">
        <v>0</v>
      </c>
      <c r="CQ89" s="340">
        <v>0</v>
      </c>
    </row>
    <row r="90" spans="1:95" s="306" customFormat="1" ht="15" x14ac:dyDescent="0.25">
      <c r="A90" s="461" t="s">
        <v>244</v>
      </c>
      <c r="B90" s="462"/>
      <c r="C90" s="462"/>
      <c r="D90" s="462"/>
      <c r="E90" s="462"/>
      <c r="F90" s="462"/>
      <c r="G90" s="462"/>
      <c r="H90" s="462"/>
      <c r="I90" s="462"/>
      <c r="J90" s="462"/>
      <c r="K90" s="462"/>
      <c r="L90" s="462"/>
      <c r="M90" s="462"/>
      <c r="N90" s="462"/>
      <c r="O90" s="462"/>
      <c r="P90" s="462"/>
      <c r="Q90" s="462"/>
      <c r="R90" s="462"/>
      <c r="S90" s="462"/>
      <c r="T90" s="462"/>
      <c r="U90" s="462"/>
      <c r="V90" s="462"/>
      <c r="W90" s="462"/>
      <c r="X90" s="462"/>
      <c r="Y90" s="462"/>
      <c r="Z90" s="462"/>
      <c r="AA90" s="462"/>
      <c r="AB90" s="462"/>
      <c r="AC90" s="462"/>
      <c r="AD90" s="462"/>
      <c r="AE90" s="462"/>
      <c r="AF90" s="462"/>
      <c r="AG90" s="462"/>
      <c r="AH90" s="462"/>
      <c r="AI90" s="462"/>
      <c r="AJ90" s="462"/>
      <c r="AK90" s="463">
        <v>-82223012</v>
      </c>
      <c r="AL90" s="464"/>
      <c r="AM90" s="339">
        <v>83521984.601915896</v>
      </c>
      <c r="AN90" s="339">
        <v>72668680.21312587</v>
      </c>
      <c r="AO90" s="339">
        <v>75632638.138710886</v>
      </c>
      <c r="AP90" s="339">
        <v>78714560.124579325</v>
      </c>
      <c r="AQ90" s="339">
        <v>81919164.73314251</v>
      </c>
      <c r="AR90" s="339">
        <v>85251359.269308195</v>
      </c>
      <c r="AS90" s="339">
        <v>88716247.330180541</v>
      </c>
      <c r="AT90" s="339">
        <v>92319136.656747773</v>
      </c>
      <c r="AU90" s="339">
        <v>96065547.29963769</v>
      </c>
      <c r="AV90" s="339">
        <v>99961220.111503214</v>
      </c>
      <c r="AW90" s="339">
        <v>103772542.7588371</v>
      </c>
      <c r="AX90" s="339">
        <v>107975306.87559062</v>
      </c>
      <c r="AY90" s="339">
        <v>112345587.30027425</v>
      </c>
      <c r="AZ90" s="339">
        <v>116890084.68520522</v>
      </c>
      <c r="BA90" s="339">
        <v>121615767.70879343</v>
      </c>
      <c r="BB90" s="339">
        <v>126529883.7965852</v>
      </c>
      <c r="BC90" s="339">
        <v>131639970.27114859</v>
      </c>
      <c r="BD90" s="339">
        <v>136953865.94795454</v>
      </c>
      <c r="BE90" s="339">
        <v>142479723.19509274</v>
      </c>
      <c r="BF90" s="339">
        <v>148226020.47537649</v>
      </c>
      <c r="BG90" s="339">
        <v>153846935.28966781</v>
      </c>
      <c r="BH90" s="339">
        <v>160046733.50025451</v>
      </c>
      <c r="BI90" s="339">
        <v>166493929.34252477</v>
      </c>
      <c r="BJ90" s="339">
        <v>173198418.72174576</v>
      </c>
      <c r="BK90" s="339">
        <v>180170493.37939554</v>
      </c>
      <c r="BL90" s="339">
        <v>187420856.72661144</v>
      </c>
      <c r="BM90" s="339">
        <v>194960640.31097579</v>
      </c>
      <c r="BN90" s="339">
        <v>202801420.94197494</v>
      </c>
      <c r="BO90" s="339">
        <v>210955238.50147384</v>
      </c>
      <c r="BP90" s="339">
        <v>219434614.46661282</v>
      </c>
      <c r="BQ90" s="339">
        <v>228252571.1736173</v>
      </c>
      <c r="BR90" s="339">
        <v>237422651.85216206</v>
      </c>
      <c r="BS90" s="339">
        <v>246958941.46110851</v>
      </c>
      <c r="BT90" s="339">
        <v>256876088.35767293</v>
      </c>
      <c r="BU90" s="339">
        <v>267189326.8333599</v>
      </c>
      <c r="BV90" s="339">
        <v>277914500.55133414</v>
      </c>
      <c r="BW90" s="339">
        <v>289068086.92128754</v>
      </c>
      <c r="BX90" s="339">
        <v>300667222.44929922</v>
      </c>
      <c r="BY90" s="339">
        <v>312729729.10169095</v>
      </c>
      <c r="BZ90" s="339">
        <v>325274141.7234388</v>
      </c>
      <c r="CA90" s="339">
        <v>338319736.5533163</v>
      </c>
      <c r="CB90" s="339">
        <v>351886560.87964886</v>
      </c>
      <c r="CC90" s="339">
        <v>365995463.88229501</v>
      </c>
      <c r="CD90" s="339">
        <v>380668128.70830679</v>
      </c>
      <c r="CE90" s="339">
        <v>395927105.83061898</v>
      </c>
      <c r="CF90" s="339">
        <v>411795847.74108386</v>
      </c>
      <c r="CG90" s="339">
        <v>428298745.03122711</v>
      </c>
      <c r="CH90" s="339">
        <v>445461163.91623604</v>
      </c>
      <c r="CI90" s="339" t="s">
        <v>583</v>
      </c>
      <c r="CJ90" s="339" t="s">
        <v>583</v>
      </c>
      <c r="CK90" s="339" t="s">
        <v>583</v>
      </c>
      <c r="CL90" s="339" t="s">
        <v>583</v>
      </c>
      <c r="CM90" s="339" t="s">
        <v>583</v>
      </c>
      <c r="CN90" s="339" t="s">
        <v>583</v>
      </c>
      <c r="CO90" s="339" t="s">
        <v>583</v>
      </c>
      <c r="CP90" s="339" t="s">
        <v>583</v>
      </c>
      <c r="CQ90" s="339" t="s">
        <v>583</v>
      </c>
    </row>
    <row r="91" spans="1:95" s="306" customFormat="1" ht="15" x14ac:dyDescent="0.25">
      <c r="A91" s="461" t="s">
        <v>543</v>
      </c>
      <c r="B91" s="462"/>
      <c r="C91" s="462"/>
      <c r="D91" s="462"/>
      <c r="E91" s="462"/>
      <c r="F91" s="462"/>
      <c r="G91" s="462"/>
      <c r="H91" s="462"/>
      <c r="I91" s="462"/>
      <c r="J91" s="462"/>
      <c r="K91" s="462"/>
      <c r="L91" s="462"/>
      <c r="M91" s="462"/>
      <c r="N91" s="462"/>
      <c r="O91" s="462"/>
      <c r="P91" s="462"/>
      <c r="Q91" s="462"/>
      <c r="R91" s="462"/>
      <c r="S91" s="462"/>
      <c r="T91" s="462"/>
      <c r="U91" s="462"/>
      <c r="V91" s="462"/>
      <c r="W91" s="462"/>
      <c r="X91" s="462"/>
      <c r="Y91" s="462"/>
      <c r="Z91" s="462"/>
      <c r="AA91" s="462"/>
      <c r="AB91" s="462"/>
      <c r="AC91" s="462"/>
      <c r="AD91" s="462"/>
      <c r="AE91" s="462"/>
      <c r="AF91" s="462"/>
      <c r="AG91" s="462"/>
      <c r="AH91" s="462"/>
      <c r="AI91" s="462"/>
      <c r="AJ91" s="462"/>
      <c r="AK91" s="463">
        <v>-82223012</v>
      </c>
      <c r="AL91" s="464"/>
      <c r="AM91" s="339">
        <v>1298972.6019158959</v>
      </c>
      <c r="AN91" s="339">
        <v>73967652.815041766</v>
      </c>
      <c r="AO91" s="339">
        <v>149600290.95375264</v>
      </c>
      <c r="AP91" s="339">
        <v>228314851.07833195</v>
      </c>
      <c r="AQ91" s="339">
        <v>310234015.81147444</v>
      </c>
      <c r="AR91" s="339">
        <v>395485375.08078265</v>
      </c>
      <c r="AS91" s="339">
        <v>484201622.41096318</v>
      </c>
      <c r="AT91" s="339">
        <v>576520759.067711</v>
      </c>
      <c r="AU91" s="339">
        <v>672586306.36734867</v>
      </c>
      <c r="AV91" s="339">
        <v>772547526.47885191</v>
      </c>
      <c r="AW91" s="339">
        <v>876320069.23768902</v>
      </c>
      <c r="AX91" s="339">
        <v>984295376.11327958</v>
      </c>
      <c r="AY91" s="339">
        <v>1096640963.4135537</v>
      </c>
      <c r="AZ91" s="339">
        <v>1213531048.0987589</v>
      </c>
      <c r="BA91" s="339">
        <v>1335146815.8075523</v>
      </c>
      <c r="BB91" s="339">
        <v>1461676699.6041374</v>
      </c>
      <c r="BC91" s="339">
        <v>1593316669.8752861</v>
      </c>
      <c r="BD91" s="339">
        <v>1730270535.8232408</v>
      </c>
      <c r="BE91" s="339">
        <v>1872750259.0183334</v>
      </c>
      <c r="BF91" s="339">
        <v>2020976279.49371</v>
      </c>
      <c r="BG91" s="339">
        <v>2174823214.7833776</v>
      </c>
      <c r="BH91" s="339">
        <v>2334869948.2836323</v>
      </c>
      <c r="BI91" s="339">
        <v>2501363877.6261568</v>
      </c>
      <c r="BJ91" s="339">
        <v>2674562296.3479028</v>
      </c>
      <c r="BK91" s="339">
        <v>2854732789.7272983</v>
      </c>
      <c r="BL91" s="339">
        <v>3042153646.4539099</v>
      </c>
      <c r="BM91" s="339">
        <v>3237114286.7648859</v>
      </c>
      <c r="BN91" s="339">
        <v>3439915707.706861</v>
      </c>
      <c r="BO91" s="339">
        <v>3650870946.2083349</v>
      </c>
      <c r="BP91" s="339">
        <v>3870305560.6749477</v>
      </c>
      <c r="BQ91" s="339">
        <v>4098558131.8485651</v>
      </c>
      <c r="BR91" s="339">
        <v>4335980783.7007275</v>
      </c>
      <c r="BS91" s="339">
        <v>4582939725.1618357</v>
      </c>
      <c r="BT91" s="339">
        <v>4839815813.5195084</v>
      </c>
      <c r="BU91" s="339">
        <v>5107005140.3528681</v>
      </c>
      <c r="BV91" s="339">
        <v>5384919640.9042025</v>
      </c>
      <c r="BW91" s="339">
        <v>5673987727.82549</v>
      </c>
      <c r="BX91" s="339">
        <v>5974654950.2747889</v>
      </c>
      <c r="BY91" s="339">
        <v>6287384679.3764801</v>
      </c>
      <c r="BZ91" s="339">
        <v>6612658821.0999193</v>
      </c>
      <c r="CA91" s="339">
        <v>6950978557.6532354</v>
      </c>
      <c r="CB91" s="339">
        <v>7302865118.5328846</v>
      </c>
      <c r="CC91" s="339">
        <v>7668860582.4151793</v>
      </c>
      <c r="CD91" s="339">
        <v>8049528711.1234856</v>
      </c>
      <c r="CE91" s="339">
        <v>8445455816.9541044</v>
      </c>
      <c r="CF91" s="339">
        <v>8857251664.6951885</v>
      </c>
      <c r="CG91" s="339">
        <v>9285550409.7264156</v>
      </c>
      <c r="CH91" s="339">
        <v>9731011573.6426525</v>
      </c>
      <c r="CI91" s="339" t="s">
        <v>583</v>
      </c>
      <c r="CJ91" s="339" t="s">
        <v>583</v>
      </c>
      <c r="CK91" s="339" t="s">
        <v>583</v>
      </c>
      <c r="CL91" s="339" t="s">
        <v>583</v>
      </c>
      <c r="CM91" s="339" t="s">
        <v>583</v>
      </c>
      <c r="CN91" s="339" t="s">
        <v>583</v>
      </c>
      <c r="CO91" s="339" t="s">
        <v>583</v>
      </c>
      <c r="CP91" s="339" t="s">
        <v>583</v>
      </c>
      <c r="CQ91" s="339" t="s">
        <v>583</v>
      </c>
    </row>
    <row r="92" spans="1:95" x14ac:dyDescent="0.25">
      <c r="A92" s="461" t="s">
        <v>243</v>
      </c>
      <c r="B92" s="462"/>
      <c r="C92" s="462"/>
      <c r="D92" s="462"/>
      <c r="E92" s="462"/>
      <c r="F92" s="462"/>
      <c r="G92" s="462"/>
      <c r="H92" s="462"/>
      <c r="I92" s="462"/>
      <c r="J92" s="462"/>
      <c r="K92" s="462"/>
      <c r="L92" s="462"/>
      <c r="M92" s="462"/>
      <c r="N92" s="462"/>
      <c r="O92" s="462"/>
      <c r="P92" s="462"/>
      <c r="Q92" s="462"/>
      <c r="R92" s="462"/>
      <c r="S92" s="462"/>
      <c r="T92" s="462"/>
      <c r="U92" s="462"/>
      <c r="V92" s="462"/>
      <c r="W92" s="462"/>
      <c r="X92" s="462"/>
      <c r="Y92" s="462"/>
      <c r="Z92" s="462"/>
      <c r="AA92" s="462"/>
      <c r="AB92" s="462"/>
      <c r="AC92" s="462"/>
      <c r="AD92" s="462"/>
      <c r="AE92" s="462"/>
      <c r="AF92" s="462"/>
      <c r="AG92" s="462"/>
      <c r="AH92" s="462"/>
      <c r="AI92" s="462"/>
      <c r="AJ92" s="462"/>
      <c r="AK92" s="465">
        <v>1</v>
      </c>
      <c r="AL92" s="466"/>
      <c r="AM92" s="346">
        <v>0.87657784011220197</v>
      </c>
      <c r="AN92" s="346">
        <v>0.76838870977577312</v>
      </c>
      <c r="AO92" s="346">
        <v>0.6735525155818487</v>
      </c>
      <c r="AP92" s="346">
        <v>0.59042120931087727</v>
      </c>
      <c r="AQ92" s="346">
        <v>0.51755014841416302</v>
      </c>
      <c r="AR92" s="346">
        <v>0.45367299124663668</v>
      </c>
      <c r="AS92" s="346">
        <v>0.39767969078421861</v>
      </c>
      <c r="AT92" s="346">
        <v>0.34859720440411868</v>
      </c>
      <c r="AU92" s="346">
        <v>0.30557258450571412</v>
      </c>
      <c r="AV92" s="346">
        <v>0.26785815612352221</v>
      </c>
      <c r="AW92" s="346">
        <v>0.23479852395119405</v>
      </c>
      <c r="AX92" s="346">
        <v>0.20581918298667082</v>
      </c>
      <c r="AY92" s="346">
        <v>0.18041653487611395</v>
      </c>
      <c r="AZ92" s="346">
        <v>0.15814913646223175</v>
      </c>
      <c r="BA92" s="346">
        <v>0.13863002845567296</v>
      </c>
      <c r="BB92" s="346">
        <v>0.12152001091836692</v>
      </c>
      <c r="BC92" s="346">
        <v>0.10652174870123327</v>
      </c>
      <c r="BD92" s="346">
        <v>9.3374604401501818E-2</v>
      </c>
      <c r="BE92" s="346">
        <v>8.1850109047599762E-2</v>
      </c>
      <c r="BF92" s="346">
        <v>7.1747991801893202E-2</v>
      </c>
      <c r="BG92" s="346">
        <v>6.2892699686091513E-2</v>
      </c>
      <c r="BH92" s="346">
        <v>5.5130346849659465E-2</v>
      </c>
      <c r="BI92" s="346">
        <v>4.8326040366111024E-2</v>
      </c>
      <c r="BJ92" s="346">
        <v>4.2361536085300688E-2</v>
      </c>
      <c r="BK92" s="346">
        <v>3.7133183805487982E-2</v>
      </c>
      <c r="BL92" s="346">
        <v>3.255012605670405E-2</v>
      </c>
      <c r="BM92" s="346">
        <v>2.8532719194165536E-2</v>
      </c>
      <c r="BN92" s="346">
        <v>2.5011149363749596E-2</v>
      </c>
      <c r="BO92" s="346">
        <v>2.1924219287999293E-2</v>
      </c>
      <c r="BP92" s="346">
        <v>1.9218284789620704E-2</v>
      </c>
      <c r="BQ92" s="346">
        <v>1.6846322571546897E-2</v>
      </c>
      <c r="BR92" s="346">
        <v>1.4767113053600015E-2</v>
      </c>
      <c r="BS92" s="346">
        <v>1.2944524065217405E-2</v>
      </c>
      <c r="BT92" s="346">
        <v>1.1346882946368691E-2</v>
      </c>
      <c r="BU92" s="346">
        <v>9.9464261451338454E-3</v>
      </c>
      <c r="BV92" s="346">
        <v>8.7188167471369607E-3</v>
      </c>
      <c r="BW92" s="346">
        <v>7.6427215525394117E-3</v>
      </c>
      <c r="BX92" s="346">
        <v>6.6994403511039732E-3</v>
      </c>
      <c r="BY92" s="346">
        <v>5.8725809529312518E-3</v>
      </c>
      <c r="BZ92" s="346">
        <v>5.1477743276045337E-3</v>
      </c>
      <c r="CA92" s="346">
        <v>4.5124249014766244E-3</v>
      </c>
      <c r="CB92" s="346">
        <v>3.9554916738048958E-3</v>
      </c>
      <c r="CC92" s="346">
        <v>3.4672963480056932E-3</v>
      </c>
      <c r="CD92" s="346">
        <v>3.0393551437637566E-3</v>
      </c>
      <c r="CE92" s="346">
        <v>2.6642313672543445E-3</v>
      </c>
      <c r="CF92" s="346">
        <v>2.3354061774669924E-3</v>
      </c>
      <c r="CG92" s="346">
        <v>2.0471653028287097E-3</v>
      </c>
      <c r="CH92" s="346">
        <v>1.7944997395062325E-3</v>
      </c>
      <c r="CI92" s="346" t="s">
        <v>583</v>
      </c>
      <c r="CJ92" s="346" t="s">
        <v>583</v>
      </c>
      <c r="CK92" s="346" t="s">
        <v>583</v>
      </c>
      <c r="CL92" s="346" t="s">
        <v>583</v>
      </c>
      <c r="CM92" s="346" t="s">
        <v>583</v>
      </c>
      <c r="CN92" s="346" t="s">
        <v>583</v>
      </c>
      <c r="CO92" s="346" t="s">
        <v>583</v>
      </c>
      <c r="CP92" s="346" t="s">
        <v>583</v>
      </c>
      <c r="CQ92" s="346" t="s">
        <v>583</v>
      </c>
    </row>
    <row r="93" spans="1:95" s="306" customFormat="1" ht="14.25" x14ac:dyDescent="0.25">
      <c r="A93" s="448" t="s">
        <v>544</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57">
        <v>-82223012</v>
      </c>
      <c r="AL93" s="458"/>
      <c r="AM93" s="347">
        <v>73213520.864232033</v>
      </c>
      <c r="AN93" s="347">
        <v>55837793.430072039</v>
      </c>
      <c r="AO93" s="347">
        <v>50942553.678420387</v>
      </c>
      <c r="AP93" s="347">
        <v>46474745.779127881</v>
      </c>
      <c r="AQ93" s="347">
        <v>42397275.865602173</v>
      </c>
      <c r="AR93" s="347">
        <v>38676239.167548738</v>
      </c>
      <c r="AS93" s="347">
        <v>35280649.805802457</v>
      </c>
      <c r="AT93" s="347">
        <v>32182192.951544069</v>
      </c>
      <c r="AU93" s="347">
        <v>29354997.570306215</v>
      </c>
      <c r="AV93" s="347">
        <v>26775428.102924794</v>
      </c>
      <c r="AW93" s="347">
        <v>24365639.866437122</v>
      </c>
      <c r="AX93" s="347">
        <v>22223389.443869121</v>
      </c>
      <c r="AY93" s="347">
        <v>20269001.569337435</v>
      </c>
      <c r="AZ93" s="347">
        <v>18486065.953962345</v>
      </c>
      <c r="BA93" s="347">
        <v>16859597.338128544</v>
      </c>
      <c r="BB93" s="347">
        <v>15375912.860460732</v>
      </c>
      <c r="BC93" s="347">
        <v>14022519.832261108</v>
      </c>
      <c r="BD93" s="347">
        <v>12788013.054146565</v>
      </c>
      <c r="BE93" s="347">
        <v>11661980.880590171</v>
      </c>
      <c r="BF93" s="347">
        <v>10634919.301894566</v>
      </c>
      <c r="BG93" s="347">
        <v>9675849.0987986326</v>
      </c>
      <c r="BH93" s="347">
        <v>8823431.9300240446</v>
      </c>
      <c r="BI93" s="347">
        <v>8045992.350119289</v>
      </c>
      <c r="BJ93" s="347">
        <v>7336951.0645982511</v>
      </c>
      <c r="BK93" s="347">
        <v>6690304.0469825501</v>
      </c>
      <c r="BL93" s="347">
        <v>6100572.512106671</v>
      </c>
      <c r="BM93" s="347">
        <v>5562757.2039077822</v>
      </c>
      <c r="BN93" s="347">
        <v>5072296.6303603901</v>
      </c>
      <c r="BO93" s="347">
        <v>4625028.9088585041</v>
      </c>
      <c r="BP93" s="347">
        <v>4217156.9135199888</v>
      </c>
      <c r="BQ93" s="347">
        <v>3845216.4417757238</v>
      </c>
      <c r="BR93" s="347">
        <v>3506047.1413863944</v>
      </c>
      <c r="BS93" s="347">
        <v>3196765.9608639353</v>
      </c>
      <c r="BT93" s="347">
        <v>2914742.9063155758</v>
      </c>
      <c r="BU93" s="347">
        <v>2657578.9061160432</v>
      </c>
      <c r="BV93" s="347">
        <v>2423085.6016791761</v>
      </c>
      <c r="BW93" s="347">
        <v>2209266.8980646604</v>
      </c>
      <c r="BX93" s="347">
        <v>2014302.1223311895</v>
      </c>
      <c r="BY93" s="347">
        <v>1836530.6505379404</v>
      </c>
      <c r="BZ93" s="347">
        <v>1674437.8761975169</v>
      </c>
      <c r="CA93" s="347">
        <v>1526642.4038841957</v>
      </c>
      <c r="CB93" s="347">
        <v>1391884.3616832907</v>
      </c>
      <c r="CC93" s="347">
        <v>1269014.7353057312</v>
      </c>
      <c r="CD93" s="347">
        <v>1156985.6350565159</v>
      </c>
      <c r="CE93" s="347">
        <v>1054841.4145001655</v>
      </c>
      <c r="CF93" s="347">
        <v>961710.56666978425</v>
      </c>
      <c r="CG93" s="347">
        <v>876798.33007300831</v>
      </c>
      <c r="CH93" s="347">
        <v>799379.94260782865</v>
      </c>
      <c r="CI93" s="347" t="s">
        <v>583</v>
      </c>
      <c r="CJ93" s="347" t="s">
        <v>583</v>
      </c>
      <c r="CK93" s="347" t="s">
        <v>583</v>
      </c>
      <c r="CL93" s="347" t="s">
        <v>583</v>
      </c>
      <c r="CM93" s="347" t="s">
        <v>583</v>
      </c>
      <c r="CN93" s="347" t="s">
        <v>583</v>
      </c>
      <c r="CO93" s="347" t="s">
        <v>583</v>
      </c>
      <c r="CP93" s="347" t="s">
        <v>583</v>
      </c>
      <c r="CQ93" s="347" t="s">
        <v>583</v>
      </c>
    </row>
    <row r="94" spans="1:95" s="306" customFormat="1" ht="14.25" x14ac:dyDescent="0.25">
      <c r="A94" s="448" t="s">
        <v>545</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57">
        <v>-82223012</v>
      </c>
      <c r="AL94" s="458"/>
      <c r="AM94" s="347">
        <v>-9009491.1357679665</v>
      </c>
      <c r="AN94" s="347">
        <v>46828302.294304073</v>
      </c>
      <c r="AO94" s="347">
        <v>97770855.972724468</v>
      </c>
      <c r="AP94" s="347">
        <v>144245601.75185233</v>
      </c>
      <c r="AQ94" s="347">
        <v>186642877.6174545</v>
      </c>
      <c r="AR94" s="347">
        <v>225319116.78500324</v>
      </c>
      <c r="AS94" s="347">
        <v>260599766.59080571</v>
      </c>
      <c r="AT94" s="347">
        <v>292781959.54234976</v>
      </c>
      <c r="AU94" s="347">
        <v>322136957.112656</v>
      </c>
      <c r="AV94" s="347">
        <v>348912385.21558082</v>
      </c>
      <c r="AW94" s="347">
        <v>373278025.08201796</v>
      </c>
      <c r="AX94" s="347">
        <v>395501414.52588707</v>
      </c>
      <c r="AY94" s="347">
        <v>415770416.0952245</v>
      </c>
      <c r="AZ94" s="347">
        <v>434256482.04918683</v>
      </c>
      <c r="BA94" s="347">
        <v>451116079.38731539</v>
      </c>
      <c r="BB94" s="347">
        <v>466491992.24777615</v>
      </c>
      <c r="BC94" s="347">
        <v>480514512.08003724</v>
      </c>
      <c r="BD94" s="347">
        <v>493302525.13418382</v>
      </c>
      <c r="BE94" s="347">
        <v>504964506.01477396</v>
      </c>
      <c r="BF94" s="347">
        <v>515599425.31666851</v>
      </c>
      <c r="BG94" s="347">
        <v>525275274.41546714</v>
      </c>
      <c r="BH94" s="347">
        <v>534098706.34549117</v>
      </c>
      <c r="BI94" s="347">
        <v>542144698.6956104</v>
      </c>
      <c r="BJ94" s="347">
        <v>549481649.76020861</v>
      </c>
      <c r="BK94" s="347">
        <v>556171953.80719113</v>
      </c>
      <c r="BL94" s="347">
        <v>562272526.31929779</v>
      </c>
      <c r="BM94" s="347">
        <v>567835283.52320552</v>
      </c>
      <c r="BN94" s="347">
        <v>572907580.15356588</v>
      </c>
      <c r="BO94" s="347">
        <v>577532609.06242442</v>
      </c>
      <c r="BP94" s="347">
        <v>581749765.9759444</v>
      </c>
      <c r="BQ94" s="347">
        <v>585594982.41772008</v>
      </c>
      <c r="BR94" s="347">
        <v>589101029.55910647</v>
      </c>
      <c r="BS94" s="347">
        <v>592297795.51997042</v>
      </c>
      <c r="BT94" s="347">
        <v>595212538.42628598</v>
      </c>
      <c r="BU94" s="347">
        <v>597870117.33240199</v>
      </c>
      <c r="BV94" s="347">
        <v>600293202.9340812</v>
      </c>
      <c r="BW94" s="347">
        <v>602502469.83214581</v>
      </c>
      <c r="BX94" s="347">
        <v>604516771.95447695</v>
      </c>
      <c r="BY94" s="347">
        <v>606353302.60501492</v>
      </c>
      <c r="BZ94" s="347">
        <v>608027740.48121238</v>
      </c>
      <c r="CA94" s="347">
        <v>609554382.88509655</v>
      </c>
      <c r="CB94" s="347">
        <v>610946267.2467798</v>
      </c>
      <c r="CC94" s="347">
        <v>612215281.98208559</v>
      </c>
      <c r="CD94" s="347">
        <v>613372267.61714208</v>
      </c>
      <c r="CE94" s="347">
        <v>614427109.0316422</v>
      </c>
      <c r="CF94" s="347">
        <v>615388819.59831202</v>
      </c>
      <c r="CG94" s="347">
        <v>616265617.92838502</v>
      </c>
      <c r="CH94" s="347">
        <v>617064997.8709929</v>
      </c>
      <c r="CI94" s="347">
        <v>617064997.8709929</v>
      </c>
      <c r="CJ94" s="347">
        <v>617064997.8709929</v>
      </c>
      <c r="CK94" s="347">
        <v>617064997.8709929</v>
      </c>
      <c r="CL94" s="347">
        <v>617064997.8709929</v>
      </c>
      <c r="CM94" s="347">
        <v>617064997.8709929</v>
      </c>
      <c r="CN94" s="347">
        <v>617064997.8709929</v>
      </c>
      <c r="CO94" s="347">
        <v>617064997.8709929</v>
      </c>
      <c r="CP94" s="347">
        <v>617064997.8709929</v>
      </c>
      <c r="CQ94" s="347">
        <v>617064997.8709929</v>
      </c>
    </row>
    <row r="95" spans="1:95" s="306" customFormat="1" ht="14.25" x14ac:dyDescent="0.25">
      <c r="A95" s="448" t="s">
        <v>546</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9">
        <v>0</v>
      </c>
      <c r="AL95" s="460"/>
      <c r="AM95" s="348">
        <v>1.5798163680940114E-2</v>
      </c>
      <c r="AN95" s="348">
        <v>0.57643137472707973</v>
      </c>
      <c r="AO95" s="348">
        <v>0.79415437952931511</v>
      </c>
      <c r="AP95" s="348">
        <v>0.88583734470076436</v>
      </c>
      <c r="AQ95" s="348">
        <v>0.92764540638931625</v>
      </c>
      <c r="AR95" s="348">
        <v>0.94776863057243821</v>
      </c>
      <c r="AS95" s="348">
        <v>0.9577993366735873</v>
      </c>
      <c r="AT95" s="348">
        <v>0.9629121813409407</v>
      </c>
      <c r="AU95" s="348">
        <v>0.96555526974584827</v>
      </c>
      <c r="AV95" s="348">
        <v>0.96693366440012474</v>
      </c>
      <c r="AW95" s="348">
        <v>0.96765474211928693</v>
      </c>
      <c r="AX95" s="348">
        <v>0.96803407210198422</v>
      </c>
      <c r="AY95" s="348">
        <v>0.96823401276158205</v>
      </c>
      <c r="AZ95" s="348">
        <v>0.96833952084350261</v>
      </c>
      <c r="BA95" s="348">
        <v>0.96839523444161602</v>
      </c>
      <c r="BB95" s="348">
        <v>0.96842466528792426</v>
      </c>
      <c r="BC95" s="348">
        <v>0.9684402155233558</v>
      </c>
      <c r="BD95" s="348">
        <v>0.96844843267261393</v>
      </c>
      <c r="BE95" s="348">
        <v>0.9684527750824663</v>
      </c>
      <c r="BF95" s="348">
        <v>0.96845506991979557</v>
      </c>
      <c r="BG95" s="348">
        <v>0.96845627989556116</v>
      </c>
      <c r="BH95" s="348">
        <v>0.96845691933732869</v>
      </c>
      <c r="BI95" s="348">
        <v>0.96845725726387011</v>
      </c>
      <c r="BJ95" s="348">
        <v>0.96845743584658028</v>
      </c>
      <c r="BK95" s="348">
        <v>0.96845753022045478</v>
      </c>
      <c r="BL95" s="348">
        <v>0.96845758009273752</v>
      </c>
      <c r="BM95" s="348">
        <v>0.96845760644766377</v>
      </c>
      <c r="BN95" s="348">
        <v>0.96845762037472749</v>
      </c>
      <c r="BO95" s="348">
        <v>0.96845762773430133</v>
      </c>
      <c r="BP95" s="348">
        <v>0.96845763162333265</v>
      </c>
      <c r="BQ95" s="348">
        <v>0.96845763367839832</v>
      </c>
      <c r="BR95" s="348">
        <v>0.96845763476433899</v>
      </c>
      <c r="BS95" s="348">
        <v>0.96845763533816864</v>
      </c>
      <c r="BT95" s="348">
        <v>0.96845763564138698</v>
      </c>
      <c r="BU95" s="348">
        <v>0.96845763580160971</v>
      </c>
      <c r="BV95" s="348">
        <v>0.96845763588627198</v>
      </c>
      <c r="BW95" s="348">
        <v>0.96845763593100775</v>
      </c>
      <c r="BX95" s="348">
        <v>0.96845763595464596</v>
      </c>
      <c r="BY95" s="348">
        <v>0.96845763596713597</v>
      </c>
      <c r="BZ95" s="348">
        <v>0.96845763597373558</v>
      </c>
      <c r="CA95" s="348">
        <v>0.96845763597722279</v>
      </c>
      <c r="CB95" s="348">
        <v>0.96845763597906487</v>
      </c>
      <c r="CC95" s="348">
        <v>0.96845763598004009</v>
      </c>
      <c r="CD95" s="348">
        <v>0.96845763598055412</v>
      </c>
      <c r="CE95" s="348">
        <v>0.96845763598082657</v>
      </c>
      <c r="CF95" s="348">
        <v>0.96845763598096934</v>
      </c>
      <c r="CG95" s="348">
        <v>0.96845763598104506</v>
      </c>
      <c r="CH95" s="348">
        <v>0.96845763598108547</v>
      </c>
      <c r="CI95" s="348" t="s">
        <v>583</v>
      </c>
      <c r="CJ95" s="348" t="s">
        <v>583</v>
      </c>
      <c r="CK95" s="348" t="s">
        <v>583</v>
      </c>
      <c r="CL95" s="348" t="s">
        <v>583</v>
      </c>
      <c r="CM95" s="348" t="s">
        <v>583</v>
      </c>
      <c r="CN95" s="348" t="s">
        <v>583</v>
      </c>
      <c r="CO95" s="348" t="s">
        <v>583</v>
      </c>
      <c r="CP95" s="348" t="s">
        <v>583</v>
      </c>
      <c r="CQ95" s="348" t="s">
        <v>583</v>
      </c>
    </row>
    <row r="96" spans="1:95" s="306" customFormat="1" ht="14.25" x14ac:dyDescent="0.25">
      <c r="A96" s="448" t="s">
        <v>547</v>
      </c>
      <c r="B96" s="449"/>
      <c r="C96" s="449"/>
      <c r="D96" s="449"/>
      <c r="E96" s="449"/>
      <c r="F96" s="449"/>
      <c r="G96" s="449"/>
      <c r="H96" s="449"/>
      <c r="I96" s="449"/>
      <c r="J96" s="449"/>
      <c r="K96" s="449"/>
      <c r="L96" s="449"/>
      <c r="M96" s="449"/>
      <c r="N96" s="449"/>
      <c r="O96" s="449"/>
      <c r="P96" s="449"/>
      <c r="Q96" s="449"/>
      <c r="R96" s="449"/>
      <c r="S96" s="449"/>
      <c r="T96" s="449"/>
      <c r="U96" s="449"/>
      <c r="V96" s="449"/>
      <c r="W96" s="449"/>
      <c r="X96" s="449"/>
      <c r="Y96" s="449"/>
      <c r="Z96" s="449"/>
      <c r="AA96" s="449"/>
      <c r="AB96" s="449"/>
      <c r="AC96" s="449"/>
      <c r="AD96" s="449"/>
      <c r="AE96" s="449"/>
      <c r="AF96" s="449"/>
      <c r="AG96" s="449"/>
      <c r="AH96" s="449"/>
      <c r="AI96" s="449"/>
      <c r="AJ96" s="449"/>
      <c r="AK96" s="450">
        <v>0</v>
      </c>
      <c r="AL96" s="451"/>
      <c r="AM96" s="349">
        <v>0.98444753668022755</v>
      </c>
      <c r="AN96" s="349">
        <v>0</v>
      </c>
      <c r="AO96" s="349">
        <v>0</v>
      </c>
      <c r="AP96" s="349">
        <v>0</v>
      </c>
      <c r="AQ96" s="349">
        <v>0</v>
      </c>
      <c r="AR96" s="349">
        <v>0</v>
      </c>
      <c r="AS96" s="349">
        <v>0</v>
      </c>
      <c r="AT96" s="349">
        <v>0</v>
      </c>
      <c r="AU96" s="349">
        <v>0</v>
      </c>
      <c r="AV96" s="349">
        <v>0</v>
      </c>
      <c r="AW96" s="349">
        <v>0</v>
      </c>
      <c r="AX96" s="349">
        <v>0</v>
      </c>
      <c r="AY96" s="349">
        <v>0</v>
      </c>
      <c r="AZ96" s="349">
        <v>0</v>
      </c>
      <c r="BA96" s="349">
        <v>0</v>
      </c>
      <c r="BB96" s="349">
        <v>0</v>
      </c>
      <c r="BC96" s="349">
        <v>0</v>
      </c>
      <c r="BD96" s="349">
        <v>0</v>
      </c>
      <c r="BE96" s="349">
        <v>0</v>
      </c>
      <c r="BF96" s="349">
        <v>0</v>
      </c>
      <c r="BG96" s="349">
        <v>0</v>
      </c>
      <c r="BH96" s="349">
        <v>0</v>
      </c>
      <c r="BI96" s="349">
        <v>0</v>
      </c>
      <c r="BJ96" s="349">
        <v>0</v>
      </c>
      <c r="BK96" s="349">
        <v>0</v>
      </c>
      <c r="BL96" s="349">
        <v>0</v>
      </c>
      <c r="BM96" s="349">
        <v>0</v>
      </c>
      <c r="BN96" s="349">
        <v>0</v>
      </c>
      <c r="BO96" s="349">
        <v>0</v>
      </c>
      <c r="BP96" s="349">
        <v>0</v>
      </c>
      <c r="BQ96" s="349">
        <v>0</v>
      </c>
      <c r="BR96" s="349">
        <v>0</v>
      </c>
      <c r="BS96" s="349">
        <v>0</v>
      </c>
      <c r="BT96" s="349">
        <v>0</v>
      </c>
      <c r="BU96" s="349">
        <v>0</v>
      </c>
      <c r="BV96" s="349">
        <v>0</v>
      </c>
      <c r="BW96" s="349">
        <v>0</v>
      </c>
      <c r="BX96" s="349">
        <v>0</v>
      </c>
      <c r="BY96" s="349">
        <v>0</v>
      </c>
      <c r="BZ96" s="349">
        <v>0</v>
      </c>
      <c r="CA96" s="349">
        <v>0</v>
      </c>
      <c r="CB96" s="349">
        <v>0</v>
      </c>
      <c r="CC96" s="349">
        <v>0</v>
      </c>
      <c r="CD96" s="349">
        <v>0</v>
      </c>
      <c r="CE96" s="349">
        <v>0</v>
      </c>
      <c r="CF96" s="349">
        <v>0</v>
      </c>
      <c r="CG96" s="349">
        <v>0</v>
      </c>
      <c r="CH96" s="349">
        <v>0</v>
      </c>
      <c r="CI96" s="349" t="s">
        <v>583</v>
      </c>
      <c r="CJ96" s="349" t="s">
        <v>583</v>
      </c>
      <c r="CK96" s="349" t="s">
        <v>583</v>
      </c>
      <c r="CL96" s="349" t="s">
        <v>583</v>
      </c>
      <c r="CM96" s="349" t="s">
        <v>583</v>
      </c>
      <c r="CN96" s="349" t="s">
        <v>583</v>
      </c>
      <c r="CO96" s="349" t="s">
        <v>583</v>
      </c>
      <c r="CP96" s="349" t="s">
        <v>583</v>
      </c>
      <c r="CQ96" s="349" t="s">
        <v>583</v>
      </c>
    </row>
    <row r="97" spans="1:95" s="306" customFormat="1" ht="15" thickBot="1" x14ac:dyDescent="0.3">
      <c r="A97" s="452" t="s">
        <v>548</v>
      </c>
      <c r="B97" s="453"/>
      <c r="C97" s="453"/>
      <c r="D97" s="453"/>
      <c r="E97" s="453"/>
      <c r="F97" s="453"/>
      <c r="G97" s="453"/>
      <c r="H97" s="453"/>
      <c r="I97" s="453"/>
      <c r="J97" s="453"/>
      <c r="K97" s="453"/>
      <c r="L97" s="453"/>
      <c r="M97" s="453"/>
      <c r="N97" s="453"/>
      <c r="O97" s="453"/>
      <c r="P97" s="453"/>
      <c r="Q97" s="453"/>
      <c r="R97" s="453"/>
      <c r="S97" s="453"/>
      <c r="T97" s="453"/>
      <c r="U97" s="453"/>
      <c r="V97" s="453"/>
      <c r="W97" s="453"/>
      <c r="X97" s="453"/>
      <c r="Y97" s="453"/>
      <c r="Z97" s="453"/>
      <c r="AA97" s="453"/>
      <c r="AB97" s="453"/>
      <c r="AC97" s="453"/>
      <c r="AD97" s="453"/>
      <c r="AE97" s="453"/>
      <c r="AF97" s="453"/>
      <c r="AG97" s="453"/>
      <c r="AH97" s="453"/>
      <c r="AI97" s="453"/>
      <c r="AJ97" s="453"/>
      <c r="AK97" s="454">
        <v>0</v>
      </c>
      <c r="AL97" s="455"/>
      <c r="AM97" s="350">
        <v>0</v>
      </c>
      <c r="AN97" s="350">
        <v>1.1613511312378582</v>
      </c>
      <c r="AO97" s="350">
        <v>0</v>
      </c>
      <c r="AP97" s="350">
        <v>0</v>
      </c>
      <c r="AQ97" s="350">
        <v>0</v>
      </c>
      <c r="AR97" s="350">
        <v>0</v>
      </c>
      <c r="AS97" s="350">
        <v>0</v>
      </c>
      <c r="AT97" s="350">
        <v>0</v>
      </c>
      <c r="AU97" s="350">
        <v>0</v>
      </c>
      <c r="AV97" s="350">
        <v>0</v>
      </c>
      <c r="AW97" s="350">
        <v>0</v>
      </c>
      <c r="AX97" s="350">
        <v>0</v>
      </c>
      <c r="AY97" s="350">
        <v>0</v>
      </c>
      <c r="AZ97" s="350">
        <v>0</v>
      </c>
      <c r="BA97" s="350">
        <v>0</v>
      </c>
      <c r="BB97" s="350">
        <v>0</v>
      </c>
      <c r="BC97" s="350">
        <v>0</v>
      </c>
      <c r="BD97" s="350">
        <v>0</v>
      </c>
      <c r="BE97" s="350">
        <v>0</v>
      </c>
      <c r="BF97" s="350">
        <v>0</v>
      </c>
      <c r="BG97" s="350">
        <v>0</v>
      </c>
      <c r="BH97" s="350">
        <v>0</v>
      </c>
      <c r="BI97" s="350">
        <v>0</v>
      </c>
      <c r="BJ97" s="350">
        <v>0</v>
      </c>
      <c r="BK97" s="350">
        <v>0</v>
      </c>
      <c r="BL97" s="350">
        <v>0</v>
      </c>
      <c r="BM97" s="350">
        <v>0</v>
      </c>
      <c r="BN97" s="350">
        <v>0</v>
      </c>
      <c r="BO97" s="350">
        <v>0</v>
      </c>
      <c r="BP97" s="350">
        <v>0</v>
      </c>
      <c r="BQ97" s="350">
        <v>0</v>
      </c>
      <c r="BR97" s="350">
        <v>0</v>
      </c>
      <c r="BS97" s="350">
        <v>0</v>
      </c>
      <c r="BT97" s="350">
        <v>0</v>
      </c>
      <c r="BU97" s="350">
        <v>0</v>
      </c>
      <c r="BV97" s="350">
        <v>0</v>
      </c>
      <c r="BW97" s="350">
        <v>0</v>
      </c>
      <c r="BX97" s="350">
        <v>0</v>
      </c>
      <c r="BY97" s="350">
        <v>0</v>
      </c>
      <c r="BZ97" s="350">
        <v>0</v>
      </c>
      <c r="CA97" s="350">
        <v>0</v>
      </c>
      <c r="CB97" s="350">
        <v>0</v>
      </c>
      <c r="CC97" s="350">
        <v>0</v>
      </c>
      <c r="CD97" s="350">
        <v>0</v>
      </c>
      <c r="CE97" s="350">
        <v>0</v>
      </c>
      <c r="CF97" s="350">
        <v>0</v>
      </c>
      <c r="CG97" s="350">
        <v>0</v>
      </c>
      <c r="CH97" s="350">
        <v>0</v>
      </c>
      <c r="CI97" s="350" t="s">
        <v>583</v>
      </c>
      <c r="CJ97" s="350" t="s">
        <v>583</v>
      </c>
      <c r="CK97" s="350" t="s">
        <v>583</v>
      </c>
      <c r="CL97" s="350" t="s">
        <v>583</v>
      </c>
      <c r="CM97" s="350" t="s">
        <v>583</v>
      </c>
      <c r="CN97" s="350" t="s">
        <v>583</v>
      </c>
      <c r="CO97" s="350" t="s">
        <v>583</v>
      </c>
      <c r="CP97" s="350" t="s">
        <v>583</v>
      </c>
      <c r="CQ97" s="350" t="s">
        <v>583</v>
      </c>
    </row>
    <row r="98" spans="1:95" x14ac:dyDescent="0.25">
      <c r="AM98" s="351"/>
      <c r="AN98" s="351"/>
      <c r="AO98" s="351"/>
      <c r="AP98" s="351"/>
      <c r="AQ98" s="351"/>
      <c r="AR98" s="351"/>
      <c r="AS98" s="351"/>
      <c r="AT98" s="351"/>
    </row>
    <row r="99" spans="1:95" x14ac:dyDescent="0.25">
      <c r="A99" s="456"/>
      <c r="B99" s="456"/>
      <c r="C99" s="456"/>
      <c r="D99" s="456"/>
      <c r="E99" s="456"/>
      <c r="F99" s="456"/>
      <c r="G99" s="456"/>
      <c r="H99" s="456"/>
      <c r="I99" s="456"/>
      <c r="J99" s="456"/>
      <c r="K99" s="456"/>
      <c r="L99" s="456"/>
      <c r="M99" s="456"/>
      <c r="N99" s="456"/>
      <c r="O99" s="456"/>
      <c r="P99" s="456"/>
      <c r="Q99" s="456"/>
      <c r="R99" s="456"/>
      <c r="S99" s="456"/>
      <c r="T99" s="456"/>
      <c r="U99" s="456"/>
      <c r="V99" s="456"/>
      <c r="W99" s="456"/>
      <c r="X99" s="456"/>
      <c r="Y99" s="456"/>
      <c r="Z99" s="456"/>
      <c r="AA99" s="456"/>
      <c r="AB99" s="456"/>
      <c r="AC99" s="456"/>
      <c r="AD99" s="456"/>
      <c r="AE99" s="456"/>
      <c r="AF99" s="456"/>
      <c r="AG99" s="456"/>
      <c r="AH99" s="456"/>
      <c r="AI99" s="456"/>
      <c r="AJ99" s="456"/>
      <c r="AK99" s="456"/>
      <c r="AL99" s="456"/>
      <c r="AM99" s="456"/>
      <c r="AN99" s="456"/>
      <c r="AO99" s="456"/>
      <c r="AP99" s="456"/>
      <c r="AQ99" s="456"/>
      <c r="AR99" s="456"/>
      <c r="AS99" s="456"/>
      <c r="AT99" s="456"/>
      <c r="AU99" s="456"/>
    </row>
    <row r="101" spans="1:95" x14ac:dyDescent="0.25">
      <c r="AM101" s="351"/>
    </row>
    <row r="103" spans="1:95" x14ac:dyDescent="0.25">
      <c r="AM103" s="305" t="s">
        <v>495</v>
      </c>
      <c r="CJ103" s="352"/>
      <c r="CK103" s="352"/>
      <c r="CL103" s="352"/>
      <c r="CM103" s="352"/>
      <c r="CN103" s="352"/>
      <c r="CO103" s="352"/>
      <c r="CP103" s="352"/>
      <c r="CQ103" s="352"/>
    </row>
    <row r="104" spans="1:95" ht="27.75" x14ac:dyDescent="0.25">
      <c r="AL104" s="308"/>
    </row>
    <row r="105" spans="1:95" ht="27.75" x14ac:dyDescent="0.25">
      <c r="AL105" s="308"/>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CJ106"/>
  <sheetViews>
    <sheetView view="pageBreakPreview" zoomScale="70" zoomScaleNormal="40" zoomScaleSheetLayoutView="70" workbookViewId="0">
      <selection activeCell="BI1" sqref="BI1:BJ3"/>
    </sheetView>
  </sheetViews>
  <sheetFormatPr defaultRowHeight="15.75" outlineLevelRow="1" x14ac:dyDescent="0.25"/>
  <cols>
    <col min="1" max="1" width="61.7109375" style="154" customWidth="1"/>
    <col min="2" max="3" width="4.140625" style="154" customWidth="1"/>
    <col min="4" max="4" width="4.28515625" style="154" customWidth="1"/>
    <col min="5" max="22" width="4.140625" style="154" hidden="1" customWidth="1"/>
    <col min="23" max="36" width="5" style="154" hidden="1" customWidth="1"/>
    <col min="37" max="37" width="5" style="154" customWidth="1"/>
    <col min="38" max="38" width="11.7109375" style="154" customWidth="1"/>
    <col min="39" max="39" width="16.7109375" style="154" customWidth="1"/>
    <col min="40" max="40" width="22.140625" style="154" customWidth="1"/>
    <col min="41" max="41" width="20.28515625" style="154" customWidth="1"/>
    <col min="42" max="55" width="16.7109375" style="154" customWidth="1"/>
    <col min="56" max="56" width="18.85546875" style="154" customWidth="1"/>
    <col min="57" max="57" width="20.5703125" style="154" customWidth="1"/>
    <col min="58" max="59" width="16.7109375" style="154" customWidth="1"/>
    <col min="60" max="60" width="26.28515625" style="154" customWidth="1"/>
    <col min="61" max="62" width="16.7109375" style="154" customWidth="1"/>
    <col min="63" max="16384" width="9.140625" style="154"/>
  </cols>
  <sheetData>
    <row r="1" spans="1:62" ht="18.75" x14ac:dyDescent="0.25">
      <c r="BJ1" s="156" t="s">
        <v>69</v>
      </c>
    </row>
    <row r="2" spans="1:62" ht="18.75" x14ac:dyDescent="0.3">
      <c r="BJ2" s="155" t="s">
        <v>10</v>
      </c>
    </row>
    <row r="3" spans="1:62" ht="18.75" x14ac:dyDescent="0.3">
      <c r="BJ3" s="155" t="s">
        <v>68</v>
      </c>
    </row>
    <row r="5" spans="1:62" x14ac:dyDescent="0.25">
      <c r="A5" s="260"/>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row>
    <row r="6" spans="1:62" s="11" customFormat="1" ht="18.75" customHeight="1" x14ac:dyDescent="0.2">
      <c r="A6" s="634" t="str">
        <f>'4. паспортбюджет'!A5:O5</f>
        <v>Год раскрытия информации: 2025 год</v>
      </c>
      <c r="B6" s="634"/>
      <c r="C6" s="634"/>
      <c r="D6" s="634"/>
      <c r="E6" s="634"/>
      <c r="F6" s="634"/>
      <c r="G6" s="634"/>
      <c r="H6" s="634"/>
      <c r="I6" s="634"/>
      <c r="J6" s="634"/>
      <c r="K6" s="634"/>
      <c r="L6" s="634"/>
      <c r="M6" s="634"/>
      <c r="N6" s="634"/>
      <c r="O6" s="634"/>
      <c r="P6" s="634"/>
      <c r="Q6" s="634"/>
      <c r="R6" s="634"/>
      <c r="S6" s="634"/>
      <c r="T6" s="634"/>
      <c r="U6" s="634"/>
      <c r="V6" s="634"/>
      <c r="W6" s="634"/>
      <c r="X6" s="634"/>
      <c r="Y6" s="634"/>
      <c r="Z6" s="634"/>
      <c r="AA6" s="634"/>
      <c r="AB6" s="634"/>
      <c r="AC6" s="634"/>
      <c r="AD6" s="634"/>
      <c r="AE6" s="634"/>
      <c r="AF6" s="634"/>
      <c r="AG6" s="634"/>
      <c r="AH6" s="634"/>
      <c r="AI6" s="634"/>
      <c r="AJ6" s="634"/>
      <c r="AK6" s="634"/>
      <c r="AL6" s="634"/>
      <c r="AM6" s="634"/>
      <c r="AN6" s="634"/>
      <c r="AO6" s="634"/>
      <c r="AP6" s="634"/>
      <c r="AQ6" s="634"/>
      <c r="AR6" s="634"/>
    </row>
    <row r="7" spans="1:62" s="11" customFormat="1" ht="18.75" x14ac:dyDescent="0.3">
      <c r="A7" s="276"/>
      <c r="B7" s="277"/>
      <c r="C7" s="277"/>
      <c r="D7" s="277"/>
      <c r="E7" s="277"/>
      <c r="F7" s="277"/>
      <c r="G7" s="277"/>
      <c r="H7" s="277"/>
      <c r="I7" s="278"/>
      <c r="J7" s="278"/>
      <c r="K7" s="279"/>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62" s="11" customFormat="1" ht="18.75" x14ac:dyDescent="0.2">
      <c r="A8" s="635" t="s">
        <v>9</v>
      </c>
      <c r="B8" s="635"/>
      <c r="C8" s="635"/>
      <c r="D8" s="635"/>
      <c r="E8" s="635"/>
      <c r="F8" s="635"/>
      <c r="G8" s="635"/>
      <c r="H8" s="635"/>
      <c r="I8" s="635"/>
      <c r="J8" s="635"/>
      <c r="K8" s="635"/>
      <c r="L8" s="635"/>
      <c r="M8" s="635"/>
      <c r="N8" s="635"/>
      <c r="O8" s="635"/>
      <c r="P8" s="635"/>
      <c r="Q8" s="635"/>
      <c r="R8" s="635"/>
      <c r="S8" s="635"/>
      <c r="T8" s="635"/>
      <c r="U8" s="635"/>
      <c r="V8" s="635"/>
      <c r="W8" s="635"/>
      <c r="X8" s="635"/>
      <c r="Y8" s="635"/>
      <c r="Z8" s="635"/>
      <c r="AA8" s="635"/>
      <c r="AB8" s="635"/>
      <c r="AC8" s="635"/>
      <c r="AD8" s="635"/>
      <c r="AE8" s="635"/>
      <c r="AF8" s="635"/>
      <c r="AG8" s="635"/>
      <c r="AH8" s="635"/>
      <c r="AI8" s="635"/>
      <c r="AJ8" s="635"/>
      <c r="AK8" s="635"/>
      <c r="AL8" s="635"/>
      <c r="AM8" s="635"/>
      <c r="AN8" s="635"/>
      <c r="AO8" s="635"/>
      <c r="AP8" s="635"/>
      <c r="AQ8" s="635"/>
      <c r="AR8" s="635"/>
    </row>
    <row r="9" spans="1:62" s="11" customFormat="1" ht="18.75" x14ac:dyDescent="0.2">
      <c r="A9" s="280"/>
      <c r="B9" s="280"/>
      <c r="C9" s="280"/>
      <c r="D9" s="280"/>
      <c r="E9" s="280"/>
      <c r="F9" s="280"/>
      <c r="G9" s="280"/>
      <c r="H9" s="280"/>
      <c r="I9" s="280"/>
      <c r="J9" s="280"/>
      <c r="K9" s="280"/>
      <c r="L9" s="281"/>
      <c r="M9" s="281"/>
      <c r="N9" s="281"/>
      <c r="O9" s="281"/>
      <c r="P9" s="281"/>
      <c r="Q9" s="281"/>
      <c r="R9" s="281"/>
      <c r="S9" s="281"/>
      <c r="T9" s="281"/>
      <c r="U9" s="281"/>
      <c r="V9" s="281"/>
      <c r="W9" s="281"/>
      <c r="X9" s="281"/>
      <c r="Y9" s="281"/>
      <c r="Z9" s="277"/>
      <c r="AA9" s="277"/>
      <c r="AB9" s="277"/>
      <c r="AC9" s="277"/>
      <c r="AD9" s="277"/>
      <c r="AE9" s="277"/>
      <c r="AF9" s="277"/>
      <c r="AG9" s="277"/>
      <c r="AH9" s="277"/>
      <c r="AI9" s="277"/>
      <c r="AJ9" s="277"/>
      <c r="AK9" s="277"/>
      <c r="AL9" s="277"/>
      <c r="AM9" s="277"/>
      <c r="AN9" s="277"/>
      <c r="AO9" s="277"/>
      <c r="AP9" s="277"/>
      <c r="AQ9" s="277"/>
      <c r="AR9" s="277"/>
    </row>
    <row r="10" spans="1:62" s="11" customFormat="1" ht="18.75" customHeight="1" x14ac:dyDescent="0.2">
      <c r="A10" s="636" t="s">
        <v>460</v>
      </c>
      <c r="B10" s="636"/>
      <c r="C10" s="636"/>
      <c r="D10" s="636"/>
      <c r="E10" s="636"/>
      <c r="F10" s="636"/>
      <c r="G10" s="636"/>
      <c r="H10" s="636"/>
      <c r="I10" s="636"/>
      <c r="J10" s="636"/>
      <c r="K10" s="636"/>
      <c r="L10" s="636"/>
      <c r="M10" s="636"/>
      <c r="N10" s="636"/>
      <c r="O10" s="636"/>
      <c r="P10" s="636"/>
      <c r="Q10" s="636"/>
      <c r="R10" s="636"/>
      <c r="S10" s="636"/>
      <c r="T10" s="636"/>
      <c r="U10" s="636"/>
      <c r="V10" s="636"/>
      <c r="W10" s="636"/>
      <c r="X10" s="636"/>
      <c r="Y10" s="636"/>
      <c r="Z10" s="636"/>
      <c r="AA10" s="636"/>
      <c r="AB10" s="636"/>
      <c r="AC10" s="636"/>
      <c r="AD10" s="636"/>
      <c r="AE10" s="636"/>
      <c r="AF10" s="636"/>
      <c r="AG10" s="636"/>
      <c r="AH10" s="636"/>
      <c r="AI10" s="636"/>
      <c r="AJ10" s="636"/>
      <c r="AK10" s="636"/>
      <c r="AL10" s="636"/>
      <c r="AM10" s="636"/>
      <c r="AN10" s="636"/>
      <c r="AO10" s="636"/>
      <c r="AP10" s="636"/>
      <c r="AQ10" s="636"/>
      <c r="AR10" s="636"/>
    </row>
    <row r="11" spans="1:62" s="11" customFormat="1" ht="18.75" customHeight="1" x14ac:dyDescent="0.2">
      <c r="A11" s="632" t="s">
        <v>8</v>
      </c>
      <c r="B11" s="632"/>
      <c r="C11" s="632"/>
      <c r="D11" s="632"/>
      <c r="E11" s="632"/>
      <c r="F11" s="632"/>
      <c r="G11" s="632"/>
      <c r="H11" s="632"/>
      <c r="I11" s="632"/>
      <c r="J11" s="632"/>
      <c r="K11" s="632"/>
      <c r="L11" s="632"/>
      <c r="M11" s="632"/>
      <c r="N11" s="632"/>
      <c r="O11" s="632"/>
      <c r="P11" s="632"/>
      <c r="Q11" s="632"/>
      <c r="R11" s="632"/>
      <c r="S11" s="632"/>
      <c r="T11" s="632"/>
      <c r="U11" s="632"/>
      <c r="V11" s="632"/>
      <c r="W11" s="632"/>
      <c r="X11" s="632"/>
      <c r="Y11" s="632"/>
      <c r="Z11" s="632"/>
      <c r="AA11" s="632"/>
      <c r="AB11" s="632"/>
      <c r="AC11" s="632"/>
      <c r="AD11" s="632"/>
      <c r="AE11" s="632"/>
      <c r="AF11" s="632"/>
      <c r="AG11" s="632"/>
      <c r="AH11" s="632"/>
      <c r="AI11" s="632"/>
      <c r="AJ11" s="632"/>
      <c r="AK11" s="632"/>
      <c r="AL11" s="632"/>
      <c r="AM11" s="632"/>
      <c r="AN11" s="632"/>
      <c r="AO11" s="632"/>
      <c r="AP11" s="632"/>
      <c r="AQ11" s="632"/>
      <c r="AR11" s="632"/>
    </row>
    <row r="12" spans="1:62" s="11" customFormat="1" ht="18.75" x14ac:dyDescent="0.2">
      <c r="A12" s="280"/>
      <c r="B12" s="280"/>
      <c r="C12" s="280"/>
      <c r="D12" s="280"/>
      <c r="E12" s="280"/>
      <c r="F12" s="280"/>
      <c r="G12" s="280"/>
      <c r="H12" s="280"/>
      <c r="I12" s="280"/>
      <c r="J12" s="280"/>
      <c r="K12" s="280"/>
      <c r="L12" s="281"/>
      <c r="M12" s="281"/>
      <c r="N12" s="281"/>
      <c r="O12" s="281"/>
      <c r="P12" s="281"/>
      <c r="Q12" s="281"/>
      <c r="R12" s="281"/>
      <c r="S12" s="281"/>
      <c r="T12" s="281"/>
      <c r="U12" s="281"/>
      <c r="V12" s="281"/>
      <c r="W12" s="281"/>
      <c r="X12" s="281"/>
      <c r="Y12" s="281"/>
      <c r="Z12" s="277"/>
      <c r="AA12" s="277"/>
      <c r="AB12" s="277"/>
      <c r="AC12" s="277"/>
      <c r="AD12" s="277"/>
      <c r="AE12" s="277"/>
      <c r="AF12" s="277"/>
      <c r="AG12" s="277"/>
      <c r="AH12" s="277"/>
      <c r="AI12" s="277"/>
      <c r="AJ12" s="277"/>
      <c r="AK12" s="277"/>
      <c r="AL12" s="277"/>
      <c r="AM12" s="277"/>
      <c r="AN12" s="277"/>
      <c r="AO12" s="277"/>
      <c r="AP12" s="277"/>
      <c r="AQ12" s="277"/>
      <c r="AR12" s="277"/>
    </row>
    <row r="13" spans="1:62" s="11" customFormat="1" ht="18.75" customHeight="1" x14ac:dyDescent="0.2">
      <c r="A13" s="636" t="str">
        <f>'4. паспортбюджет'!A12:O12</f>
        <v>P_NS1900.PS.0006</v>
      </c>
      <c r="B13" s="636"/>
      <c r="C13" s="636"/>
      <c r="D13" s="636"/>
      <c r="E13" s="636"/>
      <c r="F13" s="636"/>
      <c r="G13" s="636"/>
      <c r="H13" s="636"/>
      <c r="I13" s="636"/>
      <c r="J13" s="636"/>
      <c r="K13" s="636"/>
      <c r="L13" s="636"/>
      <c r="M13" s="636"/>
      <c r="N13" s="636"/>
      <c r="O13" s="636"/>
      <c r="P13" s="636"/>
      <c r="Q13" s="636"/>
      <c r="R13" s="636"/>
      <c r="S13" s="636"/>
      <c r="T13" s="636"/>
      <c r="U13" s="636"/>
      <c r="V13" s="636"/>
      <c r="W13" s="636"/>
      <c r="X13" s="636"/>
      <c r="Y13" s="636"/>
      <c r="Z13" s="636"/>
      <c r="AA13" s="636"/>
      <c r="AB13" s="636"/>
      <c r="AC13" s="636"/>
      <c r="AD13" s="636"/>
      <c r="AE13" s="636"/>
      <c r="AF13" s="636"/>
      <c r="AG13" s="636"/>
      <c r="AH13" s="636"/>
      <c r="AI13" s="636"/>
      <c r="AJ13" s="636"/>
      <c r="AK13" s="636"/>
      <c r="AL13" s="636"/>
      <c r="AM13" s="636"/>
      <c r="AN13" s="636"/>
      <c r="AO13" s="636"/>
      <c r="AP13" s="636"/>
      <c r="AQ13" s="636"/>
      <c r="AR13" s="636"/>
    </row>
    <row r="14" spans="1:62" s="11" customFormat="1" ht="18.75" customHeight="1" x14ac:dyDescent="0.2">
      <c r="A14" s="632" t="s">
        <v>7</v>
      </c>
      <c r="B14" s="632"/>
      <c r="C14" s="632"/>
      <c r="D14" s="632"/>
      <c r="E14" s="632"/>
      <c r="F14" s="632"/>
      <c r="G14" s="632"/>
      <c r="H14" s="632"/>
      <c r="I14" s="632"/>
      <c r="J14" s="632"/>
      <c r="K14" s="632"/>
      <c r="L14" s="632"/>
      <c r="M14" s="632"/>
      <c r="N14" s="632"/>
      <c r="O14" s="632"/>
      <c r="P14" s="632"/>
      <c r="Q14" s="632"/>
      <c r="R14" s="632"/>
      <c r="S14" s="632"/>
      <c r="T14" s="632"/>
      <c r="U14" s="632"/>
      <c r="V14" s="632"/>
      <c r="W14" s="632"/>
      <c r="X14" s="632"/>
      <c r="Y14" s="632"/>
      <c r="Z14" s="632"/>
      <c r="AA14" s="632"/>
      <c r="AB14" s="632"/>
      <c r="AC14" s="632"/>
      <c r="AD14" s="632"/>
      <c r="AE14" s="632"/>
      <c r="AF14" s="632"/>
      <c r="AG14" s="632"/>
      <c r="AH14" s="632"/>
      <c r="AI14" s="632"/>
      <c r="AJ14" s="632"/>
      <c r="AK14" s="632"/>
      <c r="AL14" s="632"/>
      <c r="AM14" s="632"/>
      <c r="AN14" s="632"/>
      <c r="AO14" s="632"/>
      <c r="AP14" s="632"/>
      <c r="AQ14" s="632"/>
      <c r="AR14" s="632"/>
    </row>
    <row r="15" spans="1:62"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3"/>
      <c r="AA15" s="283"/>
      <c r="AB15" s="283"/>
      <c r="AC15" s="283"/>
      <c r="AD15" s="283"/>
      <c r="AE15" s="283"/>
      <c r="AF15" s="283"/>
      <c r="AG15" s="283"/>
      <c r="AH15" s="283"/>
      <c r="AI15" s="283"/>
      <c r="AJ15" s="283"/>
      <c r="AK15" s="283"/>
      <c r="AL15" s="283"/>
      <c r="AM15" s="283"/>
      <c r="AN15" s="283"/>
      <c r="AO15" s="283"/>
      <c r="AP15" s="283"/>
      <c r="AQ15" s="283"/>
      <c r="AR15" s="283"/>
    </row>
    <row r="16" spans="1:62" s="2" customFormat="1" ht="51.75" customHeight="1" x14ac:dyDescent="0.2">
      <c r="A16" s="631" t="str">
        <f>'4. паспортбюджет'!A15:O15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6" s="631"/>
      <c r="C16" s="631"/>
      <c r="D16" s="631"/>
      <c r="E16" s="631"/>
      <c r="F16" s="631"/>
      <c r="G16" s="631"/>
      <c r="H16" s="631"/>
      <c r="I16" s="631"/>
      <c r="J16" s="631"/>
      <c r="K16" s="631"/>
      <c r="L16" s="631"/>
      <c r="M16" s="631"/>
      <c r="N16" s="631"/>
      <c r="O16" s="631"/>
      <c r="P16" s="631"/>
      <c r="Q16" s="631"/>
      <c r="R16" s="631"/>
      <c r="S16" s="631"/>
      <c r="T16" s="631"/>
      <c r="U16" s="631"/>
      <c r="V16" s="631"/>
      <c r="W16" s="631"/>
      <c r="X16" s="631"/>
      <c r="Y16" s="631"/>
      <c r="Z16" s="631"/>
      <c r="AA16" s="631"/>
      <c r="AB16" s="631"/>
      <c r="AC16" s="631"/>
      <c r="AD16" s="631"/>
      <c r="AE16" s="631"/>
      <c r="AF16" s="631"/>
      <c r="AG16" s="631"/>
      <c r="AH16" s="631"/>
      <c r="AI16" s="631"/>
      <c r="AJ16" s="631"/>
      <c r="AK16" s="631"/>
      <c r="AL16" s="631"/>
      <c r="AM16" s="631"/>
      <c r="AN16" s="631"/>
      <c r="AO16" s="631"/>
      <c r="AP16" s="631"/>
      <c r="AQ16" s="631"/>
      <c r="AR16" s="631"/>
    </row>
    <row r="17" spans="1:61" s="2" customFormat="1" ht="15" customHeight="1" x14ac:dyDescent="0.2">
      <c r="A17" s="632" t="s">
        <v>6</v>
      </c>
      <c r="B17" s="632"/>
      <c r="C17" s="632"/>
      <c r="D17" s="632"/>
      <c r="E17" s="632"/>
      <c r="F17" s="632"/>
      <c r="G17" s="632"/>
      <c r="H17" s="632"/>
      <c r="I17" s="632"/>
      <c r="J17" s="632"/>
      <c r="K17" s="632"/>
      <c r="L17" s="632"/>
      <c r="M17" s="632"/>
      <c r="N17" s="632"/>
      <c r="O17" s="632"/>
      <c r="P17" s="632"/>
      <c r="Q17" s="632"/>
      <c r="R17" s="632"/>
      <c r="S17" s="632"/>
      <c r="T17" s="632"/>
      <c r="U17" s="632"/>
      <c r="V17" s="632"/>
      <c r="W17" s="632"/>
      <c r="X17" s="632"/>
      <c r="Y17" s="632"/>
      <c r="Z17" s="632"/>
      <c r="AA17" s="632"/>
      <c r="AB17" s="632"/>
      <c r="AC17" s="632"/>
      <c r="AD17" s="632"/>
      <c r="AE17" s="632"/>
      <c r="AF17" s="632"/>
      <c r="AG17" s="632"/>
      <c r="AH17" s="632"/>
      <c r="AI17" s="632"/>
      <c r="AJ17" s="632"/>
      <c r="AK17" s="632"/>
      <c r="AL17" s="632"/>
      <c r="AM17" s="632"/>
      <c r="AN17" s="632"/>
      <c r="AO17" s="632"/>
      <c r="AP17" s="632"/>
      <c r="AQ17" s="632"/>
      <c r="AR17" s="632"/>
    </row>
    <row r="18" spans="1:61"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61" s="2" customFormat="1" ht="15" customHeight="1" x14ac:dyDescent="0.2">
      <c r="A19" s="633" t="s">
        <v>514</v>
      </c>
      <c r="B19" s="633"/>
      <c r="C19" s="633"/>
      <c r="D19" s="633"/>
      <c r="E19" s="633"/>
      <c r="F19" s="633"/>
      <c r="G19" s="633"/>
      <c r="H19" s="633"/>
      <c r="I19" s="633"/>
      <c r="J19" s="633"/>
      <c r="K19" s="633"/>
      <c r="L19" s="633"/>
      <c r="M19" s="633"/>
      <c r="N19" s="633"/>
      <c r="O19" s="633"/>
      <c r="P19" s="633"/>
      <c r="Q19" s="633"/>
      <c r="R19" s="633"/>
      <c r="S19" s="633"/>
      <c r="T19" s="633"/>
      <c r="U19" s="633"/>
      <c r="V19" s="633"/>
      <c r="W19" s="633"/>
      <c r="X19" s="633"/>
      <c r="Y19" s="633"/>
      <c r="Z19" s="633"/>
      <c r="AA19" s="633"/>
      <c r="AB19" s="633"/>
      <c r="AC19" s="633"/>
      <c r="AD19" s="633"/>
      <c r="AE19" s="633"/>
      <c r="AF19" s="633"/>
      <c r="AG19" s="633"/>
      <c r="AH19" s="633"/>
      <c r="AI19" s="633"/>
      <c r="AJ19" s="633"/>
      <c r="AK19" s="633"/>
      <c r="AL19" s="633"/>
      <c r="AM19" s="633"/>
      <c r="AN19" s="633"/>
      <c r="AO19" s="633"/>
      <c r="AP19" s="633"/>
      <c r="AQ19" s="633"/>
      <c r="AR19" s="633"/>
    </row>
    <row r="20" spans="1:61" s="11" customFormat="1" ht="18.75" customHeight="1" x14ac:dyDescent="0.2">
      <c r="A20" s="17"/>
      <c r="I20" s="15"/>
      <c r="J20" s="15"/>
      <c r="K20" s="156"/>
      <c r="AR20" s="156"/>
    </row>
    <row r="21" spans="1:61" s="11" customFormat="1" ht="18.75" customHeight="1" x14ac:dyDescent="0.3">
      <c r="A21" s="17"/>
      <c r="I21" s="15"/>
      <c r="J21" s="15"/>
      <c r="K21" s="155"/>
      <c r="AR21" s="155"/>
    </row>
    <row r="22" spans="1:61" s="11" customFormat="1" ht="18.75" x14ac:dyDescent="0.3">
      <c r="A22" s="16"/>
      <c r="I22" s="15"/>
      <c r="J22" s="15"/>
      <c r="K22" s="155"/>
      <c r="AR22" s="155"/>
    </row>
    <row r="23" spans="1:61" s="11" customFormat="1" ht="18.75" x14ac:dyDescent="0.3">
      <c r="A23" s="16"/>
      <c r="I23" s="15"/>
      <c r="J23" s="15"/>
      <c r="K23" s="155"/>
    </row>
    <row r="24" spans="1:61" ht="27.75" x14ac:dyDescent="0.4">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U24" s="261"/>
      <c r="BD24" s="262"/>
      <c r="BE24" s="263"/>
      <c r="BF24" s="263"/>
      <c r="BG24" s="263"/>
      <c r="BH24" s="263"/>
      <c r="BI24" s="263"/>
    </row>
    <row r="25" spans="1:61" ht="27.75" x14ac:dyDescent="0.4">
      <c r="A25" s="177"/>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U25" s="261"/>
      <c r="BD25" s="262"/>
      <c r="BE25" s="263"/>
      <c r="BF25" s="263"/>
      <c r="BG25" s="263"/>
      <c r="BH25" s="263"/>
      <c r="BI25" s="263"/>
    </row>
    <row r="26" spans="1:61" ht="18.75" customHeight="1" thickBot="1" x14ac:dyDescent="0.3">
      <c r="A26" s="264" t="s">
        <v>510</v>
      </c>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N26" s="179"/>
      <c r="AO26" s="180"/>
      <c r="AP26" s="180"/>
      <c r="AQ26" s="180"/>
      <c r="AR26" s="180"/>
    </row>
    <row r="27" spans="1:61" ht="18.75" customHeight="1" x14ac:dyDescent="0.25">
      <c r="A27" s="624" t="s">
        <v>499</v>
      </c>
      <c r="B27" s="625"/>
      <c r="C27" s="625"/>
      <c r="D27" s="625"/>
      <c r="E27" s="625"/>
      <c r="F27" s="625"/>
      <c r="G27" s="625"/>
      <c r="H27" s="625"/>
      <c r="I27" s="625"/>
      <c r="J27" s="625"/>
      <c r="K27" s="625"/>
      <c r="L27" s="625"/>
      <c r="M27" s="625"/>
      <c r="N27" s="625"/>
      <c r="O27" s="625"/>
      <c r="P27" s="625"/>
      <c r="Q27" s="625"/>
      <c r="R27" s="625"/>
      <c r="S27" s="625"/>
      <c r="T27" s="625"/>
      <c r="U27" s="625"/>
      <c r="V27" s="625"/>
      <c r="W27" s="625"/>
      <c r="X27" s="625"/>
      <c r="Y27" s="625"/>
      <c r="Z27" s="625"/>
      <c r="AA27" s="625"/>
      <c r="AB27" s="625"/>
      <c r="AC27" s="625"/>
      <c r="AD27" s="625"/>
      <c r="AE27" s="625"/>
      <c r="AF27" s="625"/>
      <c r="AG27" s="625"/>
      <c r="AH27" s="625"/>
      <c r="AI27" s="625"/>
      <c r="AJ27" s="626"/>
      <c r="AK27" s="627">
        <f>'6.2. Паспорт фин осв ввод'!D30*1000000</f>
        <v>64982814.000000007</v>
      </c>
      <c r="AL27" s="628"/>
      <c r="AN27" s="177" t="s">
        <v>279</v>
      </c>
      <c r="AO27" s="181"/>
      <c r="AP27" s="181"/>
    </row>
    <row r="28" spans="1:61" ht="15.75" customHeight="1" x14ac:dyDescent="0.25">
      <c r="A28" s="589" t="s">
        <v>278</v>
      </c>
      <c r="B28" s="590"/>
      <c r="C28" s="590"/>
      <c r="D28" s="590"/>
      <c r="E28" s="590"/>
      <c r="F28" s="590"/>
      <c r="G28" s="590"/>
      <c r="H28" s="590"/>
      <c r="I28" s="590"/>
      <c r="J28" s="590"/>
      <c r="K28" s="590"/>
      <c r="L28" s="590"/>
      <c r="M28" s="590"/>
      <c r="N28" s="590"/>
      <c r="O28" s="590"/>
      <c r="P28" s="590"/>
      <c r="Q28" s="590"/>
      <c r="R28" s="590"/>
      <c r="S28" s="590"/>
      <c r="T28" s="590"/>
      <c r="U28" s="590"/>
      <c r="V28" s="590"/>
      <c r="W28" s="590"/>
      <c r="X28" s="590"/>
      <c r="Y28" s="590"/>
      <c r="Z28" s="590"/>
      <c r="AA28" s="590"/>
      <c r="AB28" s="590"/>
      <c r="AC28" s="590"/>
      <c r="AD28" s="590"/>
      <c r="AE28" s="590"/>
      <c r="AF28" s="590"/>
      <c r="AG28" s="590"/>
      <c r="AH28" s="590"/>
      <c r="AI28" s="590"/>
      <c r="AJ28" s="591"/>
      <c r="AK28" s="629"/>
      <c r="AL28" s="630"/>
      <c r="AN28" s="620" t="s">
        <v>277</v>
      </c>
      <c r="AO28" s="621"/>
      <c r="AP28" s="182">
        <v>2.4249446397886674</v>
      </c>
    </row>
    <row r="29" spans="1:61" x14ac:dyDescent="0.25">
      <c r="A29" s="589" t="s">
        <v>276</v>
      </c>
      <c r="B29" s="590"/>
      <c r="C29" s="590"/>
      <c r="D29" s="590"/>
      <c r="E29" s="590"/>
      <c r="F29" s="590"/>
      <c r="G29" s="590"/>
      <c r="H29" s="590"/>
      <c r="I29" s="590"/>
      <c r="J29" s="590"/>
      <c r="K29" s="590"/>
      <c r="L29" s="590"/>
      <c r="M29" s="590"/>
      <c r="N29" s="590"/>
      <c r="O29" s="590"/>
      <c r="P29" s="590"/>
      <c r="Q29" s="590"/>
      <c r="R29" s="590"/>
      <c r="S29" s="590"/>
      <c r="T29" s="590"/>
      <c r="U29" s="590"/>
      <c r="V29" s="590"/>
      <c r="W29" s="590"/>
      <c r="X29" s="590"/>
      <c r="Y29" s="590"/>
      <c r="Z29" s="590"/>
      <c r="AA29" s="590"/>
      <c r="AB29" s="590"/>
      <c r="AC29" s="590"/>
      <c r="AD29" s="590"/>
      <c r="AE29" s="590"/>
      <c r="AF29" s="590"/>
      <c r="AG29" s="590"/>
      <c r="AH29" s="590"/>
      <c r="AI29" s="590"/>
      <c r="AJ29" s="591"/>
      <c r="AK29" s="622">
        <v>50</v>
      </c>
      <c r="AL29" s="623"/>
      <c r="AN29" s="620" t="s">
        <v>275</v>
      </c>
      <c r="AO29" s="621"/>
      <c r="AP29" s="182">
        <v>3.2756017231294172</v>
      </c>
    </row>
    <row r="30" spans="1:61" ht="15" customHeight="1" x14ac:dyDescent="0.25">
      <c r="A30" s="589" t="s">
        <v>274</v>
      </c>
      <c r="B30" s="590"/>
      <c r="C30" s="590"/>
      <c r="D30" s="590"/>
      <c r="E30" s="590"/>
      <c r="F30" s="590"/>
      <c r="G30" s="590"/>
      <c r="H30" s="590"/>
      <c r="I30" s="590"/>
      <c r="J30" s="590"/>
      <c r="K30" s="590"/>
      <c r="L30" s="590"/>
      <c r="M30" s="590"/>
      <c r="N30" s="590"/>
      <c r="O30" s="590"/>
      <c r="P30" s="590"/>
      <c r="Q30" s="590"/>
      <c r="R30" s="590"/>
      <c r="S30" s="590"/>
      <c r="T30" s="590"/>
      <c r="U30" s="590"/>
      <c r="V30" s="590"/>
      <c r="W30" s="590"/>
      <c r="X30" s="590"/>
      <c r="Y30" s="590"/>
      <c r="Z30" s="590"/>
      <c r="AA30" s="590"/>
      <c r="AB30" s="590"/>
      <c r="AC30" s="590"/>
      <c r="AD30" s="590"/>
      <c r="AE30" s="590"/>
      <c r="AF30" s="590"/>
      <c r="AG30" s="590"/>
      <c r="AH30" s="590"/>
      <c r="AI30" s="590"/>
      <c r="AJ30" s="591"/>
      <c r="AK30" s="622">
        <v>1</v>
      </c>
      <c r="AL30" s="623"/>
      <c r="AN30" s="620" t="s">
        <v>501</v>
      </c>
      <c r="AO30" s="621"/>
      <c r="AP30" s="183">
        <v>49280492.920939706</v>
      </c>
      <c r="AU30" s="184"/>
      <c r="AW30" s="185"/>
      <c r="AX30" s="185"/>
    </row>
    <row r="31" spans="1:61" ht="15" customHeight="1" x14ac:dyDescent="0.25">
      <c r="A31" s="589" t="s">
        <v>273</v>
      </c>
      <c r="B31" s="590"/>
      <c r="C31" s="590"/>
      <c r="D31" s="590"/>
      <c r="E31" s="590"/>
      <c r="F31" s="590"/>
      <c r="G31" s="590"/>
      <c r="H31" s="590"/>
      <c r="I31" s="590"/>
      <c r="J31" s="590"/>
      <c r="K31" s="590"/>
      <c r="L31" s="590"/>
      <c r="M31" s="590"/>
      <c r="N31" s="590"/>
      <c r="O31" s="590"/>
      <c r="P31" s="590"/>
      <c r="Q31" s="590"/>
      <c r="R31" s="590"/>
      <c r="S31" s="590"/>
      <c r="T31" s="590"/>
      <c r="U31" s="590"/>
      <c r="V31" s="590"/>
      <c r="W31" s="590"/>
      <c r="X31" s="590"/>
      <c r="Y31" s="590"/>
      <c r="Z31" s="590"/>
      <c r="AA31" s="590"/>
      <c r="AB31" s="590"/>
      <c r="AC31" s="590"/>
      <c r="AD31" s="590"/>
      <c r="AE31" s="590"/>
      <c r="AF31" s="590"/>
      <c r="AG31" s="590"/>
      <c r="AH31" s="590"/>
      <c r="AI31" s="590"/>
      <c r="AJ31" s="591"/>
      <c r="AK31" s="618">
        <v>0</v>
      </c>
      <c r="AL31" s="619"/>
      <c r="AN31" s="620" t="s">
        <v>502</v>
      </c>
      <c r="AO31" s="621"/>
      <c r="AP31" s="186" t="s">
        <v>513</v>
      </c>
      <c r="AU31" s="184"/>
    </row>
    <row r="32" spans="1:61" ht="15" customHeight="1" x14ac:dyDescent="0.25">
      <c r="A32" s="589" t="s">
        <v>500</v>
      </c>
      <c r="B32" s="590"/>
      <c r="C32" s="590"/>
      <c r="D32" s="590"/>
      <c r="E32" s="590"/>
      <c r="F32" s="590"/>
      <c r="G32" s="590"/>
      <c r="H32" s="590"/>
      <c r="I32" s="590"/>
      <c r="J32" s="590"/>
      <c r="K32" s="590"/>
      <c r="L32" s="590"/>
      <c r="M32" s="590"/>
      <c r="N32" s="590"/>
      <c r="O32" s="590"/>
      <c r="P32" s="590"/>
      <c r="Q32" s="590"/>
      <c r="R32" s="590"/>
      <c r="S32" s="590"/>
      <c r="T32" s="590"/>
      <c r="U32" s="590"/>
      <c r="V32" s="590"/>
      <c r="W32" s="590"/>
      <c r="X32" s="590"/>
      <c r="Y32" s="590"/>
      <c r="Z32" s="590"/>
      <c r="AA32" s="590"/>
      <c r="AB32" s="590"/>
      <c r="AC32" s="590"/>
      <c r="AD32" s="590"/>
      <c r="AE32" s="590"/>
      <c r="AF32" s="590"/>
      <c r="AG32" s="590"/>
      <c r="AH32" s="590"/>
      <c r="AI32" s="590"/>
      <c r="AJ32" s="591"/>
      <c r="AK32" s="618">
        <v>1</v>
      </c>
      <c r="AL32" s="619"/>
      <c r="AU32" s="184"/>
    </row>
    <row r="33" spans="1:62" x14ac:dyDescent="0.25">
      <c r="A33" s="589" t="s">
        <v>272</v>
      </c>
      <c r="B33" s="590"/>
      <c r="C33" s="590"/>
      <c r="D33" s="590"/>
      <c r="E33" s="590"/>
      <c r="F33" s="590"/>
      <c r="G33" s="590"/>
      <c r="H33" s="590"/>
      <c r="I33" s="590"/>
      <c r="J33" s="590"/>
      <c r="K33" s="590"/>
      <c r="L33" s="590"/>
      <c r="M33" s="590"/>
      <c r="N33" s="590"/>
      <c r="O33" s="590"/>
      <c r="P33" s="590"/>
      <c r="Q33" s="590"/>
      <c r="R33" s="590"/>
      <c r="S33" s="590"/>
      <c r="T33" s="590"/>
      <c r="U33" s="590"/>
      <c r="V33" s="590"/>
      <c r="W33" s="590"/>
      <c r="X33" s="590"/>
      <c r="Y33" s="590"/>
      <c r="Z33" s="590"/>
      <c r="AA33" s="590"/>
      <c r="AB33" s="590"/>
      <c r="AC33" s="590"/>
      <c r="AD33" s="590"/>
      <c r="AE33" s="590"/>
      <c r="AF33" s="590"/>
      <c r="AG33" s="590"/>
      <c r="AH33" s="590"/>
      <c r="AI33" s="590"/>
      <c r="AJ33" s="591"/>
      <c r="AK33" s="614">
        <v>1</v>
      </c>
      <c r="AL33" s="615"/>
      <c r="AU33" s="184"/>
    </row>
    <row r="34" spans="1:62" x14ac:dyDescent="0.25">
      <c r="A34" s="589" t="s">
        <v>256</v>
      </c>
      <c r="B34" s="590"/>
      <c r="C34" s="590"/>
      <c r="D34" s="590"/>
      <c r="E34" s="590"/>
      <c r="F34" s="590"/>
      <c r="G34" s="590"/>
      <c r="H34" s="590"/>
      <c r="I34" s="590"/>
      <c r="J34" s="590"/>
      <c r="K34" s="590"/>
      <c r="L34" s="590"/>
      <c r="M34" s="590"/>
      <c r="N34" s="590"/>
      <c r="O34" s="590"/>
      <c r="P34" s="590"/>
      <c r="Q34" s="590"/>
      <c r="R34" s="590"/>
      <c r="S34" s="590"/>
      <c r="T34" s="590"/>
      <c r="U34" s="590"/>
      <c r="V34" s="590"/>
      <c r="W34" s="590"/>
      <c r="X34" s="590"/>
      <c r="Y34" s="590"/>
      <c r="Z34" s="590"/>
      <c r="AA34" s="590"/>
      <c r="AB34" s="590"/>
      <c r="AC34" s="590"/>
      <c r="AD34" s="590"/>
      <c r="AE34" s="590"/>
      <c r="AF34" s="590"/>
      <c r="AG34" s="590"/>
      <c r="AH34" s="590"/>
      <c r="AI34" s="590"/>
      <c r="AJ34" s="591"/>
      <c r="AK34" s="614">
        <v>0</v>
      </c>
      <c r="AL34" s="615"/>
    </row>
    <row r="35" spans="1:62" x14ac:dyDescent="0.25">
      <c r="A35" s="589" t="s">
        <v>271</v>
      </c>
      <c r="B35" s="590"/>
      <c r="C35" s="590"/>
      <c r="D35" s="590"/>
      <c r="E35" s="590"/>
      <c r="F35" s="590"/>
      <c r="G35" s="590"/>
      <c r="H35" s="590"/>
      <c r="I35" s="590"/>
      <c r="J35" s="590"/>
      <c r="K35" s="590"/>
      <c r="L35" s="590"/>
      <c r="M35" s="590"/>
      <c r="N35" s="590"/>
      <c r="O35" s="590"/>
      <c r="P35" s="590"/>
      <c r="Q35" s="590"/>
      <c r="R35" s="590"/>
      <c r="S35" s="590"/>
      <c r="T35" s="590"/>
      <c r="U35" s="590"/>
      <c r="V35" s="590"/>
      <c r="W35" s="590"/>
      <c r="X35" s="590"/>
      <c r="Y35" s="590"/>
      <c r="Z35" s="590"/>
      <c r="AA35" s="590"/>
      <c r="AB35" s="590"/>
      <c r="AC35" s="590"/>
      <c r="AD35" s="590"/>
      <c r="AE35" s="590"/>
      <c r="AF35" s="590"/>
      <c r="AG35" s="590"/>
      <c r="AH35" s="590"/>
      <c r="AI35" s="590"/>
      <c r="AJ35" s="591"/>
      <c r="AK35" s="614">
        <v>1</v>
      </c>
      <c r="AL35" s="615"/>
    </row>
    <row r="36" spans="1:62" x14ac:dyDescent="0.25">
      <c r="A36" s="589" t="s">
        <v>270</v>
      </c>
      <c r="B36" s="590"/>
      <c r="C36" s="590"/>
      <c r="D36" s="590"/>
      <c r="E36" s="590"/>
      <c r="F36" s="590"/>
      <c r="G36" s="590"/>
      <c r="H36" s="590"/>
      <c r="I36" s="590"/>
      <c r="J36" s="590"/>
      <c r="K36" s="590"/>
      <c r="L36" s="590"/>
      <c r="M36" s="590"/>
      <c r="N36" s="590"/>
      <c r="O36" s="590"/>
      <c r="P36" s="590"/>
      <c r="Q36" s="590"/>
      <c r="R36" s="590"/>
      <c r="S36" s="590"/>
      <c r="T36" s="590"/>
      <c r="U36" s="590"/>
      <c r="V36" s="590"/>
      <c r="W36" s="590"/>
      <c r="X36" s="590"/>
      <c r="Y36" s="590"/>
      <c r="Z36" s="590"/>
      <c r="AA36" s="590"/>
      <c r="AB36" s="590"/>
      <c r="AC36" s="590"/>
      <c r="AD36" s="590"/>
      <c r="AE36" s="590"/>
      <c r="AF36" s="590"/>
      <c r="AG36" s="590"/>
      <c r="AH36" s="590"/>
      <c r="AI36" s="590"/>
      <c r="AJ36" s="591"/>
      <c r="AK36" s="614">
        <v>1</v>
      </c>
      <c r="AL36" s="615"/>
    </row>
    <row r="37" spans="1:62" x14ac:dyDescent="0.25">
      <c r="A37" s="589"/>
      <c r="B37" s="590"/>
      <c r="C37" s="590"/>
      <c r="D37" s="590"/>
      <c r="E37" s="590"/>
      <c r="F37" s="590"/>
      <c r="G37" s="590"/>
      <c r="H37" s="590"/>
      <c r="I37" s="590"/>
      <c r="J37" s="590"/>
      <c r="K37" s="590"/>
      <c r="L37" s="590"/>
      <c r="M37" s="590"/>
      <c r="N37" s="590"/>
      <c r="O37" s="590"/>
      <c r="P37" s="590"/>
      <c r="Q37" s="590"/>
      <c r="R37" s="590"/>
      <c r="S37" s="590"/>
      <c r="T37" s="590"/>
      <c r="U37" s="590"/>
      <c r="V37" s="590"/>
      <c r="W37" s="590"/>
      <c r="X37" s="590"/>
      <c r="Y37" s="590"/>
      <c r="Z37" s="590"/>
      <c r="AA37" s="590"/>
      <c r="AB37" s="590"/>
      <c r="AC37" s="590"/>
      <c r="AD37" s="590"/>
      <c r="AE37" s="590"/>
      <c r="AF37" s="590"/>
      <c r="AG37" s="590"/>
      <c r="AH37" s="590"/>
      <c r="AI37" s="590"/>
      <c r="AJ37" s="591"/>
      <c r="AK37" s="612"/>
      <c r="AL37" s="613"/>
    </row>
    <row r="38" spans="1:62" x14ac:dyDescent="0.25">
      <c r="A38" s="589" t="s">
        <v>249</v>
      </c>
      <c r="B38" s="590"/>
      <c r="C38" s="590"/>
      <c r="D38" s="590"/>
      <c r="E38" s="590"/>
      <c r="F38" s="590"/>
      <c r="G38" s="590"/>
      <c r="H38" s="590"/>
      <c r="I38" s="590"/>
      <c r="J38" s="590"/>
      <c r="K38" s="590"/>
      <c r="L38" s="590"/>
      <c r="M38" s="590"/>
      <c r="N38" s="590"/>
      <c r="O38" s="590"/>
      <c r="P38" s="590"/>
      <c r="Q38" s="590"/>
      <c r="R38" s="590"/>
      <c r="S38" s="590"/>
      <c r="T38" s="590"/>
      <c r="U38" s="590"/>
      <c r="V38" s="590"/>
      <c r="W38" s="590"/>
      <c r="X38" s="590"/>
      <c r="Y38" s="590"/>
      <c r="Z38" s="590"/>
      <c r="AA38" s="590"/>
      <c r="AB38" s="590"/>
      <c r="AC38" s="590"/>
      <c r="AD38" s="590"/>
      <c r="AE38" s="590"/>
      <c r="AF38" s="590"/>
      <c r="AG38" s="590"/>
      <c r="AH38" s="590"/>
      <c r="AI38" s="590"/>
      <c r="AJ38" s="591"/>
      <c r="AK38" s="610">
        <v>0.2</v>
      </c>
      <c r="AL38" s="611"/>
    </row>
    <row r="39" spans="1:62" x14ac:dyDescent="0.25">
      <c r="A39" s="589" t="s">
        <v>495</v>
      </c>
      <c r="B39" s="590"/>
      <c r="C39" s="590"/>
      <c r="D39" s="590"/>
      <c r="E39" s="590"/>
      <c r="F39" s="590"/>
      <c r="G39" s="590"/>
      <c r="H39" s="590"/>
      <c r="I39" s="590"/>
      <c r="J39" s="590"/>
      <c r="K39" s="590"/>
      <c r="L39" s="590"/>
      <c r="M39" s="590"/>
      <c r="N39" s="590"/>
      <c r="O39" s="590"/>
      <c r="P39" s="590"/>
      <c r="Q39" s="590"/>
      <c r="R39" s="590"/>
      <c r="S39" s="590"/>
      <c r="T39" s="590"/>
      <c r="U39" s="590"/>
      <c r="V39" s="590"/>
      <c r="W39" s="590"/>
      <c r="X39" s="590"/>
      <c r="Y39" s="590"/>
      <c r="Z39" s="590"/>
      <c r="AA39" s="590"/>
      <c r="AB39" s="590"/>
      <c r="AC39" s="590"/>
      <c r="AD39" s="590"/>
      <c r="AE39" s="590"/>
      <c r="AF39" s="590"/>
      <c r="AG39" s="590"/>
      <c r="AH39" s="590"/>
      <c r="AI39" s="590"/>
      <c r="AJ39" s="591"/>
      <c r="AK39" s="614">
        <v>0</v>
      </c>
      <c r="AL39" s="615"/>
    </row>
    <row r="40" spans="1:62" x14ac:dyDescent="0.25">
      <c r="A40" s="589" t="s">
        <v>269</v>
      </c>
      <c r="B40" s="590"/>
      <c r="C40" s="590"/>
      <c r="D40" s="590"/>
      <c r="E40" s="590"/>
      <c r="F40" s="590"/>
      <c r="G40" s="590"/>
      <c r="H40" s="590"/>
      <c r="I40" s="590"/>
      <c r="J40" s="590"/>
      <c r="K40" s="590"/>
      <c r="L40" s="590"/>
      <c r="M40" s="590"/>
      <c r="N40" s="590"/>
      <c r="O40" s="590"/>
      <c r="P40" s="590"/>
      <c r="Q40" s="590"/>
      <c r="R40" s="590"/>
      <c r="S40" s="590"/>
      <c r="T40" s="590"/>
      <c r="U40" s="590"/>
      <c r="V40" s="590"/>
      <c r="W40" s="590"/>
      <c r="X40" s="590"/>
      <c r="Y40" s="590"/>
      <c r="Z40" s="590"/>
      <c r="AA40" s="590"/>
      <c r="AB40" s="590"/>
      <c r="AC40" s="590"/>
      <c r="AD40" s="590"/>
      <c r="AE40" s="590"/>
      <c r="AF40" s="590"/>
      <c r="AG40" s="590"/>
      <c r="AH40" s="590"/>
      <c r="AI40" s="590"/>
      <c r="AJ40" s="591"/>
      <c r="AK40" s="612"/>
      <c r="AL40" s="613"/>
    </row>
    <row r="41" spans="1:62" x14ac:dyDescent="0.25">
      <c r="A41" s="589" t="s">
        <v>268</v>
      </c>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0"/>
      <c r="AA41" s="590"/>
      <c r="AB41" s="590"/>
      <c r="AC41" s="590"/>
      <c r="AD41" s="590"/>
      <c r="AE41" s="590"/>
      <c r="AF41" s="590"/>
      <c r="AG41" s="590"/>
      <c r="AH41" s="590"/>
      <c r="AI41" s="590"/>
      <c r="AJ41" s="591"/>
      <c r="AK41" s="616">
        <v>0</v>
      </c>
      <c r="AL41" s="617"/>
    </row>
    <row r="42" spans="1:62" x14ac:dyDescent="0.25">
      <c r="A42" s="589" t="s">
        <v>533</v>
      </c>
      <c r="B42" s="590"/>
      <c r="C42" s="590"/>
      <c r="D42" s="590"/>
      <c r="E42" s="590"/>
      <c r="F42" s="590"/>
      <c r="G42" s="590"/>
      <c r="H42" s="590"/>
      <c r="I42" s="590"/>
      <c r="J42" s="590"/>
      <c r="K42" s="590"/>
      <c r="L42" s="590"/>
      <c r="M42" s="590"/>
      <c r="N42" s="590"/>
      <c r="O42" s="590"/>
      <c r="P42" s="590"/>
      <c r="Q42" s="590"/>
      <c r="R42" s="590"/>
      <c r="S42" s="590"/>
      <c r="T42" s="590"/>
      <c r="U42" s="590"/>
      <c r="V42" s="590"/>
      <c r="W42" s="590"/>
      <c r="X42" s="590"/>
      <c r="Y42" s="590"/>
      <c r="Z42" s="590"/>
      <c r="AA42" s="590"/>
      <c r="AB42" s="590"/>
      <c r="AC42" s="590"/>
      <c r="AD42" s="590"/>
      <c r="AE42" s="590"/>
      <c r="AF42" s="590"/>
      <c r="AG42" s="590"/>
      <c r="AH42" s="590"/>
      <c r="AI42" s="590"/>
      <c r="AJ42" s="591"/>
      <c r="AK42" s="612"/>
      <c r="AL42" s="613"/>
    </row>
    <row r="43" spans="1:62" x14ac:dyDescent="0.25">
      <c r="A43" s="589" t="s">
        <v>267</v>
      </c>
      <c r="B43" s="590"/>
      <c r="C43" s="590"/>
      <c r="D43" s="590"/>
      <c r="E43" s="590"/>
      <c r="F43" s="590"/>
      <c r="G43" s="590"/>
      <c r="H43" s="590"/>
      <c r="I43" s="590"/>
      <c r="J43" s="590"/>
      <c r="K43" s="590"/>
      <c r="L43" s="590"/>
      <c r="M43" s="590"/>
      <c r="N43" s="590"/>
      <c r="O43" s="590"/>
      <c r="P43" s="590"/>
      <c r="Q43" s="590"/>
      <c r="R43" s="590"/>
      <c r="S43" s="590"/>
      <c r="T43" s="590"/>
      <c r="U43" s="590"/>
      <c r="V43" s="590"/>
      <c r="W43" s="590"/>
      <c r="X43" s="590"/>
      <c r="Y43" s="590"/>
      <c r="Z43" s="590"/>
      <c r="AA43" s="590"/>
      <c r="AB43" s="590"/>
      <c r="AC43" s="590"/>
      <c r="AD43" s="590"/>
      <c r="AE43" s="590"/>
      <c r="AF43" s="590"/>
      <c r="AG43" s="590"/>
      <c r="AH43" s="590"/>
      <c r="AI43" s="590"/>
      <c r="AJ43" s="591"/>
      <c r="AK43" s="610">
        <v>0</v>
      </c>
      <c r="AL43" s="611"/>
    </row>
    <row r="44" spans="1:62" x14ac:dyDescent="0.25">
      <c r="A44" s="589" t="s">
        <v>266</v>
      </c>
      <c r="B44" s="590"/>
      <c r="C44" s="590"/>
      <c r="D44" s="590"/>
      <c r="E44" s="590"/>
      <c r="F44" s="590"/>
      <c r="G44" s="590"/>
      <c r="H44" s="590"/>
      <c r="I44" s="590"/>
      <c r="J44" s="590"/>
      <c r="K44" s="590"/>
      <c r="L44" s="590"/>
      <c r="M44" s="590"/>
      <c r="N44" s="590"/>
      <c r="O44" s="590"/>
      <c r="P44" s="590"/>
      <c r="Q44" s="590"/>
      <c r="R44" s="590"/>
      <c r="S44" s="590"/>
      <c r="T44" s="590"/>
      <c r="U44" s="590"/>
      <c r="V44" s="590"/>
      <c r="W44" s="590"/>
      <c r="X44" s="590"/>
      <c r="Y44" s="590"/>
      <c r="Z44" s="590"/>
      <c r="AA44" s="590"/>
      <c r="AB44" s="590"/>
      <c r="AC44" s="590"/>
      <c r="AD44" s="590"/>
      <c r="AE44" s="590"/>
      <c r="AF44" s="590"/>
      <c r="AG44" s="590"/>
      <c r="AH44" s="590"/>
      <c r="AI44" s="590"/>
      <c r="AJ44" s="591"/>
      <c r="AK44" s="610">
        <v>0</v>
      </c>
      <c r="AL44" s="611"/>
    </row>
    <row r="45" spans="1:62" x14ac:dyDescent="0.25">
      <c r="A45" s="589" t="s">
        <v>265</v>
      </c>
      <c r="B45" s="590"/>
      <c r="C45" s="590"/>
      <c r="D45" s="590"/>
      <c r="E45" s="590"/>
      <c r="F45" s="590"/>
      <c r="G45" s="590"/>
      <c r="H45" s="590"/>
      <c r="I45" s="590"/>
      <c r="J45" s="590"/>
      <c r="K45" s="590"/>
      <c r="L45" s="590"/>
      <c r="M45" s="590"/>
      <c r="N45" s="590"/>
      <c r="O45" s="590"/>
      <c r="P45" s="590"/>
      <c r="Q45" s="590"/>
      <c r="R45" s="590"/>
      <c r="S45" s="590"/>
      <c r="T45" s="590"/>
      <c r="U45" s="590"/>
      <c r="V45" s="590"/>
      <c r="W45" s="590"/>
      <c r="X45" s="590"/>
      <c r="Y45" s="590"/>
      <c r="Z45" s="590"/>
      <c r="AA45" s="590"/>
      <c r="AB45" s="590"/>
      <c r="AC45" s="590"/>
      <c r="AD45" s="590"/>
      <c r="AE45" s="590"/>
      <c r="AF45" s="590"/>
      <c r="AG45" s="590"/>
      <c r="AH45" s="590"/>
      <c r="AI45" s="590"/>
      <c r="AJ45" s="591"/>
      <c r="AK45" s="610">
        <v>0</v>
      </c>
      <c r="AL45" s="611"/>
      <c r="BJ45" s="187"/>
    </row>
    <row r="46" spans="1:62" x14ac:dyDescent="0.25">
      <c r="A46" s="589" t="s">
        <v>264</v>
      </c>
      <c r="B46" s="590"/>
      <c r="C46" s="590"/>
      <c r="D46" s="590"/>
      <c r="E46" s="590"/>
      <c r="F46" s="590"/>
      <c r="G46" s="590"/>
      <c r="H46" s="590"/>
      <c r="I46" s="590"/>
      <c r="J46" s="590"/>
      <c r="K46" s="590"/>
      <c r="L46" s="590"/>
      <c r="M46" s="590"/>
      <c r="N46" s="590"/>
      <c r="O46" s="590"/>
      <c r="P46" s="590"/>
      <c r="Q46" s="590"/>
      <c r="R46" s="590"/>
      <c r="S46" s="590"/>
      <c r="T46" s="590"/>
      <c r="U46" s="590"/>
      <c r="V46" s="590"/>
      <c r="W46" s="590"/>
      <c r="X46" s="590"/>
      <c r="Y46" s="590"/>
      <c r="Z46" s="590"/>
      <c r="AA46" s="590"/>
      <c r="AB46" s="590"/>
      <c r="AC46" s="590"/>
      <c r="AD46" s="590"/>
      <c r="AE46" s="590"/>
      <c r="AF46" s="590"/>
      <c r="AG46" s="590"/>
      <c r="AH46" s="590"/>
      <c r="AI46" s="590"/>
      <c r="AJ46" s="591"/>
      <c r="AK46" s="610">
        <v>0.13969999999999999</v>
      </c>
      <c r="AL46" s="611"/>
      <c r="BE46" s="188"/>
      <c r="BF46" s="188"/>
      <c r="BG46" s="188"/>
      <c r="BH46" s="188"/>
      <c r="BI46" s="188"/>
      <c r="BJ46" s="188"/>
    </row>
    <row r="47" spans="1:62" x14ac:dyDescent="0.25">
      <c r="A47" s="589" t="s">
        <v>263</v>
      </c>
      <c r="B47" s="590"/>
      <c r="C47" s="590"/>
      <c r="D47" s="590"/>
      <c r="E47" s="590"/>
      <c r="F47" s="590"/>
      <c r="G47" s="590"/>
      <c r="H47" s="590"/>
      <c r="I47" s="590"/>
      <c r="J47" s="590"/>
      <c r="K47" s="590"/>
      <c r="L47" s="590"/>
      <c r="M47" s="590"/>
      <c r="N47" s="590"/>
      <c r="O47" s="590"/>
      <c r="P47" s="590"/>
      <c r="Q47" s="590"/>
      <c r="R47" s="590"/>
      <c r="S47" s="590"/>
      <c r="T47" s="590"/>
      <c r="U47" s="590"/>
      <c r="V47" s="590"/>
      <c r="W47" s="590"/>
      <c r="X47" s="590"/>
      <c r="Y47" s="590"/>
      <c r="Z47" s="590"/>
      <c r="AA47" s="590"/>
      <c r="AB47" s="590"/>
      <c r="AC47" s="590"/>
      <c r="AD47" s="590"/>
      <c r="AE47" s="590"/>
      <c r="AF47" s="590"/>
      <c r="AG47" s="590"/>
      <c r="AH47" s="590"/>
      <c r="AI47" s="590"/>
      <c r="AJ47" s="591"/>
      <c r="AK47" s="610">
        <v>1</v>
      </c>
      <c r="AL47" s="611"/>
    </row>
    <row r="48" spans="1:62" ht="16.5" thickBot="1" x14ac:dyDescent="0.3">
      <c r="A48" s="602" t="s">
        <v>534</v>
      </c>
      <c r="B48" s="603"/>
      <c r="C48" s="603"/>
      <c r="D48" s="603"/>
      <c r="E48" s="603"/>
      <c r="F48" s="603"/>
      <c r="G48" s="603"/>
      <c r="H48" s="603"/>
      <c r="I48" s="603"/>
      <c r="J48" s="603"/>
      <c r="K48" s="603"/>
      <c r="L48" s="603"/>
      <c r="M48" s="603"/>
      <c r="N48" s="603"/>
      <c r="O48" s="603"/>
      <c r="P48" s="603"/>
      <c r="Q48" s="603"/>
      <c r="R48" s="603"/>
      <c r="S48" s="603"/>
      <c r="T48" s="603"/>
      <c r="U48" s="603"/>
      <c r="V48" s="603"/>
      <c r="W48" s="603"/>
      <c r="X48" s="603"/>
      <c r="Y48" s="603"/>
      <c r="Z48" s="603"/>
      <c r="AA48" s="603"/>
      <c r="AB48" s="603"/>
      <c r="AC48" s="603"/>
      <c r="AD48" s="603"/>
      <c r="AE48" s="603"/>
      <c r="AF48" s="603"/>
      <c r="AG48" s="603"/>
      <c r="AH48" s="603"/>
      <c r="AI48" s="603"/>
      <c r="AJ48" s="604"/>
      <c r="AK48" s="605">
        <v>0.13969999999999999</v>
      </c>
      <c r="AL48" s="606"/>
    </row>
    <row r="49" spans="1:88" x14ac:dyDescent="0.25">
      <c r="A49" s="607" t="s">
        <v>262</v>
      </c>
      <c r="B49" s="608"/>
      <c r="C49" s="608"/>
      <c r="D49" s="608"/>
      <c r="E49" s="608"/>
      <c r="F49" s="608"/>
      <c r="G49" s="608"/>
      <c r="H49" s="608"/>
      <c r="I49" s="608"/>
      <c r="J49" s="608"/>
      <c r="K49" s="608"/>
      <c r="L49" s="608"/>
      <c r="M49" s="608"/>
      <c r="N49" s="608"/>
      <c r="O49" s="608"/>
      <c r="P49" s="608"/>
      <c r="Q49" s="608"/>
      <c r="R49" s="608"/>
      <c r="S49" s="608"/>
      <c r="T49" s="608"/>
      <c r="U49" s="608"/>
      <c r="V49" s="608"/>
      <c r="W49" s="608"/>
      <c r="X49" s="608"/>
      <c r="Y49" s="608"/>
      <c r="Z49" s="608"/>
      <c r="AA49" s="608"/>
      <c r="AB49" s="608"/>
      <c r="AC49" s="608"/>
      <c r="AD49" s="608"/>
      <c r="AE49" s="608"/>
      <c r="AF49" s="608"/>
      <c r="AG49" s="608"/>
      <c r="AH49" s="608"/>
      <c r="AI49" s="608"/>
      <c r="AJ49" s="609"/>
      <c r="AK49" s="571">
        <v>2025</v>
      </c>
      <c r="AL49" s="572"/>
      <c r="AM49" s="265">
        <v>2026</v>
      </c>
      <c r="AN49" s="190">
        <v>2027</v>
      </c>
      <c r="AO49" s="190">
        <v>2028</v>
      </c>
      <c r="AP49" s="190">
        <v>2029</v>
      </c>
      <c r="AQ49" s="190">
        <v>2030</v>
      </c>
      <c r="AR49" s="190">
        <v>2031</v>
      </c>
      <c r="AS49" s="190">
        <v>2032</v>
      </c>
      <c r="AT49" s="190">
        <v>2033</v>
      </c>
      <c r="AU49" s="190">
        <v>2034</v>
      </c>
      <c r="AV49" s="190">
        <v>2035</v>
      </c>
      <c r="AW49" s="190">
        <v>2036</v>
      </c>
      <c r="AX49" s="190">
        <v>2037</v>
      </c>
      <c r="AY49" s="190">
        <v>2038</v>
      </c>
      <c r="AZ49" s="190">
        <v>2039</v>
      </c>
      <c r="BA49" s="190">
        <v>2040</v>
      </c>
      <c r="BB49" s="190">
        <v>2041</v>
      </c>
      <c r="BC49" s="190">
        <v>2042</v>
      </c>
      <c r="BD49" s="190">
        <v>2043</v>
      </c>
      <c r="BE49" s="190">
        <v>2044</v>
      </c>
      <c r="BF49" s="190">
        <v>2045</v>
      </c>
      <c r="BG49" s="190">
        <v>2046</v>
      </c>
      <c r="BH49" s="190">
        <v>2047</v>
      </c>
      <c r="BI49" s="190">
        <v>2048</v>
      </c>
      <c r="BJ49" s="190">
        <v>2049</v>
      </c>
    </row>
    <row r="50" spans="1:88" outlineLevel="1" x14ac:dyDescent="0.25">
      <c r="A50" s="589" t="s">
        <v>261</v>
      </c>
      <c r="B50" s="590"/>
      <c r="C50" s="590"/>
      <c r="D50" s="590"/>
      <c r="E50" s="590"/>
      <c r="F50" s="590"/>
      <c r="G50" s="590"/>
      <c r="H50" s="590"/>
      <c r="I50" s="590"/>
      <c r="J50" s="590"/>
      <c r="K50" s="590"/>
      <c r="L50" s="590"/>
      <c r="M50" s="590"/>
      <c r="N50" s="590"/>
      <c r="O50" s="590"/>
      <c r="P50" s="590"/>
      <c r="Q50" s="590"/>
      <c r="R50" s="590"/>
      <c r="S50" s="590"/>
      <c r="T50" s="590"/>
      <c r="U50" s="590"/>
      <c r="V50" s="590"/>
      <c r="W50" s="590"/>
      <c r="X50" s="590"/>
      <c r="Y50" s="590"/>
      <c r="Z50" s="590"/>
      <c r="AA50" s="590"/>
      <c r="AB50" s="590"/>
      <c r="AC50" s="590"/>
      <c r="AD50" s="590"/>
      <c r="AE50" s="590"/>
      <c r="AF50" s="590"/>
      <c r="AG50" s="590"/>
      <c r="AH50" s="590"/>
      <c r="AI50" s="590"/>
      <c r="AJ50" s="591"/>
      <c r="AK50" s="592">
        <v>0.04</v>
      </c>
      <c r="AL50" s="593"/>
      <c r="AM50" s="266">
        <v>0.04</v>
      </c>
      <c r="AN50" s="266">
        <v>0.04</v>
      </c>
      <c r="AO50" s="266">
        <v>0.04</v>
      </c>
      <c r="AP50" s="266">
        <v>0.04</v>
      </c>
      <c r="AQ50" s="266">
        <v>0.04</v>
      </c>
      <c r="AR50" s="266">
        <v>0.04</v>
      </c>
      <c r="AS50" s="266">
        <v>0.04</v>
      </c>
      <c r="AT50" s="266">
        <v>0.04</v>
      </c>
      <c r="AU50" s="266">
        <v>0.04</v>
      </c>
      <c r="AV50" s="266">
        <v>0.04</v>
      </c>
      <c r="AW50" s="266">
        <v>0.04</v>
      </c>
      <c r="AX50" s="266">
        <v>0.04</v>
      </c>
      <c r="AY50" s="266">
        <v>0.04</v>
      </c>
      <c r="AZ50" s="266">
        <v>0.04</v>
      </c>
      <c r="BA50" s="266">
        <v>0.04</v>
      </c>
      <c r="BB50" s="266">
        <v>0.04</v>
      </c>
      <c r="BC50" s="266">
        <v>0.04</v>
      </c>
      <c r="BD50" s="266">
        <v>0.04</v>
      </c>
      <c r="BE50" s="266">
        <v>0.04</v>
      </c>
      <c r="BF50" s="266">
        <v>0.04</v>
      </c>
      <c r="BG50" s="266">
        <v>0.04</v>
      </c>
      <c r="BH50" s="266">
        <v>0.04</v>
      </c>
      <c r="BI50" s="266">
        <v>0.04</v>
      </c>
      <c r="BJ50" s="266">
        <v>0.04</v>
      </c>
    </row>
    <row r="51" spans="1:88" outlineLevel="1" x14ac:dyDescent="0.25">
      <c r="A51" s="589" t="s">
        <v>260</v>
      </c>
      <c r="B51" s="590"/>
      <c r="C51" s="590"/>
      <c r="D51" s="590"/>
      <c r="E51" s="590"/>
      <c r="F51" s="590"/>
      <c r="G51" s="590"/>
      <c r="H51" s="590"/>
      <c r="I51" s="590"/>
      <c r="J51" s="590"/>
      <c r="K51" s="590"/>
      <c r="L51" s="590"/>
      <c r="M51" s="590"/>
      <c r="N51" s="590"/>
      <c r="O51" s="590"/>
      <c r="P51" s="590"/>
      <c r="Q51" s="590"/>
      <c r="R51" s="590"/>
      <c r="S51" s="590"/>
      <c r="T51" s="590"/>
      <c r="U51" s="590"/>
      <c r="V51" s="590"/>
      <c r="W51" s="590"/>
      <c r="X51" s="590"/>
      <c r="Y51" s="590"/>
      <c r="Z51" s="590"/>
      <c r="AA51" s="590"/>
      <c r="AB51" s="590"/>
      <c r="AC51" s="590"/>
      <c r="AD51" s="590"/>
      <c r="AE51" s="590"/>
      <c r="AF51" s="590"/>
      <c r="AG51" s="590"/>
      <c r="AH51" s="590"/>
      <c r="AI51" s="590"/>
      <c r="AJ51" s="591"/>
      <c r="AK51" s="592">
        <v>0.04</v>
      </c>
      <c r="AL51" s="593"/>
      <c r="AM51" s="266">
        <v>8.1600000000000117E-2</v>
      </c>
      <c r="AN51" s="191">
        <v>0.12486400000000009</v>
      </c>
      <c r="AO51" s="191">
        <v>0.16985856000000021</v>
      </c>
      <c r="AP51" s="191">
        <v>0.21665290240000035</v>
      </c>
      <c r="AQ51" s="191">
        <v>0.26531901849600037</v>
      </c>
      <c r="AR51" s="191">
        <v>0.31593177923584048</v>
      </c>
      <c r="AS51" s="191">
        <v>0.3685690504052741</v>
      </c>
      <c r="AT51" s="191">
        <v>0.42331181242148519</v>
      </c>
      <c r="AU51" s="191">
        <v>0.48024428491834459</v>
      </c>
      <c r="AV51" s="191">
        <v>0.53945405631507848</v>
      </c>
      <c r="AW51" s="191">
        <v>0.60103221856768174</v>
      </c>
      <c r="AX51" s="191">
        <v>0.66507350731038906</v>
      </c>
      <c r="AY51" s="191">
        <v>0.73167644760280459</v>
      </c>
      <c r="AZ51" s="191">
        <v>0.80094350550691673</v>
      </c>
      <c r="BA51" s="191">
        <v>0.87298124572719349</v>
      </c>
      <c r="BB51" s="191">
        <v>0.94790049555628131</v>
      </c>
      <c r="BC51" s="191">
        <v>1.0258165153785326</v>
      </c>
      <c r="BD51" s="191">
        <v>1.1068491759936738</v>
      </c>
      <c r="BE51" s="191">
        <v>1.1911231430334208</v>
      </c>
      <c r="BF51" s="191">
        <v>1.2787680687547578</v>
      </c>
      <c r="BG51" s="191">
        <v>1.369918791504948</v>
      </c>
      <c r="BH51" s="191">
        <v>1.4647155431651462</v>
      </c>
      <c r="BI51" s="191">
        <v>1.5633041648917523</v>
      </c>
      <c r="BJ51" s="191">
        <v>1.6658363314874225</v>
      </c>
    </row>
    <row r="52" spans="1:88" s="177" customFormat="1" ht="16.5" thickBot="1" x14ac:dyDescent="0.3">
      <c r="A52" s="594" t="s">
        <v>503</v>
      </c>
      <c r="B52" s="595"/>
      <c r="C52" s="595"/>
      <c r="D52" s="595"/>
      <c r="E52" s="595"/>
      <c r="F52" s="595"/>
      <c r="G52" s="595"/>
      <c r="H52" s="595"/>
      <c r="I52" s="595"/>
      <c r="J52" s="595"/>
      <c r="K52" s="595"/>
      <c r="L52" s="595"/>
      <c r="M52" s="595"/>
      <c r="N52" s="595"/>
      <c r="O52" s="595"/>
      <c r="P52" s="595"/>
      <c r="Q52" s="595"/>
      <c r="R52" s="595"/>
      <c r="S52" s="595"/>
      <c r="T52" s="595"/>
      <c r="U52" s="595"/>
      <c r="V52" s="595"/>
      <c r="W52" s="595"/>
      <c r="X52" s="595"/>
      <c r="Y52" s="595"/>
      <c r="Z52" s="595"/>
      <c r="AA52" s="595"/>
      <c r="AB52" s="595"/>
      <c r="AC52" s="595"/>
      <c r="AD52" s="595"/>
      <c r="AE52" s="595"/>
      <c r="AF52" s="595"/>
      <c r="AG52" s="595"/>
      <c r="AH52" s="595"/>
      <c r="AI52" s="595"/>
      <c r="AJ52" s="596"/>
      <c r="AK52" s="597">
        <v>12507075.041666666</v>
      </c>
      <c r="AL52" s="598"/>
      <c r="AM52" s="267">
        <v>17926063.547301617</v>
      </c>
      <c r="AN52" s="192">
        <v>18463845.459727783</v>
      </c>
      <c r="AO52" s="192">
        <v>19017760.797904689</v>
      </c>
      <c r="AP52" s="192">
        <v>19588293.627836812</v>
      </c>
      <c r="AQ52" s="192">
        <v>20175942.459561843</v>
      </c>
      <c r="AR52" s="192">
        <v>20781220.736073699</v>
      </c>
      <c r="AS52" s="192">
        <v>21404657.378320847</v>
      </c>
      <c r="AT52" s="192">
        <v>22046797.112205438</v>
      </c>
      <c r="AU52" s="192">
        <v>22708201.01358163</v>
      </c>
      <c r="AV52" s="192">
        <v>23389447.053254053</v>
      </c>
      <c r="AW52" s="192">
        <v>24091130.478476644</v>
      </c>
      <c r="AX52" s="192">
        <v>24813864.41245088</v>
      </c>
      <c r="AY52" s="192">
        <v>25558280.344824407</v>
      </c>
      <c r="AZ52" s="192">
        <v>26325028.73118921</v>
      </c>
      <c r="BA52" s="192">
        <v>27114779.59257989</v>
      </c>
      <c r="BB52" s="192">
        <v>27928223.005972214</v>
      </c>
      <c r="BC52" s="192">
        <v>28766069.703781355</v>
      </c>
      <c r="BD52" s="192">
        <v>29629051.782359835</v>
      </c>
      <c r="BE52" s="192">
        <v>30517923.355995569</v>
      </c>
      <c r="BF52" s="192">
        <v>31433461.047410462</v>
      </c>
      <c r="BG52" s="192">
        <v>32376464.859757829</v>
      </c>
      <c r="BH52" s="192">
        <v>33347758.830620486</v>
      </c>
      <c r="BI52" s="192">
        <v>34348191.577009164</v>
      </c>
      <c r="BJ52" s="192">
        <v>35378637.330859423</v>
      </c>
      <c r="BK52" s="177">
        <v>36439996.429530255</v>
      </c>
      <c r="BL52" s="177">
        <v>37533196.296801247</v>
      </c>
      <c r="BM52" s="177">
        <v>38659192.205870219</v>
      </c>
      <c r="BN52" s="177">
        <v>39818967.987851284</v>
      </c>
      <c r="BO52" s="177">
        <v>41013537.01277186</v>
      </c>
      <c r="BP52" s="177">
        <v>42243943.116070032</v>
      </c>
      <c r="BQ52" s="177">
        <v>43511261.41609212</v>
      </c>
      <c r="BR52" s="177">
        <v>44816599.240589939</v>
      </c>
      <c r="BS52" s="177">
        <v>46161097.216717646</v>
      </c>
      <c r="BT52" s="177">
        <v>47545930.143029146</v>
      </c>
      <c r="BU52" s="177">
        <v>48972308.024975091</v>
      </c>
      <c r="BV52" s="177">
        <v>50441477.273899309</v>
      </c>
      <c r="BW52" s="177">
        <v>51954721.579036318</v>
      </c>
      <c r="BX52" s="177">
        <v>53513363.215507455</v>
      </c>
      <c r="BY52" s="177">
        <v>55118764.134317607</v>
      </c>
      <c r="BZ52" s="177">
        <v>56772327.052352145</v>
      </c>
      <c r="CA52" s="177">
        <v>58475496.869372696</v>
      </c>
      <c r="CB52" s="177">
        <v>60229761.758013941</v>
      </c>
      <c r="CC52" s="177">
        <v>62036654.635279275</v>
      </c>
      <c r="CD52" s="177">
        <v>63897754.25253772</v>
      </c>
      <c r="CE52" s="177">
        <v>65814686.885018833</v>
      </c>
      <c r="CF52" s="177">
        <v>67789127.476309434</v>
      </c>
      <c r="CG52" s="177">
        <v>69822801.327848658</v>
      </c>
      <c r="CH52" s="177">
        <v>71917485.352424145</v>
      </c>
      <c r="CI52" s="177">
        <v>74075009.927166849</v>
      </c>
      <c r="CJ52" s="177">
        <v>76297260.201546922</v>
      </c>
    </row>
    <row r="53" spans="1:88" hidden="1" x14ac:dyDescent="0.25">
      <c r="A53" s="599" t="s">
        <v>504</v>
      </c>
      <c r="B53" s="600"/>
      <c r="C53" s="600"/>
      <c r="D53" s="600"/>
      <c r="E53" s="600"/>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1">
        <v>12507.075041666667</v>
      </c>
      <c r="AL53" s="601"/>
      <c r="AM53" s="268">
        <v>17926.063547301615</v>
      </c>
      <c r="AN53" s="193">
        <v>18463.845459727781</v>
      </c>
      <c r="AO53" s="193">
        <v>19017.760797904688</v>
      </c>
      <c r="AP53" s="193">
        <v>19588.293627836811</v>
      </c>
      <c r="AQ53" s="193">
        <v>20175.942459561844</v>
      </c>
      <c r="AR53" s="193">
        <v>20781.220736073697</v>
      </c>
      <c r="AS53" s="193">
        <v>21404.657378320848</v>
      </c>
      <c r="AT53" s="193">
        <v>22046.797112205437</v>
      </c>
      <c r="AU53" s="193">
        <v>22708.201013581631</v>
      </c>
      <c r="AV53" s="193">
        <v>23389.447053254054</v>
      </c>
      <c r="AW53" s="193">
        <v>24091.130478476643</v>
      </c>
      <c r="AX53" s="193">
        <v>24813.864412450879</v>
      </c>
      <c r="AY53" s="193">
        <v>25558.280344824409</v>
      </c>
      <c r="AZ53" s="193">
        <v>26325.02873118921</v>
      </c>
      <c r="BA53" s="193">
        <v>27114.779592579889</v>
      </c>
      <c r="BB53" s="193">
        <v>27928.223005972213</v>
      </c>
      <c r="BC53" s="193">
        <v>28766.069703781355</v>
      </c>
      <c r="BD53" s="193">
        <v>29629.051782359835</v>
      </c>
      <c r="BE53" s="193">
        <v>30517.923355995568</v>
      </c>
      <c r="BF53" s="193">
        <v>31433.461047410463</v>
      </c>
      <c r="BG53" s="193">
        <v>32376.464859757831</v>
      </c>
      <c r="BH53" s="193">
        <v>33347.758830620485</v>
      </c>
      <c r="BI53" s="193">
        <v>34348.191577009165</v>
      </c>
      <c r="BJ53" s="193">
        <v>35378.637330859419</v>
      </c>
      <c r="BK53" s="154">
        <v>36439.996429530256</v>
      </c>
      <c r="BL53" s="154">
        <v>37533.196296801245</v>
      </c>
      <c r="BM53" s="154">
        <v>38659.192205870218</v>
      </c>
      <c r="BN53" s="154">
        <v>39818.967987851283</v>
      </c>
      <c r="BO53" s="154">
        <v>41013.537012771863</v>
      </c>
      <c r="BP53" s="154">
        <v>42243.943116070033</v>
      </c>
      <c r="BQ53" s="154">
        <v>43511.261416092122</v>
      </c>
      <c r="BR53" s="154">
        <v>44816.599240589938</v>
      </c>
      <c r="BS53" s="154">
        <v>46161.097216717644</v>
      </c>
      <c r="BT53" s="154">
        <v>47545.930143029145</v>
      </c>
      <c r="BU53" s="154">
        <v>48972.308024975093</v>
      </c>
      <c r="BV53" s="154">
        <v>50441.477273899312</v>
      </c>
      <c r="BW53" s="154">
        <v>51954.721579036319</v>
      </c>
      <c r="BX53" s="154">
        <v>53513.363215507452</v>
      </c>
      <c r="BY53" s="154">
        <v>55118.764134317607</v>
      </c>
      <c r="BZ53" s="154">
        <v>56772.327052352142</v>
      </c>
      <c r="CA53" s="154">
        <v>58475.496869372699</v>
      </c>
      <c r="CB53" s="154">
        <v>60229.761758013941</v>
      </c>
      <c r="CC53" s="154">
        <v>62036.654635279272</v>
      </c>
      <c r="CD53" s="154">
        <v>63897.754252537721</v>
      </c>
      <c r="CE53" s="154">
        <v>65814.686885018833</v>
      </c>
      <c r="CF53" s="154">
        <v>67789.127476309441</v>
      </c>
      <c r="CG53" s="154">
        <v>69822.801327848661</v>
      </c>
      <c r="CH53" s="154">
        <v>71917.485352424148</v>
      </c>
      <c r="CI53" s="154">
        <v>74075.009927166844</v>
      </c>
      <c r="CJ53" s="154">
        <v>76297.260201546917</v>
      </c>
    </row>
    <row r="54" spans="1:88" hidden="1" x14ac:dyDescent="0.25">
      <c r="A54" s="583" t="s">
        <v>505</v>
      </c>
      <c r="B54" s="584"/>
      <c r="C54" s="584"/>
      <c r="D54" s="584"/>
      <c r="E54" s="584"/>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4"/>
      <c r="AE54" s="584"/>
      <c r="AF54" s="584"/>
      <c r="AG54" s="584"/>
      <c r="AH54" s="584"/>
      <c r="AI54" s="584"/>
      <c r="AJ54" s="584"/>
      <c r="AK54" s="585"/>
      <c r="AL54" s="585"/>
      <c r="AM54" s="269">
        <v>0</v>
      </c>
      <c r="AN54" s="195">
        <v>0</v>
      </c>
      <c r="AO54" s="195">
        <v>0</v>
      </c>
      <c r="AP54" s="195">
        <v>0</v>
      </c>
      <c r="AQ54" s="195">
        <v>0</v>
      </c>
      <c r="AR54" s="195">
        <v>0</v>
      </c>
      <c r="AS54" s="195">
        <v>0</v>
      </c>
      <c r="AT54" s="195">
        <v>0</v>
      </c>
      <c r="AU54" s="195">
        <v>0</v>
      </c>
      <c r="AV54" s="195">
        <v>0</v>
      </c>
      <c r="AW54" s="195">
        <v>0</v>
      </c>
      <c r="AX54" s="195">
        <v>0</v>
      </c>
      <c r="AY54" s="195">
        <v>0</v>
      </c>
      <c r="AZ54" s="195">
        <v>0</v>
      </c>
      <c r="BA54" s="195">
        <v>0</v>
      </c>
      <c r="BB54" s="195">
        <v>0</v>
      </c>
      <c r="BC54" s="195">
        <v>0</v>
      </c>
      <c r="BD54" s="195">
        <v>0</v>
      </c>
      <c r="BE54" s="195">
        <v>0</v>
      </c>
      <c r="BF54" s="195">
        <v>0</v>
      </c>
      <c r="BG54" s="195">
        <v>0</v>
      </c>
      <c r="BH54" s="195">
        <v>0</v>
      </c>
      <c r="BI54" s="195">
        <v>0</v>
      </c>
      <c r="BJ54" s="195">
        <v>0</v>
      </c>
      <c r="BK54" s="154">
        <v>0</v>
      </c>
      <c r="BL54" s="154">
        <v>0</v>
      </c>
      <c r="BM54" s="154">
        <v>0</v>
      </c>
      <c r="BN54" s="154">
        <v>0</v>
      </c>
      <c r="BO54" s="154">
        <v>0</v>
      </c>
      <c r="BP54" s="154">
        <v>0</v>
      </c>
      <c r="BQ54" s="154">
        <v>0</v>
      </c>
      <c r="BR54" s="154">
        <v>0</v>
      </c>
      <c r="BS54" s="154">
        <v>0</v>
      </c>
      <c r="BT54" s="154">
        <v>0</v>
      </c>
      <c r="BU54" s="154">
        <v>0</v>
      </c>
      <c r="BV54" s="154">
        <v>0</v>
      </c>
      <c r="BW54" s="154">
        <v>0</v>
      </c>
      <c r="BX54" s="154">
        <v>0</v>
      </c>
      <c r="BY54" s="154">
        <v>0</v>
      </c>
      <c r="BZ54" s="154">
        <v>0</v>
      </c>
      <c r="CA54" s="154">
        <v>0</v>
      </c>
      <c r="CB54" s="154">
        <v>0</v>
      </c>
      <c r="CC54" s="154">
        <v>0</v>
      </c>
      <c r="CD54" s="154">
        <v>0</v>
      </c>
      <c r="CE54" s="154">
        <v>0</v>
      </c>
      <c r="CF54" s="154">
        <v>0</v>
      </c>
      <c r="CG54" s="154">
        <v>0</v>
      </c>
      <c r="CH54" s="154">
        <v>0</v>
      </c>
      <c r="CI54" s="154">
        <v>0</v>
      </c>
      <c r="CJ54" s="154">
        <v>0</v>
      </c>
    </row>
    <row r="55" spans="1:88" hidden="1" x14ac:dyDescent="0.25">
      <c r="A55" s="583" t="s">
        <v>506</v>
      </c>
      <c r="B55" s="584"/>
      <c r="C55" s="584"/>
      <c r="D55" s="584"/>
      <c r="E55" s="584"/>
      <c r="F55" s="584"/>
      <c r="G55" s="584"/>
      <c r="H55" s="584"/>
      <c r="I55" s="584"/>
      <c r="J55" s="584"/>
      <c r="K55" s="584"/>
      <c r="L55" s="584"/>
      <c r="M55" s="584"/>
      <c r="N55" s="584"/>
      <c r="O55" s="584"/>
      <c r="P55" s="584"/>
      <c r="Q55" s="584"/>
      <c r="R55" s="584"/>
      <c r="S55" s="584"/>
      <c r="T55" s="584"/>
      <c r="U55" s="584"/>
      <c r="V55" s="584"/>
      <c r="W55" s="584"/>
      <c r="X55" s="584"/>
      <c r="Y55" s="584"/>
      <c r="Z55" s="584"/>
      <c r="AA55" s="584"/>
      <c r="AB55" s="584"/>
      <c r="AC55" s="584"/>
      <c r="AD55" s="584"/>
      <c r="AE55" s="584"/>
      <c r="AF55" s="584"/>
      <c r="AG55" s="584"/>
      <c r="AH55" s="584"/>
      <c r="AI55" s="584"/>
      <c r="AJ55" s="584"/>
      <c r="AK55" s="586">
        <v>0</v>
      </c>
      <c r="AL55" s="586"/>
      <c r="AM55" s="270">
        <v>0</v>
      </c>
      <c r="AN55" s="196">
        <v>0</v>
      </c>
      <c r="AO55" s="196">
        <v>0</v>
      </c>
      <c r="AP55" s="196">
        <v>0</v>
      </c>
      <c r="AQ55" s="196">
        <v>0</v>
      </c>
      <c r="AR55" s="196">
        <v>0</v>
      </c>
      <c r="AS55" s="196">
        <v>0</v>
      </c>
      <c r="AT55" s="196">
        <v>0</v>
      </c>
      <c r="AU55" s="196">
        <v>0</v>
      </c>
      <c r="AV55" s="196">
        <v>0</v>
      </c>
      <c r="AW55" s="196">
        <v>0</v>
      </c>
      <c r="AX55" s="196">
        <v>0</v>
      </c>
      <c r="AY55" s="196">
        <v>0</v>
      </c>
      <c r="AZ55" s="196">
        <v>0</v>
      </c>
      <c r="BA55" s="196">
        <v>0</v>
      </c>
      <c r="BB55" s="196">
        <v>0</v>
      </c>
      <c r="BC55" s="196">
        <v>0</v>
      </c>
      <c r="BD55" s="196">
        <v>0</v>
      </c>
      <c r="BE55" s="196">
        <v>0</v>
      </c>
      <c r="BF55" s="196">
        <v>0</v>
      </c>
      <c r="BG55" s="196">
        <v>0</v>
      </c>
      <c r="BH55" s="196">
        <v>0</v>
      </c>
      <c r="BI55" s="196">
        <v>0</v>
      </c>
      <c r="BJ55" s="196">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row>
    <row r="56" spans="1:88" ht="16.5" hidden="1" thickBot="1" x14ac:dyDescent="0.3">
      <c r="A56" s="587" t="s">
        <v>511</v>
      </c>
      <c r="B56" s="588"/>
      <c r="C56" s="588"/>
      <c r="D56" s="588"/>
      <c r="E56" s="588"/>
      <c r="F56" s="588"/>
      <c r="G56" s="588"/>
      <c r="H56" s="588"/>
      <c r="I56" s="588"/>
      <c r="J56" s="588"/>
      <c r="K56" s="588"/>
      <c r="L56" s="588"/>
      <c r="M56" s="588"/>
      <c r="N56" s="588"/>
      <c r="O56" s="588"/>
      <c r="P56" s="588"/>
      <c r="Q56" s="588"/>
      <c r="R56" s="588"/>
      <c r="S56" s="588"/>
      <c r="T56" s="588"/>
      <c r="U56" s="588"/>
      <c r="V56" s="588"/>
      <c r="W56" s="588"/>
      <c r="X56" s="588"/>
      <c r="Y56" s="588"/>
      <c r="Z56" s="588"/>
      <c r="AA56" s="588"/>
      <c r="AB56" s="588"/>
      <c r="AC56" s="588"/>
      <c r="AD56" s="588"/>
      <c r="AE56" s="588"/>
      <c r="AF56" s="588"/>
      <c r="AG56" s="588"/>
      <c r="AH56" s="588"/>
      <c r="AI56" s="588"/>
      <c r="AJ56" s="588"/>
      <c r="AK56" s="585"/>
      <c r="AL56" s="585"/>
      <c r="AM56" s="271"/>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row>
    <row r="57" spans="1:88" hidden="1" x14ac:dyDescent="0.25"/>
    <row r="58" spans="1:88" hidden="1" x14ac:dyDescent="0.25"/>
    <row r="59" spans="1:88" hidden="1" x14ac:dyDescent="0.25"/>
    <row r="60" spans="1:88" s="245" customFormat="1" ht="24" hidden="1" customHeight="1" x14ac:dyDescent="0.25">
      <c r="A60" s="491" t="s">
        <v>535</v>
      </c>
      <c r="B60" s="492"/>
      <c r="C60" s="492"/>
      <c r="D60" s="492"/>
      <c r="E60" s="492"/>
      <c r="F60" s="492"/>
      <c r="G60" s="492"/>
      <c r="H60" s="492"/>
      <c r="I60" s="492"/>
      <c r="J60" s="492"/>
      <c r="K60" s="492"/>
      <c r="L60" s="492"/>
      <c r="M60" s="492"/>
      <c r="N60" s="492"/>
      <c r="O60" s="492"/>
      <c r="P60" s="492"/>
      <c r="Q60" s="492"/>
      <c r="R60" s="492"/>
      <c r="S60" s="492"/>
      <c r="T60" s="492"/>
      <c r="U60" s="492"/>
      <c r="V60" s="492"/>
      <c r="W60" s="492"/>
      <c r="X60" s="492"/>
      <c r="Y60" s="492"/>
      <c r="Z60" s="492"/>
      <c r="AA60" s="492"/>
      <c r="AB60" s="492"/>
      <c r="AC60" s="492"/>
      <c r="AD60" s="492"/>
      <c r="AE60" s="492"/>
      <c r="AF60" s="492"/>
      <c r="AG60" s="492"/>
      <c r="AH60" s="492"/>
      <c r="AI60" s="492"/>
      <c r="AJ60" s="492"/>
      <c r="AK60" s="582">
        <v>2024</v>
      </c>
      <c r="AL60" s="571"/>
      <c r="AM60" s="189">
        <v>2026</v>
      </c>
      <c r="AN60" s="189">
        <v>2027</v>
      </c>
      <c r="AO60" s="189">
        <v>2028</v>
      </c>
      <c r="AP60" s="189">
        <v>2029</v>
      </c>
      <c r="AQ60" s="189">
        <v>2030</v>
      </c>
      <c r="AR60" s="189">
        <v>2031</v>
      </c>
      <c r="AS60" s="189">
        <v>2032</v>
      </c>
      <c r="AT60" s="189">
        <v>2033</v>
      </c>
      <c r="AU60" s="189">
        <v>2034</v>
      </c>
      <c r="AV60" s="189">
        <v>2035</v>
      </c>
      <c r="AW60" s="189">
        <v>2036</v>
      </c>
      <c r="AX60" s="189">
        <v>2037</v>
      </c>
      <c r="AY60" s="189">
        <v>2038</v>
      </c>
      <c r="AZ60" s="189">
        <v>2039</v>
      </c>
      <c r="BA60" s="189">
        <v>2040</v>
      </c>
      <c r="BB60" s="189">
        <v>2041</v>
      </c>
      <c r="BC60" s="189">
        <v>2042</v>
      </c>
      <c r="BD60" s="189">
        <v>2043</v>
      </c>
      <c r="BE60" s="189">
        <v>2044</v>
      </c>
      <c r="BF60" s="189">
        <v>2045</v>
      </c>
      <c r="BG60" s="189">
        <v>2046</v>
      </c>
      <c r="BH60" s="189">
        <v>2047</v>
      </c>
      <c r="BI60" s="189">
        <v>2048</v>
      </c>
      <c r="BJ60" s="189">
        <v>2049</v>
      </c>
      <c r="BK60" s="245">
        <v>2050</v>
      </c>
      <c r="BL60" s="245">
        <v>2051</v>
      </c>
      <c r="BM60" s="245">
        <v>2052</v>
      </c>
      <c r="BN60" s="245">
        <v>2053</v>
      </c>
      <c r="BO60" s="245">
        <v>2054</v>
      </c>
      <c r="BP60" s="245">
        <v>2055</v>
      </c>
      <c r="BQ60" s="245">
        <v>2056</v>
      </c>
      <c r="BR60" s="245">
        <v>2057</v>
      </c>
      <c r="BS60" s="245">
        <v>2058</v>
      </c>
      <c r="BT60" s="245">
        <v>2059</v>
      </c>
      <c r="BU60" s="245">
        <v>2060</v>
      </c>
      <c r="BV60" s="245">
        <v>2061</v>
      </c>
      <c r="BW60" s="245">
        <v>2062</v>
      </c>
      <c r="BX60" s="245">
        <v>2063</v>
      </c>
      <c r="BY60" s="245">
        <v>2064</v>
      </c>
      <c r="BZ60" s="245">
        <v>2065</v>
      </c>
      <c r="CA60" s="245">
        <v>2066</v>
      </c>
      <c r="CB60" s="245">
        <v>2067</v>
      </c>
      <c r="CC60" s="245">
        <v>2068</v>
      </c>
      <c r="CD60" s="245">
        <v>2069</v>
      </c>
      <c r="CE60" s="245">
        <v>2070</v>
      </c>
      <c r="CF60" s="245">
        <v>2071</v>
      </c>
      <c r="CG60" s="245">
        <v>2072</v>
      </c>
      <c r="CH60" s="245">
        <v>2073</v>
      </c>
      <c r="CI60" s="245">
        <v>2074</v>
      </c>
      <c r="CJ60" s="245">
        <v>2075</v>
      </c>
    </row>
    <row r="61" spans="1:88" s="245" customFormat="1" ht="11.25" hidden="1" customHeight="1" x14ac:dyDescent="0.25">
      <c r="A61" s="493" t="s">
        <v>536</v>
      </c>
      <c r="B61" s="494"/>
      <c r="C61" s="494"/>
      <c r="D61" s="494"/>
      <c r="E61" s="494"/>
      <c r="F61" s="494"/>
      <c r="G61" s="494"/>
      <c r="H61" s="494"/>
      <c r="I61" s="494"/>
      <c r="J61" s="494"/>
      <c r="K61" s="494"/>
      <c r="L61" s="494"/>
      <c r="M61" s="494"/>
      <c r="N61" s="494"/>
      <c r="O61" s="494"/>
      <c r="P61" s="494"/>
      <c r="Q61" s="494"/>
      <c r="R61" s="494"/>
      <c r="S61" s="494"/>
      <c r="T61" s="494"/>
      <c r="U61" s="494"/>
      <c r="V61" s="494"/>
      <c r="W61" s="494"/>
      <c r="X61" s="494"/>
      <c r="Y61" s="494"/>
      <c r="Z61" s="494"/>
      <c r="AA61" s="494"/>
      <c r="AB61" s="494"/>
      <c r="AC61" s="494"/>
      <c r="AD61" s="494"/>
      <c r="AE61" s="494"/>
      <c r="AF61" s="494"/>
      <c r="AG61" s="494"/>
      <c r="AH61" s="494"/>
      <c r="AI61" s="494"/>
      <c r="AJ61" s="494"/>
      <c r="AK61" s="495"/>
      <c r="AL61" s="495"/>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72"/>
    </row>
    <row r="62" spans="1:88" s="245" customFormat="1" ht="12" hidden="1" customHeight="1" x14ac:dyDescent="0.25">
      <c r="A62" s="482" t="s">
        <v>537</v>
      </c>
      <c r="B62" s="580"/>
      <c r="C62" s="580"/>
      <c r="D62" s="580"/>
      <c r="E62" s="580"/>
      <c r="F62" s="580"/>
      <c r="G62" s="580"/>
      <c r="H62" s="580"/>
      <c r="I62" s="580"/>
      <c r="J62" s="580"/>
      <c r="K62" s="580"/>
      <c r="L62" s="580"/>
      <c r="M62" s="580"/>
      <c r="N62" s="580"/>
      <c r="O62" s="580"/>
      <c r="P62" s="580"/>
      <c r="Q62" s="580"/>
      <c r="R62" s="580"/>
      <c r="S62" s="580"/>
      <c r="T62" s="580"/>
      <c r="U62" s="580"/>
      <c r="V62" s="580"/>
      <c r="W62" s="580"/>
      <c r="X62" s="580"/>
      <c r="Y62" s="580"/>
      <c r="Z62" s="580"/>
      <c r="AA62" s="580"/>
      <c r="AB62" s="580"/>
      <c r="AC62" s="580"/>
      <c r="AD62" s="580"/>
      <c r="AE62" s="580"/>
      <c r="AF62" s="580"/>
      <c r="AG62" s="580"/>
      <c r="AH62" s="580"/>
      <c r="AI62" s="580"/>
      <c r="AJ62" s="580"/>
      <c r="AK62" s="581"/>
      <c r="AL62" s="581"/>
      <c r="AM62" s="273"/>
      <c r="AN62" s="273"/>
      <c r="AO62" s="273"/>
      <c r="AP62" s="273"/>
      <c r="AQ62" s="273"/>
      <c r="AR62" s="273"/>
      <c r="AS62" s="273"/>
      <c r="AT62" s="273"/>
      <c r="AU62" s="273"/>
      <c r="AV62" s="273"/>
      <c r="AW62" s="273"/>
      <c r="AX62" s="273"/>
      <c r="AY62" s="273"/>
      <c r="AZ62" s="273"/>
      <c r="BA62" s="273"/>
      <c r="BB62" s="273"/>
      <c r="BC62" s="273"/>
      <c r="BD62" s="273"/>
      <c r="BE62" s="273"/>
      <c r="BF62" s="273"/>
      <c r="BG62" s="273"/>
      <c r="BH62" s="273"/>
      <c r="BI62" s="273"/>
      <c r="BJ62" s="273"/>
    </row>
    <row r="63" spans="1:88" s="245" customFormat="1" ht="12" hidden="1" customHeight="1" thickBot="1" x14ac:dyDescent="0.3">
      <c r="A63" s="482" t="s">
        <v>538</v>
      </c>
      <c r="B63" s="580"/>
      <c r="C63" s="580"/>
      <c r="D63" s="580"/>
      <c r="E63" s="580"/>
      <c r="F63" s="580"/>
      <c r="G63" s="580"/>
      <c r="H63" s="580"/>
      <c r="I63" s="580"/>
      <c r="J63" s="580"/>
      <c r="K63" s="580"/>
      <c r="L63" s="580"/>
      <c r="M63" s="580"/>
      <c r="N63" s="580"/>
      <c r="O63" s="580"/>
      <c r="P63" s="580"/>
      <c r="Q63" s="580"/>
      <c r="R63" s="580"/>
      <c r="S63" s="580"/>
      <c r="T63" s="580"/>
      <c r="U63" s="580"/>
      <c r="V63" s="580"/>
      <c r="W63" s="580"/>
      <c r="X63" s="580"/>
      <c r="Y63" s="580"/>
      <c r="Z63" s="580"/>
      <c r="AA63" s="580"/>
      <c r="AB63" s="580"/>
      <c r="AC63" s="580"/>
      <c r="AD63" s="580"/>
      <c r="AE63" s="580"/>
      <c r="AF63" s="580"/>
      <c r="AG63" s="580"/>
      <c r="AH63" s="580"/>
      <c r="AI63" s="580"/>
      <c r="AJ63" s="580"/>
      <c r="AK63" s="581"/>
      <c r="AL63" s="581"/>
      <c r="AM63" s="273"/>
      <c r="AN63" s="273"/>
      <c r="AO63" s="273"/>
      <c r="AP63" s="273"/>
      <c r="AQ63" s="273"/>
      <c r="AR63" s="273"/>
      <c r="AS63" s="273"/>
      <c r="AT63" s="273"/>
      <c r="AU63" s="273"/>
      <c r="AV63" s="273"/>
      <c r="AW63" s="273"/>
      <c r="AX63" s="273"/>
      <c r="AY63" s="273"/>
      <c r="AZ63" s="273"/>
      <c r="BA63" s="273"/>
      <c r="BB63" s="273"/>
      <c r="BC63" s="273"/>
      <c r="BD63" s="273"/>
      <c r="BE63" s="273"/>
      <c r="BF63" s="273"/>
      <c r="BG63" s="273"/>
      <c r="BH63" s="273"/>
      <c r="BI63" s="273"/>
      <c r="BJ63" s="273"/>
    </row>
    <row r="64" spans="1:88" s="245" customFormat="1" ht="12" hidden="1" customHeight="1" x14ac:dyDescent="0.25">
      <c r="A64" s="485" t="s">
        <v>539</v>
      </c>
      <c r="B64" s="486"/>
      <c r="C64" s="486"/>
      <c r="D64" s="486"/>
      <c r="E64" s="486"/>
      <c r="F64" s="486"/>
      <c r="G64" s="486"/>
      <c r="H64" s="486"/>
      <c r="I64" s="486"/>
      <c r="J64" s="486"/>
      <c r="K64" s="486"/>
      <c r="L64" s="486"/>
      <c r="M64" s="486"/>
      <c r="N64" s="486"/>
      <c r="O64" s="486"/>
      <c r="P64" s="486"/>
      <c r="Q64" s="486"/>
      <c r="R64" s="486"/>
      <c r="S64" s="486"/>
      <c r="T64" s="486"/>
      <c r="U64" s="486"/>
      <c r="V64" s="486"/>
      <c r="W64" s="486"/>
      <c r="X64" s="486"/>
      <c r="Y64" s="486"/>
      <c r="Z64" s="486"/>
      <c r="AA64" s="486"/>
      <c r="AB64" s="486"/>
      <c r="AC64" s="486"/>
      <c r="AD64" s="486"/>
      <c r="AE64" s="486"/>
      <c r="AF64" s="486"/>
      <c r="AG64" s="486"/>
      <c r="AH64" s="486"/>
      <c r="AI64" s="486"/>
      <c r="AJ64" s="486"/>
      <c r="AK64" s="487"/>
      <c r="AL64" s="487"/>
      <c r="AM64" s="274"/>
      <c r="AN64" s="274"/>
      <c r="AO64" s="274"/>
      <c r="AP64" s="274"/>
      <c r="AQ64" s="274"/>
      <c r="AR64" s="274"/>
      <c r="AS64" s="274"/>
      <c r="AT64" s="274"/>
      <c r="AU64" s="274"/>
      <c r="AV64" s="274"/>
      <c r="AW64" s="274"/>
      <c r="AX64" s="274"/>
      <c r="AY64" s="274"/>
      <c r="AZ64" s="274"/>
      <c r="BA64" s="274"/>
      <c r="BB64" s="274"/>
      <c r="BC64" s="274"/>
      <c r="BD64" s="274"/>
      <c r="BE64" s="274"/>
      <c r="BF64" s="274"/>
      <c r="BG64" s="274"/>
      <c r="BH64" s="274"/>
      <c r="BI64" s="274"/>
      <c r="BJ64" s="274"/>
    </row>
    <row r="65" spans="1:88" ht="16.5" thickBot="1" x14ac:dyDescent="0.3">
      <c r="A65" s="197"/>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8"/>
      <c r="AM65" s="198"/>
      <c r="AN65" s="198"/>
      <c r="AO65" s="198"/>
      <c r="AP65" s="198"/>
      <c r="AQ65" s="198"/>
      <c r="AR65" s="198"/>
      <c r="AS65" s="198"/>
      <c r="AT65" s="198"/>
      <c r="AU65" s="198"/>
      <c r="AV65" s="199"/>
      <c r="AW65" s="199"/>
      <c r="AX65" s="199"/>
      <c r="AY65" s="199"/>
      <c r="AZ65" s="199"/>
      <c r="BA65" s="199"/>
      <c r="BB65" s="199"/>
      <c r="BC65" s="199"/>
      <c r="BD65" s="199"/>
      <c r="BE65" s="199"/>
      <c r="BF65" s="199"/>
      <c r="BG65" s="199"/>
      <c r="BH65" s="199"/>
      <c r="BI65" s="199"/>
      <c r="BJ65" s="199"/>
    </row>
    <row r="66" spans="1:88" s="184" customFormat="1" x14ac:dyDescent="0.25">
      <c r="A66" s="569" t="s">
        <v>540</v>
      </c>
      <c r="B66" s="570"/>
      <c r="C66" s="570"/>
      <c r="D66" s="570"/>
      <c r="E66" s="570"/>
      <c r="F66" s="570"/>
      <c r="G66" s="570"/>
      <c r="H66" s="570"/>
      <c r="I66" s="570"/>
      <c r="J66" s="570"/>
      <c r="K66" s="570"/>
      <c r="L66" s="570"/>
      <c r="M66" s="570"/>
      <c r="N66" s="570"/>
      <c r="O66" s="570"/>
      <c r="P66" s="570"/>
      <c r="Q66" s="570"/>
      <c r="R66" s="570"/>
      <c r="S66" s="570"/>
      <c r="T66" s="570"/>
      <c r="U66" s="570"/>
      <c r="V66" s="570"/>
      <c r="W66" s="570"/>
      <c r="X66" s="570"/>
      <c r="Y66" s="570"/>
      <c r="Z66" s="570"/>
      <c r="AA66" s="570"/>
      <c r="AB66" s="570"/>
      <c r="AC66" s="570"/>
      <c r="AD66" s="570"/>
      <c r="AE66" s="570"/>
      <c r="AF66" s="570"/>
      <c r="AG66" s="570"/>
      <c r="AH66" s="570"/>
      <c r="AI66" s="570"/>
      <c r="AJ66" s="570"/>
      <c r="AK66" s="571">
        <v>2025</v>
      </c>
      <c r="AL66" s="572"/>
      <c r="AM66" s="265">
        <v>2026</v>
      </c>
      <c r="AN66" s="190">
        <v>2027</v>
      </c>
      <c r="AO66" s="190">
        <v>2028</v>
      </c>
      <c r="AP66" s="190">
        <v>2029</v>
      </c>
      <c r="AQ66" s="190">
        <v>2030</v>
      </c>
      <c r="AR66" s="190">
        <v>2031</v>
      </c>
      <c r="AS66" s="190">
        <v>2032</v>
      </c>
      <c r="AT66" s="190">
        <v>2033</v>
      </c>
      <c r="AU66" s="190">
        <v>2034</v>
      </c>
      <c r="AV66" s="190">
        <v>2035</v>
      </c>
      <c r="AW66" s="190">
        <v>2036</v>
      </c>
      <c r="AX66" s="190">
        <v>2037</v>
      </c>
      <c r="AY66" s="190">
        <v>2038</v>
      </c>
      <c r="AZ66" s="190">
        <v>2039</v>
      </c>
      <c r="BA66" s="190">
        <v>2040</v>
      </c>
      <c r="BB66" s="190">
        <v>2041</v>
      </c>
      <c r="BC66" s="190">
        <v>2042</v>
      </c>
      <c r="BD66" s="190">
        <v>2043</v>
      </c>
      <c r="BE66" s="190">
        <v>2044</v>
      </c>
      <c r="BF66" s="190">
        <v>2045</v>
      </c>
      <c r="BG66" s="190">
        <v>2046</v>
      </c>
      <c r="BH66" s="190">
        <v>2047</v>
      </c>
      <c r="BI66" s="190">
        <v>2048</v>
      </c>
      <c r="BJ66" s="190">
        <v>2049</v>
      </c>
      <c r="BK66" s="184">
        <v>2050</v>
      </c>
      <c r="BL66" s="184">
        <v>2051</v>
      </c>
      <c r="BM66" s="184">
        <v>2052</v>
      </c>
      <c r="BN66" s="184">
        <v>2053</v>
      </c>
      <c r="BO66" s="184">
        <v>2054</v>
      </c>
      <c r="BP66" s="184">
        <v>2055</v>
      </c>
      <c r="BQ66" s="184">
        <v>2056</v>
      </c>
      <c r="BR66" s="184">
        <v>2057</v>
      </c>
      <c r="BS66" s="184">
        <v>2058</v>
      </c>
      <c r="BT66" s="184">
        <v>2059</v>
      </c>
      <c r="BU66" s="184">
        <v>2060</v>
      </c>
      <c r="BV66" s="184">
        <v>2061</v>
      </c>
      <c r="BW66" s="184">
        <v>2062</v>
      </c>
      <c r="BX66" s="184">
        <v>2063</v>
      </c>
      <c r="BY66" s="184">
        <v>2064</v>
      </c>
      <c r="BZ66" s="184">
        <v>2065</v>
      </c>
      <c r="CA66" s="184">
        <v>2066</v>
      </c>
      <c r="CB66" s="184">
        <v>2067</v>
      </c>
      <c r="CC66" s="184">
        <v>2068</v>
      </c>
      <c r="CD66" s="184">
        <v>2069</v>
      </c>
      <c r="CE66" s="184">
        <v>2070</v>
      </c>
      <c r="CF66" s="184">
        <v>2071</v>
      </c>
      <c r="CG66" s="184">
        <v>2072</v>
      </c>
      <c r="CH66" s="184">
        <v>2073</v>
      </c>
      <c r="CI66" s="184">
        <v>2074</v>
      </c>
      <c r="CJ66" s="184">
        <v>2075</v>
      </c>
    </row>
    <row r="67" spans="1:88" s="177" customFormat="1" ht="15" x14ac:dyDescent="0.25">
      <c r="A67" s="559" t="s">
        <v>259</v>
      </c>
      <c r="B67" s="560"/>
      <c r="C67" s="560"/>
      <c r="D67" s="560"/>
      <c r="E67" s="560"/>
      <c r="F67" s="560"/>
      <c r="G67" s="560"/>
      <c r="H67" s="560"/>
      <c r="I67" s="560"/>
      <c r="J67" s="560"/>
      <c r="K67" s="560"/>
      <c r="L67" s="560"/>
      <c r="M67" s="560"/>
      <c r="N67" s="560"/>
      <c r="O67" s="560"/>
      <c r="P67" s="560"/>
      <c r="Q67" s="560"/>
      <c r="R67" s="560"/>
      <c r="S67" s="560"/>
      <c r="T67" s="560"/>
      <c r="U67" s="560"/>
      <c r="V67" s="560"/>
      <c r="W67" s="560"/>
      <c r="X67" s="560"/>
      <c r="Y67" s="560"/>
      <c r="Z67" s="560"/>
      <c r="AA67" s="560"/>
      <c r="AB67" s="560"/>
      <c r="AC67" s="560"/>
      <c r="AD67" s="560"/>
      <c r="AE67" s="560"/>
      <c r="AF67" s="560"/>
      <c r="AG67" s="560"/>
      <c r="AH67" s="560"/>
      <c r="AI67" s="560"/>
      <c r="AJ67" s="560"/>
      <c r="AK67" s="561">
        <v>12507075.041666666</v>
      </c>
      <c r="AL67" s="562"/>
      <c r="AM67" s="200">
        <v>17926063.547301617</v>
      </c>
      <c r="AN67" s="200">
        <v>18463845.459727783</v>
      </c>
      <c r="AO67" s="200">
        <v>19017760.797904689</v>
      </c>
      <c r="AP67" s="200">
        <v>19588293.627836812</v>
      </c>
      <c r="AQ67" s="200">
        <v>20175942.459561843</v>
      </c>
      <c r="AR67" s="200">
        <v>20781220.736073699</v>
      </c>
      <c r="AS67" s="200">
        <v>21404657.378320847</v>
      </c>
      <c r="AT67" s="200">
        <v>22046797.112205438</v>
      </c>
      <c r="AU67" s="200">
        <v>22708201.01358163</v>
      </c>
      <c r="AV67" s="200">
        <v>23389447.053254053</v>
      </c>
      <c r="AW67" s="200">
        <v>24091130.478476644</v>
      </c>
      <c r="AX67" s="200">
        <v>24813864.41245088</v>
      </c>
      <c r="AY67" s="200">
        <v>25558280.344824407</v>
      </c>
      <c r="AZ67" s="200">
        <v>26325028.73118921</v>
      </c>
      <c r="BA67" s="200">
        <v>27114779.59257989</v>
      </c>
      <c r="BB67" s="200">
        <v>27928223.005972214</v>
      </c>
      <c r="BC67" s="200">
        <v>28766069.703781355</v>
      </c>
      <c r="BD67" s="200">
        <v>29629051.782359835</v>
      </c>
      <c r="BE67" s="200">
        <v>30517923.355995569</v>
      </c>
      <c r="BF67" s="200">
        <v>31433461.047410462</v>
      </c>
      <c r="BG67" s="200">
        <v>32376464.859757829</v>
      </c>
      <c r="BH67" s="200">
        <v>33347758.830620486</v>
      </c>
      <c r="BI67" s="200">
        <v>34348191.577009164</v>
      </c>
      <c r="BJ67" s="200">
        <v>35378637.330859423</v>
      </c>
      <c r="BK67" s="177">
        <v>36439996.429530255</v>
      </c>
      <c r="BL67" s="177">
        <v>37533196.296801247</v>
      </c>
      <c r="BM67" s="177">
        <v>38659192.205870219</v>
      </c>
      <c r="BN67" s="177">
        <v>39818967.987851284</v>
      </c>
      <c r="BO67" s="177">
        <v>41013537.01277186</v>
      </c>
      <c r="BP67" s="177">
        <v>42243943.116070032</v>
      </c>
      <c r="BQ67" s="177">
        <v>43511261.41609212</v>
      </c>
      <c r="BR67" s="177">
        <v>44816599.240589939</v>
      </c>
      <c r="BS67" s="177">
        <v>46161097.216717646</v>
      </c>
      <c r="BT67" s="177">
        <v>47545930.143029146</v>
      </c>
      <c r="BU67" s="177">
        <v>48972308.024975091</v>
      </c>
      <c r="BV67" s="177">
        <v>50441477.273899309</v>
      </c>
      <c r="BW67" s="177">
        <v>51954721.579036318</v>
      </c>
      <c r="BX67" s="177">
        <v>53513363.215507455</v>
      </c>
      <c r="BY67" s="177">
        <v>55118764.134317607</v>
      </c>
      <c r="BZ67" s="177">
        <v>56772327.052352145</v>
      </c>
      <c r="CA67" s="177">
        <v>58475496.869372696</v>
      </c>
      <c r="CB67" s="177">
        <v>60229761.758013941</v>
      </c>
      <c r="CC67" s="177">
        <v>62036654.635279275</v>
      </c>
      <c r="CD67" s="177">
        <v>63897754.25253772</v>
      </c>
      <c r="CE67" s="177">
        <v>65814686.885018833</v>
      </c>
      <c r="CF67" s="177">
        <v>67789127.476309434</v>
      </c>
      <c r="CG67" s="177">
        <v>69822801.327848658</v>
      </c>
      <c r="CH67" s="177">
        <v>71917485.352424145</v>
      </c>
      <c r="CI67" s="177">
        <v>74075009.927166849</v>
      </c>
      <c r="CJ67" s="177">
        <v>76297260.201546922</v>
      </c>
    </row>
    <row r="68" spans="1:88" x14ac:dyDescent="0.25">
      <c r="A68" s="559" t="s">
        <v>258</v>
      </c>
      <c r="B68" s="560"/>
      <c r="C68" s="560"/>
      <c r="D68" s="560"/>
      <c r="E68" s="560"/>
      <c r="F68" s="560"/>
      <c r="G68" s="560"/>
      <c r="H68" s="560"/>
      <c r="I68" s="560"/>
      <c r="J68" s="560"/>
      <c r="K68" s="560"/>
      <c r="L68" s="560"/>
      <c r="M68" s="560"/>
      <c r="N68" s="560"/>
      <c r="O68" s="560"/>
      <c r="P68" s="560"/>
      <c r="Q68" s="560"/>
      <c r="R68" s="560"/>
      <c r="S68" s="560"/>
      <c r="T68" s="560"/>
      <c r="U68" s="560"/>
      <c r="V68" s="560"/>
      <c r="W68" s="560"/>
      <c r="X68" s="560"/>
      <c r="Y68" s="560"/>
      <c r="Z68" s="560"/>
      <c r="AA68" s="560"/>
      <c r="AB68" s="560"/>
      <c r="AC68" s="560"/>
      <c r="AD68" s="560"/>
      <c r="AE68" s="560"/>
      <c r="AF68" s="560"/>
      <c r="AG68" s="560"/>
      <c r="AH68" s="560"/>
      <c r="AI68" s="560"/>
      <c r="AJ68" s="560"/>
      <c r="AK68" s="565">
        <v>0</v>
      </c>
      <c r="AL68" s="566"/>
      <c r="AM68" s="201">
        <v>-1014577.1930165803</v>
      </c>
      <c r="AN68" s="201">
        <v>-1004328.9385416653</v>
      </c>
      <c r="AO68" s="201">
        <v>-994080.68406675034</v>
      </c>
      <c r="AP68" s="201">
        <v>-983832.42959183548</v>
      </c>
      <c r="AQ68" s="201">
        <v>-973584.17511692049</v>
      </c>
      <c r="AR68" s="201">
        <v>-963335.92064200551</v>
      </c>
      <c r="AS68" s="201">
        <v>-953087.66616709053</v>
      </c>
      <c r="AT68" s="201">
        <v>-942839.41169217566</v>
      </c>
      <c r="AU68" s="201">
        <v>-932591.15721726068</v>
      </c>
      <c r="AV68" s="201">
        <v>-922342.9027423457</v>
      </c>
      <c r="AW68" s="201">
        <v>-912094.64826743072</v>
      </c>
      <c r="AX68" s="201">
        <v>-901846.39379251585</v>
      </c>
      <c r="AY68" s="201">
        <v>-891598.13931760087</v>
      </c>
      <c r="AZ68" s="201">
        <v>-881349.88484268589</v>
      </c>
      <c r="BA68" s="201">
        <v>-871101.63036777091</v>
      </c>
      <c r="BB68" s="201">
        <v>-860853.37589285593</v>
      </c>
      <c r="BC68" s="201">
        <v>-850605.12141794106</v>
      </c>
      <c r="BD68" s="201">
        <v>-840356.86694302608</v>
      </c>
      <c r="BE68" s="201">
        <v>-830108.6124681111</v>
      </c>
      <c r="BF68" s="201">
        <v>-819860.35799319611</v>
      </c>
      <c r="BG68" s="201">
        <v>-809612.10351828125</v>
      </c>
      <c r="BH68" s="201">
        <v>-799363.84904336627</v>
      </c>
      <c r="BI68" s="201">
        <v>-789115.59456845128</v>
      </c>
      <c r="BJ68" s="201">
        <v>-778867.3400935363</v>
      </c>
      <c r="BK68" s="154">
        <v>-768619.08561862144</v>
      </c>
      <c r="BL68" s="154">
        <v>-758370.83114370645</v>
      </c>
      <c r="BM68" s="154">
        <v>-748122.57666879147</v>
      </c>
      <c r="BN68" s="154">
        <v>-737874.32219387649</v>
      </c>
      <c r="BO68" s="154">
        <v>-727626.06771896163</v>
      </c>
      <c r="BP68" s="154">
        <v>-717377.81324404664</v>
      </c>
      <c r="BQ68" s="154">
        <v>-707129.55876913166</v>
      </c>
      <c r="BR68" s="154">
        <v>-696881.30429421668</v>
      </c>
      <c r="BS68" s="154">
        <v>-686633.04981930181</v>
      </c>
      <c r="BT68" s="154">
        <v>-676384.79534438683</v>
      </c>
      <c r="BU68" s="154">
        <v>-666136.54086947185</v>
      </c>
      <c r="BV68" s="154">
        <v>-655888.28639455687</v>
      </c>
      <c r="BW68" s="154">
        <v>-645640.031919642</v>
      </c>
      <c r="BX68" s="154">
        <v>-635391.77744472702</v>
      </c>
      <c r="BY68" s="154">
        <v>-625143.52296981215</v>
      </c>
      <c r="BZ68" s="154">
        <v>-614895.26849489717</v>
      </c>
      <c r="CA68" s="154">
        <v>-604647.01401998219</v>
      </c>
      <c r="CB68" s="154">
        <v>-594398.75954506721</v>
      </c>
      <c r="CC68" s="154">
        <v>-584150.50507015234</v>
      </c>
      <c r="CD68" s="154">
        <v>-573902.25059523736</v>
      </c>
      <c r="CE68" s="154">
        <v>-563653.99612032238</v>
      </c>
      <c r="CF68" s="154">
        <v>-553405.7416454074</v>
      </c>
      <c r="CG68" s="154">
        <v>-543157.48717049253</v>
      </c>
      <c r="CH68" s="154">
        <v>-532909.23269557755</v>
      </c>
      <c r="CI68" s="154">
        <v>-522660.97822066257</v>
      </c>
      <c r="CJ68" s="154">
        <v>-512412.72374574764</v>
      </c>
    </row>
    <row r="69" spans="1:88" x14ac:dyDescent="0.25">
      <c r="A69" s="559" t="s">
        <v>257</v>
      </c>
      <c r="B69" s="560"/>
      <c r="C69" s="560"/>
      <c r="D69" s="560"/>
      <c r="E69" s="560"/>
      <c r="F69" s="560"/>
      <c r="G69" s="560"/>
      <c r="H69" s="560"/>
      <c r="I69" s="560"/>
      <c r="J69" s="560"/>
      <c r="K69" s="560"/>
      <c r="L69" s="560"/>
      <c r="M69" s="560"/>
      <c r="N69" s="560"/>
      <c r="O69" s="560"/>
      <c r="P69" s="560"/>
      <c r="Q69" s="560"/>
      <c r="R69" s="560"/>
      <c r="S69" s="560"/>
      <c r="T69" s="560"/>
      <c r="U69" s="560"/>
      <c r="V69" s="560"/>
      <c r="W69" s="560"/>
      <c r="X69" s="560"/>
      <c r="Y69" s="560"/>
      <c r="Z69" s="560"/>
      <c r="AA69" s="560"/>
      <c r="AB69" s="560"/>
      <c r="AC69" s="560"/>
      <c r="AD69" s="560"/>
      <c r="AE69" s="560"/>
      <c r="AF69" s="560"/>
      <c r="AG69" s="560"/>
      <c r="AH69" s="560"/>
      <c r="AI69" s="560"/>
      <c r="AJ69" s="560"/>
      <c r="AK69" s="565">
        <v>0</v>
      </c>
      <c r="AL69" s="566"/>
      <c r="AM69" s="201">
        <v>0</v>
      </c>
      <c r="AN69" s="201">
        <v>0</v>
      </c>
      <c r="AO69" s="201">
        <v>0</v>
      </c>
      <c r="AP69" s="201">
        <v>0</v>
      </c>
      <c r="AQ69" s="201">
        <v>0</v>
      </c>
      <c r="AR69" s="201">
        <v>0</v>
      </c>
      <c r="AS69" s="201">
        <v>0</v>
      </c>
      <c r="AT69" s="201">
        <v>0</v>
      </c>
      <c r="AU69" s="201">
        <v>0</v>
      </c>
      <c r="AV69" s="201">
        <v>0</v>
      </c>
      <c r="AW69" s="201">
        <v>0</v>
      </c>
      <c r="AX69" s="201">
        <v>0</v>
      </c>
      <c r="AY69" s="201">
        <v>0</v>
      </c>
      <c r="AZ69" s="201">
        <v>0</v>
      </c>
      <c r="BA69" s="201">
        <v>0</v>
      </c>
      <c r="BB69" s="201">
        <v>0</v>
      </c>
      <c r="BC69" s="201">
        <v>0</v>
      </c>
      <c r="BD69" s="201">
        <v>0</v>
      </c>
      <c r="BE69" s="201">
        <v>0</v>
      </c>
      <c r="BF69" s="201">
        <v>0</v>
      </c>
      <c r="BG69" s="201">
        <v>0</v>
      </c>
      <c r="BH69" s="201">
        <v>0</v>
      </c>
      <c r="BI69" s="201">
        <v>0</v>
      </c>
      <c r="BJ69" s="201">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row>
    <row r="70" spans="1:88" x14ac:dyDescent="0.25">
      <c r="A70" s="559" t="s">
        <v>256</v>
      </c>
      <c r="B70" s="560"/>
      <c r="C70" s="560"/>
      <c r="D70" s="560"/>
      <c r="E70" s="560"/>
      <c r="F70" s="560"/>
      <c r="G70" s="560"/>
      <c r="H70" s="560"/>
      <c r="I70" s="560"/>
      <c r="J70" s="560"/>
      <c r="K70" s="560"/>
      <c r="L70" s="560"/>
      <c r="M70" s="560"/>
      <c r="N70" s="560"/>
      <c r="O70" s="560"/>
      <c r="P70" s="560"/>
      <c r="Q70" s="560"/>
      <c r="R70" s="560"/>
      <c r="S70" s="560"/>
      <c r="T70" s="560"/>
      <c r="U70" s="560"/>
      <c r="V70" s="560"/>
      <c r="W70" s="560"/>
      <c r="X70" s="560"/>
      <c r="Y70" s="560"/>
      <c r="Z70" s="560"/>
      <c r="AA70" s="560"/>
      <c r="AB70" s="560"/>
      <c r="AC70" s="560"/>
      <c r="AD70" s="560"/>
      <c r="AE70" s="560"/>
      <c r="AF70" s="560"/>
      <c r="AG70" s="560"/>
      <c r="AH70" s="560"/>
      <c r="AI70" s="560"/>
      <c r="AJ70" s="560"/>
      <c r="AK70" s="565">
        <v>0</v>
      </c>
      <c r="AL70" s="566"/>
      <c r="AM70" s="201">
        <v>0</v>
      </c>
      <c r="AN70" s="201">
        <v>0</v>
      </c>
      <c r="AO70" s="201">
        <v>0</v>
      </c>
      <c r="AP70" s="201">
        <v>0</v>
      </c>
      <c r="AQ70" s="201">
        <v>0</v>
      </c>
      <c r="AR70" s="201">
        <v>0</v>
      </c>
      <c r="AS70" s="201">
        <v>0</v>
      </c>
      <c r="AT70" s="201">
        <v>0</v>
      </c>
      <c r="AU70" s="201">
        <v>0</v>
      </c>
      <c r="AV70" s="201">
        <v>0</v>
      </c>
      <c r="AW70" s="201">
        <v>0</v>
      </c>
      <c r="AX70" s="201">
        <v>0</v>
      </c>
      <c r="AY70" s="201">
        <v>0</v>
      </c>
      <c r="AZ70" s="201">
        <v>0</v>
      </c>
      <c r="BA70" s="201">
        <v>0</v>
      </c>
      <c r="BB70" s="201">
        <v>0</v>
      </c>
      <c r="BC70" s="201">
        <v>0</v>
      </c>
      <c r="BD70" s="201">
        <v>0</v>
      </c>
      <c r="BE70" s="201">
        <v>0</v>
      </c>
      <c r="BF70" s="201">
        <v>0</v>
      </c>
      <c r="BG70" s="201">
        <v>0</v>
      </c>
      <c r="BH70" s="201">
        <v>0</v>
      </c>
      <c r="BI70" s="201">
        <v>0</v>
      </c>
      <c r="BJ70" s="201">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row>
    <row r="71" spans="1:88" x14ac:dyDescent="0.25">
      <c r="A71" s="559" t="s">
        <v>495</v>
      </c>
      <c r="B71" s="560"/>
      <c r="C71" s="560"/>
      <c r="D71" s="560"/>
      <c r="E71" s="560"/>
      <c r="F71" s="560"/>
      <c r="G71" s="560"/>
      <c r="H71" s="560"/>
      <c r="I71" s="560"/>
      <c r="J71" s="560"/>
      <c r="K71" s="560"/>
      <c r="L71" s="560"/>
      <c r="M71" s="560"/>
      <c r="N71" s="560"/>
      <c r="O71" s="560"/>
      <c r="P71" s="560"/>
      <c r="Q71" s="560"/>
      <c r="R71" s="560"/>
      <c r="S71" s="560"/>
      <c r="T71" s="560"/>
      <c r="U71" s="560"/>
      <c r="V71" s="560"/>
      <c r="W71" s="560"/>
      <c r="X71" s="560"/>
      <c r="Y71" s="560"/>
      <c r="Z71" s="560"/>
      <c r="AA71" s="560"/>
      <c r="AB71" s="560"/>
      <c r="AC71" s="560"/>
      <c r="AD71" s="560"/>
      <c r="AE71" s="560"/>
      <c r="AF71" s="560"/>
      <c r="AG71" s="560"/>
      <c r="AH71" s="560"/>
      <c r="AI71" s="560"/>
      <c r="AJ71" s="560"/>
      <c r="AK71" s="565">
        <v>0</v>
      </c>
      <c r="AL71" s="566"/>
      <c r="AM71" s="201">
        <v>0</v>
      </c>
      <c r="AN71" s="201">
        <v>0</v>
      </c>
      <c r="AO71" s="201">
        <v>0</v>
      </c>
      <c r="AP71" s="201">
        <v>0</v>
      </c>
      <c r="AQ71" s="201">
        <v>0</v>
      </c>
      <c r="AR71" s="201">
        <v>0</v>
      </c>
      <c r="AS71" s="201">
        <v>0</v>
      </c>
      <c r="AT71" s="201">
        <v>0</v>
      </c>
      <c r="AU71" s="201">
        <v>0</v>
      </c>
      <c r="AV71" s="201">
        <v>0</v>
      </c>
      <c r="AW71" s="201">
        <v>0</v>
      </c>
      <c r="AX71" s="201">
        <v>0</v>
      </c>
      <c r="AY71" s="201">
        <v>0</v>
      </c>
      <c r="AZ71" s="201">
        <v>0</v>
      </c>
      <c r="BA71" s="201">
        <v>0</v>
      </c>
      <c r="BB71" s="201">
        <v>0</v>
      </c>
      <c r="BC71" s="201">
        <v>0</v>
      </c>
      <c r="BD71" s="201">
        <v>0</v>
      </c>
      <c r="BE71" s="201">
        <v>0</v>
      </c>
      <c r="BF71" s="201">
        <v>0</v>
      </c>
      <c r="BG71" s="201">
        <v>0</v>
      </c>
      <c r="BH71" s="201">
        <v>0</v>
      </c>
      <c r="BI71" s="201">
        <v>0</v>
      </c>
      <c r="BJ71" s="201">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row>
    <row r="72" spans="1:88" x14ac:dyDescent="0.25">
      <c r="A72" s="559" t="s">
        <v>495</v>
      </c>
      <c r="B72" s="560"/>
      <c r="C72" s="560"/>
      <c r="D72" s="560"/>
      <c r="E72" s="560"/>
      <c r="F72" s="560"/>
      <c r="G72" s="560"/>
      <c r="H72" s="560"/>
      <c r="I72" s="560"/>
      <c r="J72" s="560"/>
      <c r="K72" s="560"/>
      <c r="L72" s="560"/>
      <c r="M72" s="560"/>
      <c r="N72" s="560"/>
      <c r="O72" s="560"/>
      <c r="P72" s="560"/>
      <c r="Q72" s="560"/>
      <c r="R72" s="560"/>
      <c r="S72" s="560"/>
      <c r="T72" s="560"/>
      <c r="U72" s="560"/>
      <c r="V72" s="560"/>
      <c r="W72" s="560"/>
      <c r="X72" s="560"/>
      <c r="Y72" s="560"/>
      <c r="Z72" s="560"/>
      <c r="AA72" s="560"/>
      <c r="AB72" s="560"/>
      <c r="AC72" s="560"/>
      <c r="AD72" s="560"/>
      <c r="AE72" s="560"/>
      <c r="AF72" s="560"/>
      <c r="AG72" s="560"/>
      <c r="AH72" s="560"/>
      <c r="AI72" s="560"/>
      <c r="AJ72" s="560"/>
      <c r="AK72" s="573"/>
      <c r="AL72" s="574"/>
      <c r="AM72" s="201">
        <v>0</v>
      </c>
      <c r="AN72" s="201">
        <v>0</v>
      </c>
      <c r="AO72" s="201">
        <v>0</v>
      </c>
      <c r="AP72" s="201">
        <v>0</v>
      </c>
      <c r="AQ72" s="201">
        <v>0</v>
      </c>
      <c r="AR72" s="201">
        <v>0</v>
      </c>
      <c r="AS72" s="201">
        <v>0</v>
      </c>
      <c r="AT72" s="201">
        <v>0</v>
      </c>
      <c r="AU72" s="201">
        <v>0</v>
      </c>
      <c r="AV72" s="201">
        <v>0</v>
      </c>
      <c r="AW72" s="201">
        <v>0</v>
      </c>
      <c r="AX72" s="201">
        <v>0</v>
      </c>
      <c r="AY72" s="201">
        <v>0</v>
      </c>
      <c r="AZ72" s="201">
        <v>0</v>
      </c>
      <c r="BA72" s="201">
        <v>0</v>
      </c>
      <c r="BB72" s="201">
        <v>0</v>
      </c>
      <c r="BC72" s="201">
        <v>0</v>
      </c>
      <c r="BD72" s="201">
        <v>0</v>
      </c>
      <c r="BE72" s="201">
        <v>0</v>
      </c>
      <c r="BF72" s="201">
        <v>0</v>
      </c>
      <c r="BG72" s="201">
        <v>0</v>
      </c>
      <c r="BH72" s="201">
        <v>0</v>
      </c>
      <c r="BI72" s="201">
        <v>0</v>
      </c>
      <c r="BJ72" s="201">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row>
    <row r="73" spans="1:88" x14ac:dyDescent="0.25">
      <c r="A73" s="559" t="s">
        <v>255</v>
      </c>
      <c r="B73" s="560"/>
      <c r="C73" s="560"/>
      <c r="D73" s="560"/>
      <c r="E73" s="560"/>
      <c r="F73" s="560"/>
      <c r="G73" s="560"/>
      <c r="H73" s="560"/>
      <c r="I73" s="560"/>
      <c r="J73" s="560"/>
      <c r="K73" s="560"/>
      <c r="L73" s="560"/>
      <c r="M73" s="560"/>
      <c r="N73" s="560"/>
      <c r="O73" s="560"/>
      <c r="P73" s="560"/>
      <c r="Q73" s="560"/>
      <c r="R73" s="560"/>
      <c r="S73" s="560"/>
      <c r="T73" s="560"/>
      <c r="U73" s="560"/>
      <c r="V73" s="560"/>
      <c r="W73" s="560"/>
      <c r="X73" s="560"/>
      <c r="Y73" s="560"/>
      <c r="Z73" s="560"/>
      <c r="AA73" s="560"/>
      <c r="AB73" s="560"/>
      <c r="AC73" s="560"/>
      <c r="AD73" s="560"/>
      <c r="AE73" s="560"/>
      <c r="AF73" s="560"/>
      <c r="AG73" s="560"/>
      <c r="AH73" s="560"/>
      <c r="AI73" s="560"/>
      <c r="AJ73" s="560"/>
      <c r="AK73" s="573"/>
      <c r="AL73" s="574"/>
      <c r="AM73" s="201">
        <v>-1014577.1930165803</v>
      </c>
      <c r="AN73" s="201">
        <v>-1004328.9385416653</v>
      </c>
      <c r="AO73" s="201">
        <v>-994080.68406675034</v>
      </c>
      <c r="AP73" s="201">
        <v>-983832.42959183548</v>
      </c>
      <c r="AQ73" s="201">
        <v>-973584.17511692049</v>
      </c>
      <c r="AR73" s="201">
        <v>-963335.92064200551</v>
      </c>
      <c r="AS73" s="201">
        <v>-953087.66616709053</v>
      </c>
      <c r="AT73" s="201">
        <v>-942839.41169217566</v>
      </c>
      <c r="AU73" s="201">
        <v>-932591.15721726068</v>
      </c>
      <c r="AV73" s="201">
        <v>-922342.9027423457</v>
      </c>
      <c r="AW73" s="201">
        <v>-912094.64826743072</v>
      </c>
      <c r="AX73" s="201">
        <v>-901846.39379251585</v>
      </c>
      <c r="AY73" s="201">
        <v>-891598.13931760087</v>
      </c>
      <c r="AZ73" s="201">
        <v>-881349.88484268589</v>
      </c>
      <c r="BA73" s="201">
        <v>-871101.63036777091</v>
      </c>
      <c r="BB73" s="201">
        <v>-860853.37589285593</v>
      </c>
      <c r="BC73" s="201">
        <v>-850605.12141794106</v>
      </c>
      <c r="BD73" s="201">
        <v>-840356.86694302608</v>
      </c>
      <c r="BE73" s="201">
        <v>-830108.6124681111</v>
      </c>
      <c r="BF73" s="201">
        <v>-819860.35799319611</v>
      </c>
      <c r="BG73" s="201">
        <v>-809612.10351828125</v>
      </c>
      <c r="BH73" s="201">
        <v>-799363.84904336627</v>
      </c>
      <c r="BI73" s="201">
        <v>-789115.59456845128</v>
      </c>
      <c r="BJ73" s="201">
        <v>-778867.3400935363</v>
      </c>
      <c r="BK73" s="154">
        <v>-768619.08561862144</v>
      </c>
      <c r="BL73" s="154">
        <v>-758370.83114370645</v>
      </c>
      <c r="BM73" s="154">
        <v>-748122.57666879147</v>
      </c>
      <c r="BN73" s="154">
        <v>-737874.32219387649</v>
      </c>
      <c r="BO73" s="154">
        <v>-727626.06771896163</v>
      </c>
      <c r="BP73" s="154">
        <v>-717377.81324404664</v>
      </c>
      <c r="BQ73" s="154">
        <v>-707129.55876913166</v>
      </c>
      <c r="BR73" s="154">
        <v>-696881.30429421668</v>
      </c>
      <c r="BS73" s="154">
        <v>-686633.04981930181</v>
      </c>
      <c r="BT73" s="154">
        <v>-676384.79534438683</v>
      </c>
      <c r="BU73" s="154">
        <v>-666136.54086947185</v>
      </c>
      <c r="BV73" s="154">
        <v>-655888.28639455687</v>
      </c>
      <c r="BW73" s="154">
        <v>-645640.031919642</v>
      </c>
      <c r="BX73" s="154">
        <v>-635391.77744472702</v>
      </c>
      <c r="BY73" s="154">
        <v>-625143.52296981215</v>
      </c>
      <c r="BZ73" s="154">
        <v>-614895.26849489717</v>
      </c>
      <c r="CA73" s="154">
        <v>-604647.01401998219</v>
      </c>
      <c r="CB73" s="154">
        <v>-594398.75954506721</v>
      </c>
      <c r="CC73" s="154">
        <v>-584150.50507015234</v>
      </c>
      <c r="CD73" s="154">
        <v>-573902.25059523736</v>
      </c>
      <c r="CE73" s="154">
        <v>-563653.99612032238</v>
      </c>
      <c r="CF73" s="154">
        <v>-553405.7416454074</v>
      </c>
      <c r="CG73" s="154">
        <v>-543157.48717049253</v>
      </c>
      <c r="CH73" s="154">
        <v>-532909.23269557755</v>
      </c>
      <c r="CI73" s="154">
        <v>-522660.97822066257</v>
      </c>
      <c r="CJ73" s="154">
        <v>-512412.72374574764</v>
      </c>
    </row>
    <row r="74" spans="1:88" s="177" customFormat="1" ht="15" x14ac:dyDescent="0.25">
      <c r="A74" s="559" t="s">
        <v>541</v>
      </c>
      <c r="B74" s="560"/>
      <c r="C74" s="560"/>
      <c r="D74" s="560"/>
      <c r="E74" s="560"/>
      <c r="F74" s="560"/>
      <c r="G74" s="560"/>
      <c r="H74" s="560"/>
      <c r="I74" s="560"/>
      <c r="J74" s="560"/>
      <c r="K74" s="560"/>
      <c r="L74" s="560"/>
      <c r="M74" s="560"/>
      <c r="N74" s="560"/>
      <c r="O74" s="560"/>
      <c r="P74" s="560"/>
      <c r="Q74" s="560"/>
      <c r="R74" s="560"/>
      <c r="S74" s="560"/>
      <c r="T74" s="560"/>
      <c r="U74" s="560"/>
      <c r="V74" s="560"/>
      <c r="W74" s="560"/>
      <c r="X74" s="560"/>
      <c r="Y74" s="560"/>
      <c r="Z74" s="560"/>
      <c r="AA74" s="560"/>
      <c r="AB74" s="560"/>
      <c r="AC74" s="560"/>
      <c r="AD74" s="560"/>
      <c r="AE74" s="560"/>
      <c r="AF74" s="560"/>
      <c r="AG74" s="560"/>
      <c r="AH74" s="560"/>
      <c r="AI74" s="560"/>
      <c r="AJ74" s="560"/>
      <c r="AK74" s="561">
        <v>12507075.041666666</v>
      </c>
      <c r="AL74" s="562"/>
      <c r="AM74" s="200">
        <v>16911486.354285035</v>
      </c>
      <c r="AN74" s="200">
        <v>17459516.521186117</v>
      </c>
      <c r="AO74" s="200">
        <v>18023680.113837939</v>
      </c>
      <c r="AP74" s="200">
        <v>18604461.198244978</v>
      </c>
      <c r="AQ74" s="200">
        <v>19202358.284444924</v>
      </c>
      <c r="AR74" s="200">
        <v>19817884.815431692</v>
      </c>
      <c r="AS74" s="200">
        <v>20451569.712153755</v>
      </c>
      <c r="AT74" s="200">
        <v>21103957.700513262</v>
      </c>
      <c r="AU74" s="200">
        <v>21775609.856364369</v>
      </c>
      <c r="AV74" s="200">
        <v>22467104.150511708</v>
      </c>
      <c r="AW74" s="200">
        <v>23179035.830209214</v>
      </c>
      <c r="AX74" s="200">
        <v>23912018.018658362</v>
      </c>
      <c r="AY74" s="200">
        <v>24666682.205506805</v>
      </c>
      <c r="AZ74" s="200">
        <v>25443678.846346524</v>
      </c>
      <c r="BA74" s="200">
        <v>26243677.962212119</v>
      </c>
      <c r="BB74" s="200">
        <v>27067369.630079359</v>
      </c>
      <c r="BC74" s="200">
        <v>27915464.582363416</v>
      </c>
      <c r="BD74" s="200">
        <v>28788694.915416807</v>
      </c>
      <c r="BE74" s="200">
        <v>29687814.743527457</v>
      </c>
      <c r="BF74" s="200">
        <v>30613600.689417265</v>
      </c>
      <c r="BG74" s="200">
        <v>31566852.756239548</v>
      </c>
      <c r="BH74" s="200">
        <v>32548394.981577121</v>
      </c>
      <c r="BI74" s="200">
        <v>33559075.98244071</v>
      </c>
      <c r="BJ74" s="200">
        <v>34599769.990765885</v>
      </c>
      <c r="BK74" s="177">
        <v>35671377.343911633</v>
      </c>
      <c r="BL74" s="177">
        <v>36774825.46565754</v>
      </c>
      <c r="BM74" s="177">
        <v>37911069.629201427</v>
      </c>
      <c r="BN74" s="177">
        <v>39081093.665657409</v>
      </c>
      <c r="BO74" s="177">
        <v>40285910.945052899</v>
      </c>
      <c r="BP74" s="177">
        <v>41526565.302825987</v>
      </c>
      <c r="BQ74" s="177">
        <v>42804131.857322991</v>
      </c>
      <c r="BR74" s="177">
        <v>44119717.936295725</v>
      </c>
      <c r="BS74" s="177">
        <v>45474464.16689834</v>
      </c>
      <c r="BT74" s="177">
        <v>46869545.347684756</v>
      </c>
      <c r="BU74" s="177">
        <v>48306171.484105617</v>
      </c>
      <c r="BV74" s="177">
        <v>49785588.98750475</v>
      </c>
      <c r="BW74" s="177">
        <v>51309081.547116674</v>
      </c>
      <c r="BX74" s="177">
        <v>52877971.438062727</v>
      </c>
      <c r="BY74" s="177">
        <v>54493620.611347795</v>
      </c>
      <c r="BZ74" s="177">
        <v>56157431.783857249</v>
      </c>
      <c r="CA74" s="177">
        <v>57870849.855352715</v>
      </c>
      <c r="CB74" s="177">
        <v>59635362.998468876</v>
      </c>
      <c r="CC74" s="177">
        <v>61452504.130209126</v>
      </c>
      <c r="CD74" s="177">
        <v>63323852.001942486</v>
      </c>
      <c r="CE74" s="177">
        <v>65251032.888898514</v>
      </c>
      <c r="CF74" s="177">
        <v>67235721.734664023</v>
      </c>
      <c r="CG74" s="177">
        <v>69279643.84067817</v>
      </c>
      <c r="CH74" s="177">
        <v>71384576.119728565</v>
      </c>
      <c r="CI74" s="177">
        <v>73552348.948946193</v>
      </c>
      <c r="CJ74" s="177">
        <v>75784847.477801174</v>
      </c>
    </row>
    <row r="75" spans="1:88" x14ac:dyDescent="0.25">
      <c r="A75" s="559" t="s">
        <v>251</v>
      </c>
      <c r="B75" s="560"/>
      <c r="C75" s="560"/>
      <c r="D75" s="560"/>
      <c r="E75" s="560"/>
      <c r="F75" s="560"/>
      <c r="G75" s="560"/>
      <c r="H75" s="560"/>
      <c r="I75" s="560"/>
      <c r="J75" s="560"/>
      <c r="K75" s="560"/>
      <c r="L75" s="560"/>
      <c r="M75" s="560"/>
      <c r="N75" s="560"/>
      <c r="O75" s="560"/>
      <c r="P75" s="560"/>
      <c r="Q75" s="560"/>
      <c r="R75" s="560"/>
      <c r="S75" s="560"/>
      <c r="T75" s="560"/>
      <c r="U75" s="560"/>
      <c r="V75" s="560"/>
      <c r="W75" s="560"/>
      <c r="X75" s="560"/>
      <c r="Y75" s="560"/>
      <c r="Z75" s="560"/>
      <c r="AA75" s="560"/>
      <c r="AB75" s="560"/>
      <c r="AC75" s="560"/>
      <c r="AD75" s="560"/>
      <c r="AE75" s="560"/>
      <c r="AF75" s="560"/>
      <c r="AG75" s="560"/>
      <c r="AH75" s="560"/>
      <c r="AI75" s="560"/>
      <c r="AJ75" s="560"/>
      <c r="AK75" s="565">
        <v>0</v>
      </c>
      <c r="AL75" s="566"/>
      <c r="AM75" s="201">
        <v>-931659.49771954108</v>
      </c>
      <c r="AN75" s="201">
        <v>-931659.49771954108</v>
      </c>
      <c r="AO75" s="201">
        <v>-931659.49771954108</v>
      </c>
      <c r="AP75" s="201">
        <v>-931659.49771954108</v>
      </c>
      <c r="AQ75" s="201">
        <v>-931659.49771954108</v>
      </c>
      <c r="AR75" s="201">
        <v>-931659.49771954108</v>
      </c>
      <c r="AS75" s="201">
        <v>-931659.49771954108</v>
      </c>
      <c r="AT75" s="201">
        <v>-931659.49771954108</v>
      </c>
      <c r="AU75" s="201">
        <v>-931659.49771954108</v>
      </c>
      <c r="AV75" s="201">
        <v>-931659.49771954108</v>
      </c>
      <c r="AW75" s="201">
        <v>-931659.49771954108</v>
      </c>
      <c r="AX75" s="201">
        <v>-931659.49771954108</v>
      </c>
      <c r="AY75" s="201">
        <v>-931659.49771954108</v>
      </c>
      <c r="AZ75" s="201">
        <v>-931659.49771954108</v>
      </c>
      <c r="BA75" s="201">
        <v>-931659.49771954108</v>
      </c>
      <c r="BB75" s="201">
        <v>-931659.49771954108</v>
      </c>
      <c r="BC75" s="201">
        <v>-931659.49771954108</v>
      </c>
      <c r="BD75" s="201">
        <v>-931659.49771954108</v>
      </c>
      <c r="BE75" s="201">
        <v>-931659.49771954108</v>
      </c>
      <c r="BF75" s="201">
        <v>-931659.49771954108</v>
      </c>
      <c r="BG75" s="201">
        <v>-931659.49771954108</v>
      </c>
      <c r="BH75" s="201">
        <v>-931659.49771954108</v>
      </c>
      <c r="BI75" s="201">
        <v>-931659.49771954108</v>
      </c>
      <c r="BJ75" s="201">
        <v>-931659.49771954108</v>
      </c>
      <c r="BK75" s="154">
        <v>-931659.49771954108</v>
      </c>
      <c r="BL75" s="154">
        <v>-931659.49771954108</v>
      </c>
      <c r="BM75" s="154">
        <v>-931659.49771954108</v>
      </c>
      <c r="BN75" s="154">
        <v>-931659.49771954108</v>
      </c>
      <c r="BO75" s="154">
        <v>-931659.49771954108</v>
      </c>
      <c r="BP75" s="154">
        <v>-931659.49771954108</v>
      </c>
      <c r="BQ75" s="154">
        <v>-931659.49771954108</v>
      </c>
      <c r="BR75" s="154">
        <v>-931659.49771954108</v>
      </c>
      <c r="BS75" s="154">
        <v>-931659.49771954108</v>
      </c>
      <c r="BT75" s="154">
        <v>-931659.49771954108</v>
      </c>
      <c r="BU75" s="154">
        <v>-931659.49771954108</v>
      </c>
      <c r="BV75" s="154">
        <v>-931659.49771954108</v>
      </c>
      <c r="BW75" s="154">
        <v>-931659.49771954108</v>
      </c>
      <c r="BX75" s="154">
        <v>-931659.49771954108</v>
      </c>
      <c r="BY75" s="154">
        <v>-931659.49771954108</v>
      </c>
      <c r="BZ75" s="154">
        <v>-931659.49771954108</v>
      </c>
      <c r="CA75" s="154">
        <v>-931659.49771954108</v>
      </c>
      <c r="CB75" s="154">
        <v>-931659.49771954108</v>
      </c>
      <c r="CC75" s="154">
        <v>-931659.49771954108</v>
      </c>
      <c r="CD75" s="154">
        <v>-931659.49771954108</v>
      </c>
      <c r="CE75" s="154">
        <v>-931659.49771954108</v>
      </c>
      <c r="CF75" s="154">
        <v>-931659.49771954108</v>
      </c>
      <c r="CG75" s="154">
        <v>-931659.49771954108</v>
      </c>
      <c r="CH75" s="154">
        <v>-931659.49771954108</v>
      </c>
      <c r="CI75" s="154">
        <v>-931659.49771954108</v>
      </c>
      <c r="CJ75" s="154">
        <v>-931659.49771954108</v>
      </c>
    </row>
    <row r="76" spans="1:88" s="177" customFormat="1" ht="15" x14ac:dyDescent="0.25">
      <c r="A76" s="559" t="s">
        <v>542</v>
      </c>
      <c r="B76" s="560"/>
      <c r="C76" s="560"/>
      <c r="D76" s="560"/>
      <c r="E76" s="560"/>
      <c r="F76" s="560"/>
      <c r="G76" s="560"/>
      <c r="H76" s="560"/>
      <c r="I76" s="560"/>
      <c r="J76" s="560"/>
      <c r="K76" s="560"/>
      <c r="L76" s="560"/>
      <c r="M76" s="560"/>
      <c r="N76" s="560"/>
      <c r="O76" s="560"/>
      <c r="P76" s="560"/>
      <c r="Q76" s="560"/>
      <c r="R76" s="560"/>
      <c r="S76" s="560"/>
      <c r="T76" s="560"/>
      <c r="U76" s="560"/>
      <c r="V76" s="560"/>
      <c r="W76" s="560"/>
      <c r="X76" s="560"/>
      <c r="Y76" s="560"/>
      <c r="Z76" s="560"/>
      <c r="AA76" s="560"/>
      <c r="AB76" s="560"/>
      <c r="AC76" s="560"/>
      <c r="AD76" s="560"/>
      <c r="AE76" s="560"/>
      <c r="AF76" s="560"/>
      <c r="AG76" s="560"/>
      <c r="AH76" s="560"/>
      <c r="AI76" s="560"/>
      <c r="AJ76" s="560"/>
      <c r="AK76" s="561">
        <v>12507075.041666666</v>
      </c>
      <c r="AL76" s="562"/>
      <c r="AM76" s="200">
        <v>15979826.856565494</v>
      </c>
      <c r="AN76" s="200">
        <v>16527857.023466576</v>
      </c>
      <c r="AO76" s="200">
        <v>17092020.616118398</v>
      </c>
      <c r="AP76" s="200">
        <v>17672801.700525437</v>
      </c>
      <c r="AQ76" s="200">
        <v>18270698.786725383</v>
      </c>
      <c r="AR76" s="200">
        <v>18886225.317712151</v>
      </c>
      <c r="AS76" s="200">
        <v>19519910.214434214</v>
      </c>
      <c r="AT76" s="200">
        <v>20172298.202793721</v>
      </c>
      <c r="AU76" s="200">
        <v>20843950.358644828</v>
      </c>
      <c r="AV76" s="200">
        <v>21535444.652792167</v>
      </c>
      <c r="AW76" s="200">
        <v>22247376.332489673</v>
      </c>
      <c r="AX76" s="200">
        <v>22980358.520938821</v>
      </c>
      <c r="AY76" s="200">
        <v>23735022.707787264</v>
      </c>
      <c r="AZ76" s="200">
        <v>24512019.348626982</v>
      </c>
      <c r="BA76" s="200">
        <v>25312018.464492578</v>
      </c>
      <c r="BB76" s="200">
        <v>26135710.132359818</v>
      </c>
      <c r="BC76" s="200">
        <v>26983805.084643874</v>
      </c>
      <c r="BD76" s="200">
        <v>27857035.417697266</v>
      </c>
      <c r="BE76" s="200">
        <v>28756155.245807916</v>
      </c>
      <c r="BF76" s="200">
        <v>29681941.191697724</v>
      </c>
      <c r="BG76" s="200">
        <v>30635193.258520007</v>
      </c>
      <c r="BH76" s="200">
        <v>31616735.48385758</v>
      </c>
      <c r="BI76" s="200">
        <v>32627416.484721169</v>
      </c>
      <c r="BJ76" s="200">
        <v>33668110.493046343</v>
      </c>
      <c r="BK76" s="177">
        <v>34739717.846192092</v>
      </c>
      <c r="BL76" s="177">
        <v>35843165.967937998</v>
      </c>
      <c r="BM76" s="177">
        <v>36979410.131481886</v>
      </c>
      <c r="BN76" s="177">
        <v>38149434.167937867</v>
      </c>
      <c r="BO76" s="177">
        <v>39354251.447333358</v>
      </c>
      <c r="BP76" s="177">
        <v>40594905.805106446</v>
      </c>
      <c r="BQ76" s="177">
        <v>41872472.35960345</v>
      </c>
      <c r="BR76" s="177">
        <v>43188058.438576184</v>
      </c>
      <c r="BS76" s="177">
        <v>44542804.669178799</v>
      </c>
      <c r="BT76" s="177">
        <v>45937885.849965215</v>
      </c>
      <c r="BU76" s="177">
        <v>47374511.986386076</v>
      </c>
      <c r="BV76" s="177">
        <v>48853929.489785209</v>
      </c>
      <c r="BW76" s="177">
        <v>50377422.049397133</v>
      </c>
      <c r="BX76" s="177">
        <v>51946311.940343186</v>
      </c>
      <c r="BY76" s="177">
        <v>53561961.113628253</v>
      </c>
      <c r="BZ76" s="177">
        <v>55225772.286137708</v>
      </c>
      <c r="CA76" s="177">
        <v>56939190.357633173</v>
      </c>
      <c r="CB76" s="177">
        <v>58703703.500749335</v>
      </c>
      <c r="CC76" s="177">
        <v>60520844.632489584</v>
      </c>
      <c r="CD76" s="177">
        <v>62392192.504222944</v>
      </c>
      <c r="CE76" s="177">
        <v>64319373.391178973</v>
      </c>
      <c r="CF76" s="177">
        <v>66304062.236944482</v>
      </c>
      <c r="CG76" s="177">
        <v>68347984.342958629</v>
      </c>
      <c r="CH76" s="177">
        <v>70452916.622009024</v>
      </c>
      <c r="CI76" s="177">
        <v>72620689.451226652</v>
      </c>
      <c r="CJ76" s="177">
        <v>74853187.980081633</v>
      </c>
    </row>
    <row r="77" spans="1:88" x14ac:dyDescent="0.25">
      <c r="A77" s="559" t="s">
        <v>250</v>
      </c>
      <c r="B77" s="560"/>
      <c r="C77" s="560"/>
      <c r="D77" s="560"/>
      <c r="E77" s="560"/>
      <c r="F77" s="560"/>
      <c r="G77" s="560"/>
      <c r="H77" s="560"/>
      <c r="I77" s="560"/>
      <c r="J77" s="560"/>
      <c r="K77" s="560"/>
      <c r="L77" s="560"/>
      <c r="M77" s="560"/>
      <c r="N77" s="560"/>
      <c r="O77" s="560"/>
      <c r="P77" s="560"/>
      <c r="Q77" s="560"/>
      <c r="R77" s="560"/>
      <c r="S77" s="560"/>
      <c r="T77" s="560"/>
      <c r="U77" s="560"/>
      <c r="V77" s="560"/>
      <c r="W77" s="560"/>
      <c r="X77" s="560"/>
      <c r="Y77" s="560"/>
      <c r="Z77" s="560"/>
      <c r="AA77" s="560"/>
      <c r="AB77" s="560"/>
      <c r="AC77" s="560"/>
      <c r="AD77" s="560"/>
      <c r="AE77" s="560"/>
      <c r="AF77" s="560"/>
      <c r="AG77" s="560"/>
      <c r="AH77" s="560"/>
      <c r="AI77" s="560"/>
      <c r="AJ77" s="560"/>
      <c r="AK77" s="565">
        <v>0</v>
      </c>
      <c r="AL77" s="566"/>
      <c r="AM77" s="201">
        <v>0</v>
      </c>
      <c r="AN77" s="201">
        <v>0</v>
      </c>
      <c r="AO77" s="201">
        <v>0</v>
      </c>
      <c r="AP77" s="201">
        <v>0</v>
      </c>
      <c r="AQ77" s="201">
        <v>0</v>
      </c>
      <c r="AR77" s="201">
        <v>0</v>
      </c>
      <c r="AS77" s="201">
        <v>0</v>
      </c>
      <c r="AT77" s="201">
        <v>0</v>
      </c>
      <c r="AU77" s="201">
        <v>0</v>
      </c>
      <c r="AV77" s="201">
        <v>0</v>
      </c>
      <c r="AW77" s="201">
        <v>0</v>
      </c>
      <c r="AX77" s="201">
        <v>0</v>
      </c>
      <c r="AY77" s="201">
        <v>0</v>
      </c>
      <c r="AZ77" s="201">
        <v>0</v>
      </c>
      <c r="BA77" s="201">
        <v>0</v>
      </c>
      <c r="BB77" s="201">
        <v>0</v>
      </c>
      <c r="BC77" s="201">
        <v>0</v>
      </c>
      <c r="BD77" s="201">
        <v>0</v>
      </c>
      <c r="BE77" s="201">
        <v>0</v>
      </c>
      <c r="BF77" s="201">
        <v>0</v>
      </c>
      <c r="BG77" s="201">
        <v>0</v>
      </c>
      <c r="BH77" s="201">
        <v>0</v>
      </c>
      <c r="BI77" s="201">
        <v>0</v>
      </c>
      <c r="BJ77" s="201">
        <v>0</v>
      </c>
      <c r="BK77" s="154">
        <v>0</v>
      </c>
      <c r="BL77" s="154">
        <v>0</v>
      </c>
      <c r="BM77" s="154">
        <v>0</v>
      </c>
      <c r="BN77" s="154">
        <v>0</v>
      </c>
      <c r="BO77" s="154">
        <v>0</v>
      </c>
      <c r="BP77" s="154">
        <v>0</v>
      </c>
      <c r="BQ77" s="154">
        <v>0</v>
      </c>
      <c r="BR77" s="154">
        <v>0</v>
      </c>
      <c r="BS77" s="154">
        <v>0</v>
      </c>
      <c r="BT77" s="154">
        <v>0</v>
      </c>
      <c r="BU77" s="154">
        <v>0</v>
      </c>
      <c r="BV77" s="154">
        <v>0</v>
      </c>
      <c r="BW77" s="154">
        <v>0</v>
      </c>
      <c r="BX77" s="154">
        <v>0</v>
      </c>
      <c r="BY77" s="154">
        <v>0</v>
      </c>
      <c r="BZ77" s="154">
        <v>0</v>
      </c>
      <c r="CA77" s="154">
        <v>0</v>
      </c>
      <c r="CB77" s="154">
        <v>0</v>
      </c>
      <c r="CC77" s="154">
        <v>0</v>
      </c>
      <c r="CD77" s="154">
        <v>0</v>
      </c>
      <c r="CE77" s="154">
        <v>0</v>
      </c>
      <c r="CF77" s="154">
        <v>0</v>
      </c>
      <c r="CG77" s="154">
        <v>0</v>
      </c>
      <c r="CH77" s="154">
        <v>0</v>
      </c>
      <c r="CI77" s="154">
        <v>0</v>
      </c>
      <c r="CJ77" s="154">
        <v>0</v>
      </c>
    </row>
    <row r="78" spans="1:88" s="177" customFormat="1" ht="15" x14ac:dyDescent="0.25">
      <c r="A78" s="559" t="s">
        <v>254</v>
      </c>
      <c r="B78" s="560"/>
      <c r="C78" s="560"/>
      <c r="D78" s="560"/>
      <c r="E78" s="560"/>
      <c r="F78" s="560"/>
      <c r="G78" s="560"/>
      <c r="H78" s="560"/>
      <c r="I78" s="560"/>
      <c r="J78" s="560"/>
      <c r="K78" s="560"/>
      <c r="L78" s="560"/>
      <c r="M78" s="560"/>
      <c r="N78" s="560"/>
      <c r="O78" s="560"/>
      <c r="P78" s="560"/>
      <c r="Q78" s="560"/>
      <c r="R78" s="560"/>
      <c r="S78" s="560"/>
      <c r="T78" s="560"/>
      <c r="U78" s="560"/>
      <c r="V78" s="560"/>
      <c r="W78" s="560"/>
      <c r="X78" s="560"/>
      <c r="Y78" s="560"/>
      <c r="Z78" s="560"/>
      <c r="AA78" s="560"/>
      <c r="AB78" s="560"/>
      <c r="AC78" s="560"/>
      <c r="AD78" s="560"/>
      <c r="AE78" s="560"/>
      <c r="AF78" s="560"/>
      <c r="AG78" s="560"/>
      <c r="AH78" s="560"/>
      <c r="AI78" s="560"/>
      <c r="AJ78" s="560"/>
      <c r="AK78" s="561">
        <v>12507075.041666666</v>
      </c>
      <c r="AL78" s="562"/>
      <c r="AM78" s="200">
        <v>15979826.856565494</v>
      </c>
      <c r="AN78" s="200">
        <v>16527857.023466576</v>
      </c>
      <c r="AO78" s="200">
        <v>17092020.616118398</v>
      </c>
      <c r="AP78" s="200">
        <v>17672801.700525437</v>
      </c>
      <c r="AQ78" s="200">
        <v>18270698.786725383</v>
      </c>
      <c r="AR78" s="200">
        <v>18886225.317712151</v>
      </c>
      <c r="AS78" s="200">
        <v>19519910.214434214</v>
      </c>
      <c r="AT78" s="200">
        <v>20172298.202793721</v>
      </c>
      <c r="AU78" s="200">
        <v>20843950.358644828</v>
      </c>
      <c r="AV78" s="200">
        <v>21535444.652792167</v>
      </c>
      <c r="AW78" s="200">
        <v>22247376.332489673</v>
      </c>
      <c r="AX78" s="200">
        <v>22980358.520938821</v>
      </c>
      <c r="AY78" s="200">
        <v>23735022.707787264</v>
      </c>
      <c r="AZ78" s="200">
        <v>24512019.348626982</v>
      </c>
      <c r="BA78" s="200">
        <v>25312018.464492578</v>
      </c>
      <c r="BB78" s="200">
        <v>26135710.132359818</v>
      </c>
      <c r="BC78" s="200">
        <v>26983805.084643874</v>
      </c>
      <c r="BD78" s="200">
        <v>27857035.417697266</v>
      </c>
      <c r="BE78" s="200">
        <v>28756155.245807916</v>
      </c>
      <c r="BF78" s="200">
        <v>29681941.191697724</v>
      </c>
      <c r="BG78" s="200">
        <v>30635193.258520007</v>
      </c>
      <c r="BH78" s="200">
        <v>31616735.48385758</v>
      </c>
      <c r="BI78" s="200">
        <v>32627416.484721169</v>
      </c>
      <c r="BJ78" s="200">
        <v>33668110.493046343</v>
      </c>
      <c r="BK78" s="177">
        <v>34739717.846192092</v>
      </c>
      <c r="BL78" s="177">
        <v>35843165.967937998</v>
      </c>
      <c r="BM78" s="177">
        <v>36979410.131481886</v>
      </c>
      <c r="BN78" s="177">
        <v>38149434.167937867</v>
      </c>
      <c r="BO78" s="177">
        <v>39354251.447333358</v>
      </c>
      <c r="BP78" s="177">
        <v>40594905.805106446</v>
      </c>
      <c r="BQ78" s="177">
        <v>41872472.35960345</v>
      </c>
      <c r="BR78" s="177">
        <v>43188058.438576184</v>
      </c>
      <c r="BS78" s="177">
        <v>44542804.669178799</v>
      </c>
      <c r="BT78" s="177">
        <v>45937885.849965215</v>
      </c>
      <c r="BU78" s="177">
        <v>47374511.986386076</v>
      </c>
      <c r="BV78" s="177">
        <v>48853929.489785209</v>
      </c>
      <c r="BW78" s="177">
        <v>50377422.049397133</v>
      </c>
      <c r="BX78" s="177">
        <v>51946311.940343186</v>
      </c>
      <c r="BY78" s="177">
        <v>53561961.113628253</v>
      </c>
      <c r="BZ78" s="177">
        <v>55225772.286137708</v>
      </c>
      <c r="CA78" s="177">
        <v>56939190.357633173</v>
      </c>
      <c r="CB78" s="177">
        <v>58703703.500749335</v>
      </c>
      <c r="CC78" s="177">
        <v>60520844.632489584</v>
      </c>
      <c r="CD78" s="177">
        <v>62392192.504222944</v>
      </c>
      <c r="CE78" s="177">
        <v>64319373.391178973</v>
      </c>
      <c r="CF78" s="177">
        <v>66304062.236944482</v>
      </c>
      <c r="CG78" s="177">
        <v>68347984.342958629</v>
      </c>
      <c r="CH78" s="177">
        <v>70452916.622009024</v>
      </c>
      <c r="CI78" s="177">
        <v>72620689.451226652</v>
      </c>
      <c r="CJ78" s="177">
        <v>74853187.980081633</v>
      </c>
    </row>
    <row r="79" spans="1:88" x14ac:dyDescent="0.25">
      <c r="A79" s="559" t="s">
        <v>249</v>
      </c>
      <c r="B79" s="560"/>
      <c r="C79" s="560"/>
      <c r="D79" s="560"/>
      <c r="E79" s="560"/>
      <c r="F79" s="560"/>
      <c r="G79" s="560"/>
      <c r="H79" s="560"/>
      <c r="I79" s="560"/>
      <c r="J79" s="560"/>
      <c r="K79" s="560"/>
      <c r="L79" s="560"/>
      <c r="M79" s="560"/>
      <c r="N79" s="560"/>
      <c r="O79" s="560"/>
      <c r="P79" s="560"/>
      <c r="Q79" s="560"/>
      <c r="R79" s="560"/>
      <c r="S79" s="560"/>
      <c r="T79" s="560"/>
      <c r="U79" s="560"/>
      <c r="V79" s="560"/>
      <c r="W79" s="560"/>
      <c r="X79" s="560"/>
      <c r="Y79" s="560"/>
      <c r="Z79" s="560"/>
      <c r="AA79" s="560"/>
      <c r="AB79" s="560"/>
      <c r="AC79" s="560"/>
      <c r="AD79" s="560"/>
      <c r="AE79" s="560"/>
      <c r="AF79" s="560"/>
      <c r="AG79" s="560"/>
      <c r="AH79" s="560"/>
      <c r="AI79" s="560"/>
      <c r="AJ79" s="560"/>
      <c r="AK79" s="573"/>
      <c r="AL79" s="574"/>
      <c r="AM79" s="201">
        <v>-3195965.3713130988</v>
      </c>
      <c r="AN79" s="201">
        <v>-3305571.4046933153</v>
      </c>
      <c r="AO79" s="201">
        <v>-3418404.1232236796</v>
      </c>
      <c r="AP79" s="201">
        <v>-3534560.3401050875</v>
      </c>
      <c r="AQ79" s="201">
        <v>-3654139.7573450767</v>
      </c>
      <c r="AR79" s="201">
        <v>-3777245.0635424303</v>
      </c>
      <c r="AS79" s="201">
        <v>-3903982.042886843</v>
      </c>
      <c r="AT79" s="201">
        <v>-4034459.6405587443</v>
      </c>
      <c r="AU79" s="201">
        <v>-4168790.0717289657</v>
      </c>
      <c r="AV79" s="201">
        <v>-4307088.9305584338</v>
      </c>
      <c r="AW79" s="201">
        <v>-4449475.2664979352</v>
      </c>
      <c r="AX79" s="201">
        <v>-4596071.7041877648</v>
      </c>
      <c r="AY79" s="201">
        <v>-4747004.5415574526</v>
      </c>
      <c r="AZ79" s="201">
        <v>-4902403.8697253969</v>
      </c>
      <c r="BA79" s="201">
        <v>-5062403.6928985156</v>
      </c>
      <c r="BB79" s="201">
        <v>-5227142.0264719641</v>
      </c>
      <c r="BC79" s="201">
        <v>-5396761.0169287752</v>
      </c>
      <c r="BD79" s="201">
        <v>-5571407.0835394533</v>
      </c>
      <c r="BE79" s="201">
        <v>-5751231.0491615832</v>
      </c>
      <c r="BF79" s="201">
        <v>-5936388.2383395452</v>
      </c>
      <c r="BG79" s="201">
        <v>-6127038.6517040022</v>
      </c>
      <c r="BH79" s="201">
        <v>-6323347.0967715159</v>
      </c>
      <c r="BI79" s="201">
        <v>-6525483.2969442345</v>
      </c>
      <c r="BJ79" s="201">
        <v>-6733622.0986092687</v>
      </c>
      <c r="BK79" s="154">
        <v>-6947943.5692384187</v>
      </c>
      <c r="BL79" s="154">
        <v>-7168633.1935876003</v>
      </c>
      <c r="BM79" s="154">
        <v>-7395882.0262963772</v>
      </c>
      <c r="BN79" s="154">
        <v>-7629886.8335875738</v>
      </c>
      <c r="BO79" s="154">
        <v>-7870850.2894666716</v>
      </c>
      <c r="BP79" s="154">
        <v>-8118981.1610212894</v>
      </c>
      <c r="BQ79" s="154">
        <v>-8374494.4719206905</v>
      </c>
      <c r="BR79" s="154">
        <v>-8637611.687715238</v>
      </c>
      <c r="BS79" s="154">
        <v>-8908560.9338357598</v>
      </c>
      <c r="BT79" s="154">
        <v>-9187577.1699930429</v>
      </c>
      <c r="BU79" s="154">
        <v>-9474902.3972772155</v>
      </c>
      <c r="BV79" s="154">
        <v>-9770785.8979570419</v>
      </c>
      <c r="BW79" s="154">
        <v>-10075484.409879427</v>
      </c>
      <c r="BX79" s="154">
        <v>-10389262.388068639</v>
      </c>
      <c r="BY79" s="154">
        <v>-10712392.222725652</v>
      </c>
      <c r="BZ79" s="154">
        <v>-11045154.457227543</v>
      </c>
      <c r="CA79" s="154">
        <v>-11387838.071526635</v>
      </c>
      <c r="CB79" s="154">
        <v>-11740740.700149868</v>
      </c>
      <c r="CC79" s="154">
        <v>-12104168.926497918</v>
      </c>
      <c r="CD79" s="154">
        <v>-12478438.50084459</v>
      </c>
      <c r="CE79" s="154">
        <v>-12863874.678235795</v>
      </c>
      <c r="CF79" s="154">
        <v>-13260812.447388897</v>
      </c>
      <c r="CG79" s="154">
        <v>-13669596.868591726</v>
      </c>
      <c r="CH79" s="154">
        <v>-14090583.324401805</v>
      </c>
      <c r="CI79" s="154">
        <v>-14524137.890245331</v>
      </c>
      <c r="CJ79" s="154">
        <v>-14970637.596016327</v>
      </c>
    </row>
    <row r="80" spans="1:88" ht="16.5" thickBot="1" x14ac:dyDescent="0.3">
      <c r="A80" s="575" t="s">
        <v>253</v>
      </c>
      <c r="B80" s="576"/>
      <c r="C80" s="576"/>
      <c r="D80" s="576"/>
      <c r="E80" s="576"/>
      <c r="F80" s="576"/>
      <c r="G80" s="576"/>
      <c r="H80" s="576"/>
      <c r="I80" s="576"/>
      <c r="J80" s="576"/>
      <c r="K80" s="576"/>
      <c r="L80" s="576"/>
      <c r="M80" s="576"/>
      <c r="N80" s="576"/>
      <c r="O80" s="576"/>
      <c r="P80" s="576"/>
      <c r="Q80" s="576"/>
      <c r="R80" s="576"/>
      <c r="S80" s="576"/>
      <c r="T80" s="576"/>
      <c r="U80" s="576"/>
      <c r="V80" s="576"/>
      <c r="W80" s="576"/>
      <c r="X80" s="576"/>
      <c r="Y80" s="576"/>
      <c r="Z80" s="576"/>
      <c r="AA80" s="576"/>
      <c r="AB80" s="576"/>
      <c r="AC80" s="576"/>
      <c r="AD80" s="576"/>
      <c r="AE80" s="576"/>
      <c r="AF80" s="576"/>
      <c r="AG80" s="576"/>
      <c r="AH80" s="576"/>
      <c r="AI80" s="576"/>
      <c r="AJ80" s="576"/>
      <c r="AK80" s="577">
        <v>12507075.041666666</v>
      </c>
      <c r="AL80" s="578"/>
      <c r="AM80" s="202">
        <v>12783861.485252395</v>
      </c>
      <c r="AN80" s="202">
        <v>13222285.618773261</v>
      </c>
      <c r="AO80" s="202">
        <v>13673616.492894718</v>
      </c>
      <c r="AP80" s="202">
        <v>14138241.36042035</v>
      </c>
      <c r="AQ80" s="202">
        <v>14616559.029380307</v>
      </c>
      <c r="AR80" s="202">
        <v>15108980.254169721</v>
      </c>
      <c r="AS80" s="202">
        <v>15615928.171547372</v>
      </c>
      <c r="AT80" s="202">
        <v>16137838.562234977</v>
      </c>
      <c r="AU80" s="202">
        <v>16675160.286915863</v>
      </c>
      <c r="AV80" s="202">
        <v>17228355.722233735</v>
      </c>
      <c r="AW80" s="202">
        <v>17797901.065991737</v>
      </c>
      <c r="AX80" s="202">
        <v>18384286.816751055</v>
      </c>
      <c r="AY80" s="202">
        <v>18988018.166229811</v>
      </c>
      <c r="AZ80" s="202">
        <v>19609615.478901587</v>
      </c>
      <c r="BA80" s="202">
        <v>20249614.771594062</v>
      </c>
      <c r="BB80" s="202">
        <v>20908568.105887853</v>
      </c>
      <c r="BC80" s="202">
        <v>21587044.067715101</v>
      </c>
      <c r="BD80" s="202">
        <v>22285628.334157813</v>
      </c>
      <c r="BE80" s="202">
        <v>23004924.196646333</v>
      </c>
      <c r="BF80" s="202">
        <v>23745552.953358181</v>
      </c>
      <c r="BG80" s="202">
        <v>24508154.606816005</v>
      </c>
      <c r="BH80" s="202">
        <v>25293388.387086064</v>
      </c>
      <c r="BI80" s="202">
        <v>26101933.187776934</v>
      </c>
      <c r="BJ80" s="202">
        <v>26934488.394437075</v>
      </c>
      <c r="BK80" s="154">
        <v>27791774.276953675</v>
      </c>
      <c r="BL80" s="154">
        <v>28674532.774350397</v>
      </c>
      <c r="BM80" s="154">
        <v>29583528.105185509</v>
      </c>
      <c r="BN80" s="154">
        <v>30519547.334350295</v>
      </c>
      <c r="BO80" s="154">
        <v>31483401.157866687</v>
      </c>
      <c r="BP80" s="154">
        <v>32475924.644085158</v>
      </c>
      <c r="BQ80" s="154">
        <v>33497977.887682758</v>
      </c>
      <c r="BR80" s="154">
        <v>34550446.750860944</v>
      </c>
      <c r="BS80" s="154">
        <v>35634243.735343039</v>
      </c>
      <c r="BT80" s="154">
        <v>36750308.679972172</v>
      </c>
      <c r="BU80" s="154">
        <v>37899609.589108862</v>
      </c>
      <c r="BV80" s="154">
        <v>39083143.591828167</v>
      </c>
      <c r="BW80" s="154">
        <v>40301937.63951771</v>
      </c>
      <c r="BX80" s="154">
        <v>41557049.552274548</v>
      </c>
      <c r="BY80" s="154">
        <v>42849568.890902601</v>
      </c>
      <c r="BZ80" s="154">
        <v>44180617.828910165</v>
      </c>
      <c r="CA80" s="154">
        <v>45551352.286106542</v>
      </c>
      <c r="CB80" s="154">
        <v>46962962.800599471</v>
      </c>
      <c r="CC80" s="154">
        <v>48416675.70599167</v>
      </c>
      <c r="CD80" s="154">
        <v>49913754.003378354</v>
      </c>
      <c r="CE80" s="154">
        <v>51455498.712943181</v>
      </c>
      <c r="CF80" s="154">
        <v>53043249.789555587</v>
      </c>
      <c r="CG80" s="154">
        <v>54678387.474366903</v>
      </c>
      <c r="CH80" s="154">
        <v>56362333.297607221</v>
      </c>
      <c r="CI80" s="154">
        <v>58096551.560981318</v>
      </c>
      <c r="CJ80" s="154">
        <v>59882550.384065308</v>
      </c>
    </row>
    <row r="81" spans="1:88" s="205" customFormat="1" ht="16.5" thickBot="1" x14ac:dyDescent="0.3">
      <c r="A81" s="203"/>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579">
        <v>0</v>
      </c>
      <c r="AL81" s="579"/>
      <c r="AM81" s="204">
        <v>1</v>
      </c>
      <c r="AN81" s="204">
        <v>2</v>
      </c>
      <c r="AO81" s="204">
        <v>3</v>
      </c>
      <c r="AP81" s="204">
        <v>4</v>
      </c>
      <c r="AQ81" s="204">
        <v>5</v>
      </c>
      <c r="AR81" s="204">
        <v>6</v>
      </c>
      <c r="AS81" s="204">
        <v>7</v>
      </c>
      <c r="AT81" s="204">
        <v>8</v>
      </c>
      <c r="AU81" s="204">
        <v>9</v>
      </c>
      <c r="AV81" s="204">
        <v>10</v>
      </c>
      <c r="AW81" s="204">
        <v>11</v>
      </c>
      <c r="AX81" s="204">
        <v>12</v>
      </c>
      <c r="AY81" s="204">
        <v>13</v>
      </c>
      <c r="AZ81" s="204">
        <v>14</v>
      </c>
      <c r="BA81" s="204">
        <v>15</v>
      </c>
      <c r="BB81" s="204">
        <v>16</v>
      </c>
      <c r="BC81" s="204">
        <v>17</v>
      </c>
      <c r="BD81" s="204">
        <v>18</v>
      </c>
      <c r="BE81" s="204">
        <v>19</v>
      </c>
      <c r="BF81" s="204">
        <v>20</v>
      </c>
      <c r="BG81" s="204">
        <v>21</v>
      </c>
      <c r="BH81" s="204">
        <v>22</v>
      </c>
      <c r="BI81" s="204">
        <v>23</v>
      </c>
      <c r="BJ81" s="204">
        <v>24</v>
      </c>
      <c r="BK81" s="205">
        <v>25</v>
      </c>
      <c r="BL81" s="205">
        <v>26</v>
      </c>
      <c r="BM81" s="205">
        <v>27</v>
      </c>
      <c r="BN81" s="205">
        <v>28</v>
      </c>
      <c r="BO81" s="205">
        <v>29</v>
      </c>
      <c r="BP81" s="205">
        <v>30</v>
      </c>
      <c r="BQ81" s="205">
        <v>31</v>
      </c>
      <c r="BR81" s="205">
        <v>32</v>
      </c>
      <c r="BS81" s="205">
        <v>33</v>
      </c>
      <c r="BT81" s="205">
        <v>34</v>
      </c>
      <c r="BU81" s="205">
        <v>35</v>
      </c>
      <c r="BV81" s="205">
        <v>36</v>
      </c>
      <c r="BW81" s="205">
        <v>37</v>
      </c>
      <c r="BX81" s="205">
        <v>38</v>
      </c>
      <c r="BY81" s="205">
        <v>39</v>
      </c>
      <c r="BZ81" s="205">
        <v>40</v>
      </c>
      <c r="CA81" s="205">
        <v>41</v>
      </c>
      <c r="CB81" s="205">
        <v>42</v>
      </c>
      <c r="CC81" s="205">
        <v>43</v>
      </c>
      <c r="CD81" s="205">
        <v>44</v>
      </c>
      <c r="CE81" s="205">
        <v>45</v>
      </c>
      <c r="CF81" s="205">
        <v>46</v>
      </c>
      <c r="CG81" s="205">
        <v>47</v>
      </c>
      <c r="CH81" s="205">
        <v>48</v>
      </c>
      <c r="CI81" s="205">
        <v>49</v>
      </c>
      <c r="CJ81" s="205">
        <v>50</v>
      </c>
    </row>
    <row r="82" spans="1:88" x14ac:dyDescent="0.25">
      <c r="A82" s="569" t="s">
        <v>252</v>
      </c>
      <c r="B82" s="570"/>
      <c r="C82" s="570"/>
      <c r="D82" s="570"/>
      <c r="E82" s="570"/>
      <c r="F82" s="570"/>
      <c r="G82" s="570"/>
      <c r="H82" s="570"/>
      <c r="I82" s="570"/>
      <c r="J82" s="570"/>
      <c r="K82" s="570"/>
      <c r="L82" s="570"/>
      <c r="M82" s="570"/>
      <c r="N82" s="570"/>
      <c r="O82" s="570"/>
      <c r="P82" s="570"/>
      <c r="Q82" s="570"/>
      <c r="R82" s="570"/>
      <c r="S82" s="570"/>
      <c r="T82" s="570"/>
      <c r="U82" s="570"/>
      <c r="V82" s="570"/>
      <c r="W82" s="570"/>
      <c r="X82" s="570"/>
      <c r="Y82" s="570"/>
      <c r="Z82" s="570"/>
      <c r="AA82" s="570"/>
      <c r="AB82" s="570"/>
      <c r="AC82" s="570"/>
      <c r="AD82" s="570"/>
      <c r="AE82" s="570"/>
      <c r="AF82" s="570"/>
      <c r="AG82" s="570"/>
      <c r="AH82" s="570"/>
      <c r="AI82" s="570"/>
      <c r="AJ82" s="570"/>
      <c r="AK82" s="571">
        <v>2025</v>
      </c>
      <c r="AL82" s="572"/>
      <c r="AM82" s="265">
        <v>2026</v>
      </c>
      <c r="AN82" s="190">
        <v>2027</v>
      </c>
      <c r="AO82" s="190">
        <v>2028</v>
      </c>
      <c r="AP82" s="190">
        <v>2029</v>
      </c>
      <c r="AQ82" s="190">
        <v>2030</v>
      </c>
      <c r="AR82" s="190">
        <v>2031</v>
      </c>
      <c r="AS82" s="190">
        <v>2032</v>
      </c>
      <c r="AT82" s="190">
        <v>2033</v>
      </c>
      <c r="AU82" s="190">
        <v>2034</v>
      </c>
      <c r="AV82" s="190">
        <v>2035</v>
      </c>
      <c r="AW82" s="190">
        <v>2036</v>
      </c>
      <c r="AX82" s="190">
        <v>2037</v>
      </c>
      <c r="AY82" s="190">
        <v>2038</v>
      </c>
      <c r="AZ82" s="190">
        <v>2039</v>
      </c>
      <c r="BA82" s="190">
        <v>2040</v>
      </c>
      <c r="BB82" s="190">
        <v>2041</v>
      </c>
      <c r="BC82" s="190">
        <v>2042</v>
      </c>
      <c r="BD82" s="190">
        <v>2043</v>
      </c>
      <c r="BE82" s="190">
        <v>2044</v>
      </c>
      <c r="BF82" s="190">
        <v>2045</v>
      </c>
      <c r="BG82" s="190">
        <v>2046</v>
      </c>
      <c r="BH82" s="190">
        <v>2047</v>
      </c>
      <c r="BI82" s="190">
        <v>2048</v>
      </c>
      <c r="BJ82" s="190">
        <v>2049</v>
      </c>
      <c r="BK82" s="154">
        <v>2050</v>
      </c>
      <c r="BL82" s="154">
        <v>2051</v>
      </c>
      <c r="BM82" s="154">
        <v>2052</v>
      </c>
      <c r="BN82" s="154">
        <v>2053</v>
      </c>
      <c r="BO82" s="154">
        <v>2054</v>
      </c>
      <c r="BP82" s="154">
        <v>2055</v>
      </c>
      <c r="BQ82" s="154">
        <v>2056</v>
      </c>
      <c r="BR82" s="154">
        <v>2057</v>
      </c>
      <c r="BS82" s="154">
        <v>2058</v>
      </c>
      <c r="BT82" s="154">
        <v>2059</v>
      </c>
      <c r="BU82" s="154">
        <v>2060</v>
      </c>
      <c r="BV82" s="154">
        <v>2061</v>
      </c>
      <c r="BW82" s="154">
        <v>2062</v>
      </c>
      <c r="BX82" s="154">
        <v>2063</v>
      </c>
      <c r="BY82" s="154">
        <v>2064</v>
      </c>
      <c r="BZ82" s="154">
        <v>2065</v>
      </c>
      <c r="CA82" s="154">
        <v>2066</v>
      </c>
      <c r="CB82" s="154">
        <v>2067</v>
      </c>
      <c r="CC82" s="154">
        <v>2068</v>
      </c>
      <c r="CD82" s="154">
        <v>2069</v>
      </c>
      <c r="CE82" s="154">
        <v>2070</v>
      </c>
      <c r="CF82" s="154">
        <v>2071</v>
      </c>
      <c r="CG82" s="154">
        <v>2072</v>
      </c>
      <c r="CH82" s="154">
        <v>2073</v>
      </c>
      <c r="CI82" s="154">
        <v>2074</v>
      </c>
      <c r="CJ82" s="154">
        <v>2075</v>
      </c>
    </row>
    <row r="83" spans="1:88" s="177" customFormat="1" ht="15" x14ac:dyDescent="0.25">
      <c r="A83" s="559" t="s">
        <v>542</v>
      </c>
      <c r="B83" s="560"/>
      <c r="C83" s="560"/>
      <c r="D83" s="560"/>
      <c r="E83" s="560"/>
      <c r="F83" s="560"/>
      <c r="G83" s="560"/>
      <c r="H83" s="560"/>
      <c r="I83" s="560"/>
      <c r="J83" s="560"/>
      <c r="K83" s="560"/>
      <c r="L83" s="560"/>
      <c r="M83" s="560"/>
      <c r="N83" s="560"/>
      <c r="O83" s="560"/>
      <c r="P83" s="560"/>
      <c r="Q83" s="560"/>
      <c r="R83" s="560"/>
      <c r="S83" s="560"/>
      <c r="T83" s="560"/>
      <c r="U83" s="560"/>
      <c r="V83" s="560"/>
      <c r="W83" s="560"/>
      <c r="X83" s="560"/>
      <c r="Y83" s="560"/>
      <c r="Z83" s="560"/>
      <c r="AA83" s="560"/>
      <c r="AB83" s="560"/>
      <c r="AC83" s="560"/>
      <c r="AD83" s="560"/>
      <c r="AE83" s="560"/>
      <c r="AF83" s="560"/>
      <c r="AG83" s="560"/>
      <c r="AH83" s="560"/>
      <c r="AI83" s="560"/>
      <c r="AJ83" s="560"/>
      <c r="AK83" s="561">
        <v>12507075.041666666</v>
      </c>
      <c r="AL83" s="562"/>
      <c r="AM83" s="200">
        <v>15979826.856565494</v>
      </c>
      <c r="AN83" s="200">
        <v>16527857.023466576</v>
      </c>
      <c r="AO83" s="200">
        <v>17092020.616118398</v>
      </c>
      <c r="AP83" s="200">
        <v>17672801.700525437</v>
      </c>
      <c r="AQ83" s="200">
        <v>18270698.786725383</v>
      </c>
      <c r="AR83" s="200">
        <v>18886225.317712151</v>
      </c>
      <c r="AS83" s="200">
        <v>19519910.214434214</v>
      </c>
      <c r="AT83" s="200">
        <v>20172298.202793721</v>
      </c>
      <c r="AU83" s="200">
        <v>20843950.358644828</v>
      </c>
      <c r="AV83" s="200">
        <v>21535444.652792167</v>
      </c>
      <c r="AW83" s="200">
        <v>22247376.332489673</v>
      </c>
      <c r="AX83" s="200">
        <v>22980358.520938821</v>
      </c>
      <c r="AY83" s="200">
        <v>23735022.707787264</v>
      </c>
      <c r="AZ83" s="200">
        <v>24512019.348626982</v>
      </c>
      <c r="BA83" s="200">
        <v>25312018.464492578</v>
      </c>
      <c r="BB83" s="200">
        <v>26135710.132359818</v>
      </c>
      <c r="BC83" s="200">
        <v>26983805.084643874</v>
      </c>
      <c r="BD83" s="200">
        <v>27857035.417697266</v>
      </c>
      <c r="BE83" s="200">
        <v>28756155.245807916</v>
      </c>
      <c r="BF83" s="200">
        <v>29681941.191697724</v>
      </c>
      <c r="BG83" s="200">
        <v>30635193.258520007</v>
      </c>
      <c r="BH83" s="200">
        <v>31616735.48385758</v>
      </c>
      <c r="BI83" s="200">
        <v>32627416.484721169</v>
      </c>
      <c r="BJ83" s="200">
        <v>33668110.493046343</v>
      </c>
      <c r="BK83" s="177">
        <v>34739717.846192092</v>
      </c>
      <c r="BL83" s="177">
        <v>35843165.967937998</v>
      </c>
      <c r="BM83" s="177">
        <v>36979410.131481886</v>
      </c>
      <c r="BN83" s="177">
        <v>38149434.167937867</v>
      </c>
      <c r="BO83" s="177">
        <v>39354251.447333358</v>
      </c>
      <c r="BP83" s="177">
        <v>40594905.805106446</v>
      </c>
      <c r="BQ83" s="177">
        <v>41872472.35960345</v>
      </c>
      <c r="BR83" s="177">
        <v>43188058.438576184</v>
      </c>
      <c r="BS83" s="177">
        <v>44542804.669178799</v>
      </c>
      <c r="BT83" s="177">
        <v>45937885.849965215</v>
      </c>
      <c r="BU83" s="177">
        <v>47374511.986386076</v>
      </c>
      <c r="BV83" s="177">
        <v>48853929.489785209</v>
      </c>
      <c r="BW83" s="177">
        <v>50377422.049397133</v>
      </c>
      <c r="BX83" s="177">
        <v>51946311.940343186</v>
      </c>
      <c r="BY83" s="177">
        <v>53561961.113628253</v>
      </c>
      <c r="BZ83" s="177">
        <v>55225772.286137708</v>
      </c>
      <c r="CA83" s="177">
        <v>56939190.357633173</v>
      </c>
      <c r="CB83" s="177">
        <v>58703703.500749335</v>
      </c>
      <c r="CC83" s="177">
        <v>60520844.632489584</v>
      </c>
      <c r="CD83" s="177">
        <v>62392192.504222944</v>
      </c>
      <c r="CE83" s="177">
        <v>64319373.391178973</v>
      </c>
      <c r="CF83" s="177">
        <v>66304062.236944482</v>
      </c>
      <c r="CG83" s="177">
        <v>68347984.342958629</v>
      </c>
      <c r="CH83" s="177">
        <v>70452916.622009024</v>
      </c>
      <c r="CI83" s="177">
        <v>72620689.451226652</v>
      </c>
      <c r="CJ83" s="177">
        <v>74853187.980081633</v>
      </c>
    </row>
    <row r="84" spans="1:88" x14ac:dyDescent="0.25">
      <c r="A84" s="559" t="s">
        <v>251</v>
      </c>
      <c r="B84" s="560"/>
      <c r="C84" s="560"/>
      <c r="D84" s="560"/>
      <c r="E84" s="560"/>
      <c r="F84" s="560"/>
      <c r="G84" s="560"/>
      <c r="H84" s="560"/>
      <c r="I84" s="560"/>
      <c r="J84" s="560"/>
      <c r="K84" s="560"/>
      <c r="L84" s="560"/>
      <c r="M84" s="560"/>
      <c r="N84" s="560"/>
      <c r="O84" s="560"/>
      <c r="P84" s="560"/>
      <c r="Q84" s="560"/>
      <c r="R84" s="560"/>
      <c r="S84" s="560"/>
      <c r="T84" s="560"/>
      <c r="U84" s="560"/>
      <c r="V84" s="560"/>
      <c r="W84" s="560"/>
      <c r="X84" s="560"/>
      <c r="Y84" s="560"/>
      <c r="Z84" s="560"/>
      <c r="AA84" s="560"/>
      <c r="AB84" s="560"/>
      <c r="AC84" s="560"/>
      <c r="AD84" s="560"/>
      <c r="AE84" s="560"/>
      <c r="AF84" s="560"/>
      <c r="AG84" s="560"/>
      <c r="AH84" s="560"/>
      <c r="AI84" s="560"/>
      <c r="AJ84" s="560"/>
      <c r="AK84" s="565">
        <v>0</v>
      </c>
      <c r="AL84" s="566"/>
      <c r="AM84" s="201">
        <v>931659.49771954108</v>
      </c>
      <c r="AN84" s="201">
        <v>931659.49771954108</v>
      </c>
      <c r="AO84" s="201">
        <v>931659.49771954108</v>
      </c>
      <c r="AP84" s="201">
        <v>931659.49771954108</v>
      </c>
      <c r="AQ84" s="201">
        <v>931659.49771954108</v>
      </c>
      <c r="AR84" s="201">
        <v>931659.49771954108</v>
      </c>
      <c r="AS84" s="201">
        <v>931659.49771954108</v>
      </c>
      <c r="AT84" s="201">
        <v>931659.49771954108</v>
      </c>
      <c r="AU84" s="201">
        <v>931659.49771954108</v>
      </c>
      <c r="AV84" s="201">
        <v>931659.49771954108</v>
      </c>
      <c r="AW84" s="201">
        <v>931659.49771954108</v>
      </c>
      <c r="AX84" s="201">
        <v>931659.49771954108</v>
      </c>
      <c r="AY84" s="201">
        <v>931659.49771954108</v>
      </c>
      <c r="AZ84" s="201">
        <v>931659.49771954108</v>
      </c>
      <c r="BA84" s="201">
        <v>931659.49771954108</v>
      </c>
      <c r="BB84" s="201">
        <v>931659.49771954108</v>
      </c>
      <c r="BC84" s="201">
        <v>931659.49771954108</v>
      </c>
      <c r="BD84" s="201">
        <v>931659.49771954108</v>
      </c>
      <c r="BE84" s="201">
        <v>931659.49771954108</v>
      </c>
      <c r="BF84" s="201">
        <v>931659.49771954108</v>
      </c>
      <c r="BG84" s="201">
        <v>931659.49771954108</v>
      </c>
      <c r="BH84" s="201">
        <v>931659.49771954108</v>
      </c>
      <c r="BI84" s="201">
        <v>931659.49771954108</v>
      </c>
      <c r="BJ84" s="201">
        <v>931659.49771954108</v>
      </c>
      <c r="BK84" s="154">
        <v>931659.49771954108</v>
      </c>
      <c r="BL84" s="154">
        <v>931659.49771954108</v>
      </c>
      <c r="BM84" s="154">
        <v>931659.49771954108</v>
      </c>
      <c r="BN84" s="154">
        <v>931659.49771954108</v>
      </c>
      <c r="BO84" s="154">
        <v>931659.49771954108</v>
      </c>
      <c r="BP84" s="154">
        <v>931659.49771954108</v>
      </c>
      <c r="BQ84" s="154">
        <v>931659.49771954108</v>
      </c>
      <c r="BR84" s="154">
        <v>931659.49771954108</v>
      </c>
      <c r="BS84" s="154">
        <v>931659.49771954108</v>
      </c>
      <c r="BT84" s="154">
        <v>931659.49771954108</v>
      </c>
      <c r="BU84" s="154">
        <v>931659.49771954108</v>
      </c>
      <c r="BV84" s="154">
        <v>931659.49771954108</v>
      </c>
      <c r="BW84" s="154">
        <v>931659.49771954108</v>
      </c>
      <c r="BX84" s="154">
        <v>931659.49771954108</v>
      </c>
      <c r="BY84" s="154">
        <v>931659.49771954108</v>
      </c>
      <c r="BZ84" s="154">
        <v>931659.49771954108</v>
      </c>
      <c r="CA84" s="154">
        <v>931659.49771954108</v>
      </c>
      <c r="CB84" s="154">
        <v>931659.49771954108</v>
      </c>
      <c r="CC84" s="154">
        <v>931659.49771954108</v>
      </c>
      <c r="CD84" s="154">
        <v>931659.49771954108</v>
      </c>
      <c r="CE84" s="154">
        <v>931659.49771954108</v>
      </c>
      <c r="CF84" s="154">
        <v>931659.49771954108</v>
      </c>
      <c r="CG84" s="154">
        <v>931659.49771954108</v>
      </c>
      <c r="CH84" s="154">
        <v>931659.49771954108</v>
      </c>
      <c r="CI84" s="154">
        <v>931659.49771954108</v>
      </c>
      <c r="CJ84" s="154">
        <v>931659.49771954108</v>
      </c>
    </row>
    <row r="85" spans="1:88" x14ac:dyDescent="0.25">
      <c r="A85" s="559" t="s">
        <v>250</v>
      </c>
      <c r="B85" s="560"/>
      <c r="C85" s="560"/>
      <c r="D85" s="560"/>
      <c r="E85" s="560"/>
      <c r="F85" s="560"/>
      <c r="G85" s="560"/>
      <c r="H85" s="560"/>
      <c r="I85" s="560"/>
      <c r="J85" s="560"/>
      <c r="K85" s="560"/>
      <c r="L85" s="560"/>
      <c r="M85" s="560"/>
      <c r="N85" s="560"/>
      <c r="O85" s="560"/>
      <c r="P85" s="560"/>
      <c r="Q85" s="560"/>
      <c r="R85" s="560"/>
      <c r="S85" s="560"/>
      <c r="T85" s="560"/>
      <c r="U85" s="560"/>
      <c r="V85" s="560"/>
      <c r="W85" s="560"/>
      <c r="X85" s="560"/>
      <c r="Y85" s="560"/>
      <c r="Z85" s="560"/>
      <c r="AA85" s="560"/>
      <c r="AB85" s="560"/>
      <c r="AC85" s="560"/>
      <c r="AD85" s="560"/>
      <c r="AE85" s="560"/>
      <c r="AF85" s="560"/>
      <c r="AG85" s="560"/>
      <c r="AH85" s="560"/>
      <c r="AI85" s="560"/>
      <c r="AJ85" s="560"/>
      <c r="AK85" s="565">
        <v>0</v>
      </c>
      <c r="AL85" s="566"/>
      <c r="AM85" s="201">
        <v>0</v>
      </c>
      <c r="AN85" s="201">
        <v>0</v>
      </c>
      <c r="AO85" s="201">
        <v>0</v>
      </c>
      <c r="AP85" s="201">
        <v>0</v>
      </c>
      <c r="AQ85" s="201">
        <v>0</v>
      </c>
      <c r="AR85" s="201">
        <v>0</v>
      </c>
      <c r="AS85" s="201">
        <v>0</v>
      </c>
      <c r="AT85" s="201">
        <v>0</v>
      </c>
      <c r="AU85" s="201">
        <v>0</v>
      </c>
      <c r="AV85" s="201">
        <v>0</v>
      </c>
      <c r="AW85" s="201">
        <v>0</v>
      </c>
      <c r="AX85" s="201">
        <v>0</v>
      </c>
      <c r="AY85" s="201">
        <v>0</v>
      </c>
      <c r="AZ85" s="201">
        <v>0</v>
      </c>
      <c r="BA85" s="201">
        <v>0</v>
      </c>
      <c r="BB85" s="201">
        <v>0</v>
      </c>
      <c r="BC85" s="201">
        <v>0</v>
      </c>
      <c r="BD85" s="201">
        <v>0</v>
      </c>
      <c r="BE85" s="201">
        <v>0</v>
      </c>
      <c r="BF85" s="201">
        <v>0</v>
      </c>
      <c r="BG85" s="201">
        <v>0</v>
      </c>
      <c r="BH85" s="201">
        <v>0</v>
      </c>
      <c r="BI85" s="201">
        <v>0</v>
      </c>
      <c r="BJ85" s="201">
        <v>0</v>
      </c>
      <c r="BK85" s="154">
        <v>0</v>
      </c>
      <c r="BL85" s="154">
        <v>0</v>
      </c>
      <c r="BM85" s="154">
        <v>0</v>
      </c>
      <c r="BN85" s="154">
        <v>0</v>
      </c>
      <c r="BO85" s="154">
        <v>0</v>
      </c>
      <c r="BP85" s="154">
        <v>0</v>
      </c>
      <c r="BQ85" s="154">
        <v>0</v>
      </c>
      <c r="BR85" s="154">
        <v>0</v>
      </c>
      <c r="BS85" s="154">
        <v>0</v>
      </c>
      <c r="BT85" s="154">
        <v>0</v>
      </c>
      <c r="BU85" s="154">
        <v>0</v>
      </c>
      <c r="BV85" s="154">
        <v>0</v>
      </c>
      <c r="BW85" s="154">
        <v>0</v>
      </c>
      <c r="BX85" s="154">
        <v>0</v>
      </c>
      <c r="BY85" s="154">
        <v>0</v>
      </c>
      <c r="BZ85" s="154">
        <v>0</v>
      </c>
      <c r="CA85" s="154">
        <v>0</v>
      </c>
      <c r="CB85" s="154">
        <v>0</v>
      </c>
      <c r="CC85" s="154">
        <v>0</v>
      </c>
      <c r="CD85" s="154">
        <v>0</v>
      </c>
      <c r="CE85" s="154">
        <v>0</v>
      </c>
      <c r="CF85" s="154">
        <v>0</v>
      </c>
      <c r="CG85" s="154">
        <v>0</v>
      </c>
      <c r="CH85" s="154">
        <v>0</v>
      </c>
      <c r="CI85" s="154">
        <v>0</v>
      </c>
      <c r="CJ85" s="154">
        <v>0</v>
      </c>
    </row>
    <row r="86" spans="1:88" x14ac:dyDescent="0.25">
      <c r="A86" s="559" t="s">
        <v>249</v>
      </c>
      <c r="B86" s="560"/>
      <c r="C86" s="560"/>
      <c r="D86" s="560"/>
      <c r="E86" s="560"/>
      <c r="F86" s="560"/>
      <c r="G86" s="560"/>
      <c r="H86" s="560"/>
      <c r="I86" s="560"/>
      <c r="J86" s="560"/>
      <c r="K86" s="560"/>
      <c r="L86" s="560"/>
      <c r="M86" s="560"/>
      <c r="N86" s="560"/>
      <c r="O86" s="560"/>
      <c r="P86" s="560"/>
      <c r="Q86" s="560"/>
      <c r="R86" s="560"/>
      <c r="S86" s="560"/>
      <c r="T86" s="560"/>
      <c r="U86" s="560"/>
      <c r="V86" s="560"/>
      <c r="W86" s="560"/>
      <c r="X86" s="560"/>
      <c r="Y86" s="560"/>
      <c r="Z86" s="560"/>
      <c r="AA86" s="560"/>
      <c r="AB86" s="560"/>
      <c r="AC86" s="560"/>
      <c r="AD86" s="560"/>
      <c r="AE86" s="560"/>
      <c r="AF86" s="560"/>
      <c r="AG86" s="560"/>
      <c r="AH86" s="560"/>
      <c r="AI86" s="560"/>
      <c r="AJ86" s="560"/>
      <c r="AK86" s="565">
        <v>0</v>
      </c>
      <c r="AL86" s="566"/>
      <c r="AM86" s="201">
        <v>-3195965.3713130988</v>
      </c>
      <c r="AN86" s="201">
        <v>-3305571.4046933148</v>
      </c>
      <c r="AO86" s="201">
        <v>-3418404.1232236791</v>
      </c>
      <c r="AP86" s="201">
        <v>-3534560.3401050866</v>
      </c>
      <c r="AQ86" s="201">
        <v>-3654139.7573450767</v>
      </c>
      <c r="AR86" s="201">
        <v>-3777245.0635424294</v>
      </c>
      <c r="AS86" s="201">
        <v>-3903982.042886842</v>
      </c>
      <c r="AT86" s="201">
        <v>-4034459.6405587457</v>
      </c>
      <c r="AU86" s="201">
        <v>-4168790.0717289671</v>
      </c>
      <c r="AV86" s="201">
        <v>-4307088.9305584356</v>
      </c>
      <c r="AW86" s="201">
        <v>-4449475.2664979324</v>
      </c>
      <c r="AX86" s="201">
        <v>-4596071.7041877657</v>
      </c>
      <c r="AY86" s="201">
        <v>-4747004.5415574536</v>
      </c>
      <c r="AZ86" s="201">
        <v>-4902403.8697253987</v>
      </c>
      <c r="BA86" s="201">
        <v>-5062403.6928985193</v>
      </c>
      <c r="BB86" s="201">
        <v>-5227142.026471965</v>
      </c>
      <c r="BC86" s="201">
        <v>-5396761.0169287696</v>
      </c>
      <c r="BD86" s="201">
        <v>-5571407.0835394561</v>
      </c>
      <c r="BE86" s="201">
        <v>-5751231.0491615832</v>
      </c>
      <c r="BF86" s="201">
        <v>-5936388.2383395433</v>
      </c>
      <c r="BG86" s="201">
        <v>-6127038.6517039984</v>
      </c>
      <c r="BH86" s="201">
        <v>-6323347.0967715234</v>
      </c>
      <c r="BI86" s="201">
        <v>-6525483.2969442308</v>
      </c>
      <c r="BJ86" s="201">
        <v>-6733622.0986092687</v>
      </c>
      <c r="BK86" s="154">
        <v>-6947943.5692384243</v>
      </c>
      <c r="BL86" s="154">
        <v>-7168633.1935876012</v>
      </c>
      <c r="BM86" s="154">
        <v>-7395882.0262963772</v>
      </c>
      <c r="BN86" s="154">
        <v>-7629886.8335875869</v>
      </c>
      <c r="BO86" s="154">
        <v>-7870850.2894666791</v>
      </c>
      <c r="BP86" s="154">
        <v>-8118981.1610212922</v>
      </c>
      <c r="BQ86" s="154">
        <v>-8374494.4719206989</v>
      </c>
      <c r="BR86" s="154">
        <v>-8637611.6877152324</v>
      </c>
      <c r="BS86" s="154">
        <v>-8908560.9338357747</v>
      </c>
      <c r="BT86" s="154">
        <v>-9187577.1699930429</v>
      </c>
      <c r="BU86" s="154">
        <v>-9474902.3972772062</v>
      </c>
      <c r="BV86" s="154">
        <v>-9770785.8979570568</v>
      </c>
      <c r="BW86" s="154">
        <v>-10075484.409879416</v>
      </c>
      <c r="BX86" s="154">
        <v>-10389262.388068646</v>
      </c>
      <c r="BY86" s="154">
        <v>-10712392.22272566</v>
      </c>
      <c r="BZ86" s="154">
        <v>-11045154.457227558</v>
      </c>
      <c r="CA86" s="154">
        <v>-11387838.071526647</v>
      </c>
      <c r="CB86" s="154">
        <v>-11740740.700149894</v>
      </c>
      <c r="CC86" s="154">
        <v>-12104168.926497936</v>
      </c>
      <c r="CD86" s="154">
        <v>-12478438.500844598</v>
      </c>
      <c r="CE86" s="154">
        <v>-12863874.678235769</v>
      </c>
      <c r="CF86" s="154">
        <v>-13260812.447388887</v>
      </c>
      <c r="CG86" s="154">
        <v>-13669596.868591726</v>
      </c>
      <c r="CH86" s="154">
        <v>-14090583.324401796</v>
      </c>
      <c r="CI86" s="154">
        <v>-14524137.890245318</v>
      </c>
      <c r="CJ86" s="154">
        <v>-14970637.596016347</v>
      </c>
    </row>
    <row r="87" spans="1:88" x14ac:dyDescent="0.25">
      <c r="A87" s="559" t="s">
        <v>248</v>
      </c>
      <c r="B87" s="560"/>
      <c r="C87" s="560"/>
      <c r="D87" s="560"/>
      <c r="E87" s="560"/>
      <c r="F87" s="560"/>
      <c r="G87" s="560"/>
      <c r="H87" s="560"/>
      <c r="I87" s="560"/>
      <c r="J87" s="560"/>
      <c r="K87" s="560"/>
      <c r="L87" s="560"/>
      <c r="M87" s="560"/>
      <c r="N87" s="560"/>
      <c r="O87" s="560"/>
      <c r="P87" s="560"/>
      <c r="Q87" s="560"/>
      <c r="R87" s="560"/>
      <c r="S87" s="560"/>
      <c r="T87" s="560"/>
      <c r="U87" s="560"/>
      <c r="V87" s="560"/>
      <c r="W87" s="560"/>
      <c r="X87" s="560"/>
      <c r="Y87" s="560"/>
      <c r="Z87" s="560"/>
      <c r="AA87" s="560"/>
      <c r="AB87" s="560"/>
      <c r="AC87" s="560"/>
      <c r="AD87" s="560"/>
      <c r="AE87" s="560"/>
      <c r="AF87" s="560"/>
      <c r="AG87" s="560"/>
      <c r="AH87" s="560"/>
      <c r="AI87" s="560"/>
      <c r="AJ87" s="560"/>
      <c r="AK87" s="567">
        <v>-6815179.9688620782</v>
      </c>
      <c r="AL87" s="568"/>
      <c r="AM87" s="206">
        <v>3585212.7094603246</v>
      </c>
      <c r="AN87" s="206">
        <v>3229967.2594017535</v>
      </c>
      <c r="AO87" s="206">
        <v>0</v>
      </c>
      <c r="AP87" s="206">
        <v>0</v>
      </c>
      <c r="AQ87" s="206">
        <v>0</v>
      </c>
      <c r="AR87" s="206">
        <v>0</v>
      </c>
      <c r="AS87" s="206">
        <v>0</v>
      </c>
      <c r="AT87" s="206">
        <v>0</v>
      </c>
      <c r="AU87" s="206">
        <v>0</v>
      </c>
      <c r="AV87" s="206">
        <v>0</v>
      </c>
      <c r="AW87" s="206">
        <v>0</v>
      </c>
      <c r="AX87" s="206">
        <v>0</v>
      </c>
      <c r="AY87" s="206">
        <v>0</v>
      </c>
      <c r="AZ87" s="206">
        <v>0</v>
      </c>
      <c r="BA87" s="206">
        <v>0</v>
      </c>
      <c r="BB87" s="206">
        <v>0</v>
      </c>
      <c r="BC87" s="206">
        <v>0</v>
      </c>
      <c r="BD87" s="206">
        <v>0</v>
      </c>
      <c r="BE87" s="206">
        <v>0</v>
      </c>
      <c r="BF87" s="206">
        <v>0</v>
      </c>
      <c r="BG87" s="206">
        <v>0</v>
      </c>
      <c r="BH87" s="206">
        <v>0</v>
      </c>
      <c r="BI87" s="206">
        <v>0</v>
      </c>
      <c r="BJ87" s="206">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row>
    <row r="88" spans="1:88" x14ac:dyDescent="0.25">
      <c r="A88" s="559" t="s">
        <v>247</v>
      </c>
      <c r="B88" s="560"/>
      <c r="C88" s="560"/>
      <c r="D88" s="560"/>
      <c r="E88" s="560"/>
      <c r="F88" s="560"/>
      <c r="G88" s="560"/>
      <c r="H88" s="560"/>
      <c r="I88" s="560"/>
      <c r="J88" s="560"/>
      <c r="K88" s="560"/>
      <c r="L88" s="560"/>
      <c r="M88" s="560"/>
      <c r="N88" s="560"/>
      <c r="O88" s="560"/>
      <c r="P88" s="560"/>
      <c r="Q88" s="560"/>
      <c r="R88" s="560"/>
      <c r="S88" s="560"/>
      <c r="T88" s="560"/>
      <c r="U88" s="560"/>
      <c r="V88" s="560"/>
      <c r="W88" s="560"/>
      <c r="X88" s="560"/>
      <c r="Y88" s="560"/>
      <c r="Z88" s="560"/>
      <c r="AA88" s="560"/>
      <c r="AB88" s="560"/>
      <c r="AC88" s="560"/>
      <c r="AD88" s="560"/>
      <c r="AE88" s="560"/>
      <c r="AF88" s="560"/>
      <c r="AG88" s="560"/>
      <c r="AH88" s="560"/>
      <c r="AI88" s="560"/>
      <c r="AJ88" s="560"/>
      <c r="AK88" s="565">
        <v>0</v>
      </c>
      <c r="AL88" s="566"/>
      <c r="AM88" s="201">
        <v>0</v>
      </c>
      <c r="AN88" s="201">
        <v>0</v>
      </c>
      <c r="AO88" s="201">
        <v>0</v>
      </c>
      <c r="AP88" s="201">
        <v>0</v>
      </c>
      <c r="AQ88" s="201">
        <v>0</v>
      </c>
      <c r="AR88" s="201">
        <v>0</v>
      </c>
      <c r="AS88" s="201">
        <v>0</v>
      </c>
      <c r="AT88" s="201">
        <v>0</v>
      </c>
      <c r="AU88" s="201">
        <v>0</v>
      </c>
      <c r="AV88" s="201">
        <v>0</v>
      </c>
      <c r="AW88" s="201">
        <v>0</v>
      </c>
      <c r="AX88" s="201">
        <v>0</v>
      </c>
      <c r="AY88" s="201">
        <v>0</v>
      </c>
      <c r="AZ88" s="201">
        <v>0</v>
      </c>
      <c r="BA88" s="201">
        <v>0</v>
      </c>
      <c r="BB88" s="201">
        <v>0</v>
      </c>
      <c r="BC88" s="201">
        <v>0</v>
      </c>
      <c r="BD88" s="201">
        <v>0</v>
      </c>
      <c r="BE88" s="201">
        <v>0</v>
      </c>
      <c r="BF88" s="201">
        <v>0</v>
      </c>
      <c r="BG88" s="201">
        <v>0</v>
      </c>
      <c r="BH88" s="201">
        <v>0</v>
      </c>
      <c r="BI88" s="201">
        <v>0</v>
      </c>
      <c r="BJ88" s="201">
        <v>0</v>
      </c>
      <c r="BK88" s="154">
        <v>0</v>
      </c>
      <c r="BL88" s="154">
        <v>0</v>
      </c>
      <c r="BM88" s="154">
        <v>0</v>
      </c>
      <c r="BN88" s="154">
        <v>0</v>
      </c>
      <c r="BO88" s="154">
        <v>0</v>
      </c>
      <c r="BP88" s="154">
        <v>0</v>
      </c>
      <c r="BQ88" s="154">
        <v>0</v>
      </c>
      <c r="BR88" s="154">
        <v>0</v>
      </c>
      <c r="BS88" s="154">
        <v>0</v>
      </c>
      <c r="BT88" s="154">
        <v>0</v>
      </c>
      <c r="BU88" s="154">
        <v>0</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row>
    <row r="89" spans="1:88" x14ac:dyDescent="0.25">
      <c r="A89" s="559" t="s">
        <v>246</v>
      </c>
      <c r="B89" s="560"/>
      <c r="C89" s="560"/>
      <c r="D89" s="560"/>
      <c r="E89" s="560"/>
      <c r="F89" s="560"/>
      <c r="G89" s="560"/>
      <c r="H89" s="560"/>
      <c r="I89" s="560"/>
      <c r="J89" s="560"/>
      <c r="K89" s="560"/>
      <c r="L89" s="560"/>
      <c r="M89" s="560"/>
      <c r="N89" s="560"/>
      <c r="O89" s="560"/>
      <c r="P89" s="560"/>
      <c r="Q89" s="560"/>
      <c r="R89" s="560"/>
      <c r="S89" s="560"/>
      <c r="T89" s="560"/>
      <c r="U89" s="560"/>
      <c r="V89" s="560"/>
      <c r="W89" s="560"/>
      <c r="X89" s="560"/>
      <c r="Y89" s="560"/>
      <c r="Z89" s="560"/>
      <c r="AA89" s="560"/>
      <c r="AB89" s="560"/>
      <c r="AC89" s="560"/>
      <c r="AD89" s="560"/>
      <c r="AE89" s="560"/>
      <c r="AF89" s="560"/>
      <c r="AG89" s="560"/>
      <c r="AH89" s="560"/>
      <c r="AI89" s="560"/>
      <c r="AJ89" s="560"/>
      <c r="AK89" s="565">
        <v>-46582974.885977052</v>
      </c>
      <c r="AL89" s="566"/>
      <c r="AM89" s="201">
        <v>0</v>
      </c>
      <c r="AN89" s="201">
        <v>0</v>
      </c>
      <c r="AO89" s="201">
        <v>0</v>
      </c>
      <c r="AP89" s="201">
        <v>0</v>
      </c>
      <c r="AQ89" s="201">
        <v>0</v>
      </c>
      <c r="AR89" s="201">
        <v>0</v>
      </c>
      <c r="AS89" s="201">
        <v>0</v>
      </c>
      <c r="AT89" s="201">
        <v>0</v>
      </c>
      <c r="AU89" s="201">
        <v>0</v>
      </c>
      <c r="AV89" s="201">
        <v>0</v>
      </c>
      <c r="AW89" s="201">
        <v>0</v>
      </c>
      <c r="AX89" s="201">
        <v>0</v>
      </c>
      <c r="AY89" s="201">
        <v>0</v>
      </c>
      <c r="AZ89" s="201">
        <v>0</v>
      </c>
      <c r="BA89" s="201">
        <v>0</v>
      </c>
      <c r="BB89" s="201">
        <v>0</v>
      </c>
      <c r="BC89" s="201">
        <v>0</v>
      </c>
      <c r="BD89" s="201">
        <v>0</v>
      </c>
      <c r="BE89" s="201">
        <v>0</v>
      </c>
      <c r="BF89" s="201">
        <v>0</v>
      </c>
      <c r="BG89" s="201">
        <v>1</v>
      </c>
      <c r="BH89" s="201">
        <v>2</v>
      </c>
      <c r="BI89" s="201">
        <v>3</v>
      </c>
      <c r="BJ89" s="201">
        <v>4</v>
      </c>
      <c r="BK89" s="154">
        <v>5</v>
      </c>
      <c r="BL89" s="154">
        <v>6</v>
      </c>
      <c r="BM89" s="154">
        <v>7</v>
      </c>
      <c r="BN89" s="154">
        <v>8</v>
      </c>
      <c r="BO89" s="154">
        <v>9</v>
      </c>
      <c r="BP89" s="154">
        <v>10</v>
      </c>
      <c r="BQ89" s="154">
        <v>11</v>
      </c>
      <c r="BR89" s="154">
        <v>12</v>
      </c>
      <c r="BS89" s="154">
        <v>13</v>
      </c>
      <c r="BT89" s="154">
        <v>14</v>
      </c>
      <c r="BU89" s="154">
        <v>15</v>
      </c>
      <c r="BV89" s="154">
        <v>16</v>
      </c>
      <c r="BW89" s="154">
        <v>17</v>
      </c>
      <c r="BX89" s="154">
        <v>18</v>
      </c>
      <c r="BY89" s="154">
        <v>19</v>
      </c>
      <c r="BZ89" s="154">
        <v>20</v>
      </c>
      <c r="CA89" s="154">
        <v>21</v>
      </c>
      <c r="CB89" s="154">
        <v>22</v>
      </c>
      <c r="CC89" s="154">
        <v>23</v>
      </c>
      <c r="CD89" s="154">
        <v>24</v>
      </c>
      <c r="CE89" s="154">
        <v>25</v>
      </c>
      <c r="CF89" s="154">
        <v>26</v>
      </c>
      <c r="CG89" s="154">
        <v>27</v>
      </c>
      <c r="CH89" s="154">
        <v>28</v>
      </c>
      <c r="CI89" s="154">
        <v>29</v>
      </c>
      <c r="CJ89" s="154">
        <v>30</v>
      </c>
    </row>
    <row r="90" spans="1:88" x14ac:dyDescent="0.25">
      <c r="A90" s="559" t="s">
        <v>245</v>
      </c>
      <c r="B90" s="560"/>
      <c r="C90" s="560"/>
      <c r="D90" s="560"/>
      <c r="E90" s="560"/>
      <c r="F90" s="560"/>
      <c r="G90" s="560"/>
      <c r="H90" s="560"/>
      <c r="I90" s="560"/>
      <c r="J90" s="560"/>
      <c r="K90" s="560"/>
      <c r="L90" s="560"/>
      <c r="M90" s="560"/>
      <c r="N90" s="560"/>
      <c r="O90" s="560"/>
      <c r="P90" s="560"/>
      <c r="Q90" s="560"/>
      <c r="R90" s="560"/>
      <c r="S90" s="560"/>
      <c r="T90" s="560"/>
      <c r="U90" s="560"/>
      <c r="V90" s="560"/>
      <c r="W90" s="560"/>
      <c r="X90" s="560"/>
      <c r="Y90" s="560"/>
      <c r="Z90" s="560"/>
      <c r="AA90" s="560"/>
      <c r="AB90" s="560"/>
      <c r="AC90" s="560"/>
      <c r="AD90" s="560"/>
      <c r="AE90" s="560"/>
      <c r="AF90" s="560"/>
      <c r="AG90" s="560"/>
      <c r="AH90" s="560"/>
      <c r="AI90" s="560"/>
      <c r="AJ90" s="560"/>
      <c r="AK90" s="565">
        <v>0</v>
      </c>
      <c r="AL90" s="566"/>
      <c r="AM90" s="201">
        <v>0</v>
      </c>
      <c r="AN90" s="201">
        <v>0</v>
      </c>
      <c r="AO90" s="201">
        <v>0</v>
      </c>
      <c r="AP90" s="201">
        <v>0</v>
      </c>
      <c r="AQ90" s="201">
        <v>0</v>
      </c>
      <c r="AR90" s="201">
        <v>0</v>
      </c>
      <c r="AS90" s="201">
        <v>0</v>
      </c>
      <c r="AT90" s="201">
        <v>0</v>
      </c>
      <c r="AU90" s="201">
        <v>0</v>
      </c>
      <c r="AV90" s="201">
        <v>0</v>
      </c>
      <c r="AW90" s="201">
        <v>0</v>
      </c>
      <c r="AX90" s="201">
        <v>0</v>
      </c>
      <c r="AY90" s="201">
        <v>0</v>
      </c>
      <c r="AZ90" s="201">
        <v>0</v>
      </c>
      <c r="BA90" s="201">
        <v>0</v>
      </c>
      <c r="BB90" s="201">
        <v>0</v>
      </c>
      <c r="BC90" s="201">
        <v>0</v>
      </c>
      <c r="BD90" s="201">
        <v>0</v>
      </c>
      <c r="BE90" s="201">
        <v>0</v>
      </c>
      <c r="BF90" s="201">
        <v>0</v>
      </c>
      <c r="BG90" s="201">
        <v>0</v>
      </c>
      <c r="BH90" s="201">
        <v>0</v>
      </c>
      <c r="BI90" s="201">
        <v>0</v>
      </c>
      <c r="BJ90" s="201">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0</v>
      </c>
      <c r="BZ90" s="154">
        <v>0</v>
      </c>
      <c r="CA90" s="154">
        <v>0</v>
      </c>
      <c r="CB90" s="154">
        <v>0</v>
      </c>
      <c r="CC90" s="154">
        <v>0</v>
      </c>
      <c r="CD90" s="154">
        <v>0</v>
      </c>
      <c r="CE90" s="154">
        <v>0</v>
      </c>
      <c r="CF90" s="154">
        <v>0</v>
      </c>
      <c r="CG90" s="154">
        <v>0</v>
      </c>
      <c r="CH90" s="154">
        <v>0</v>
      </c>
      <c r="CI90" s="154">
        <v>0</v>
      </c>
      <c r="CJ90" s="154">
        <v>0</v>
      </c>
    </row>
    <row r="91" spans="1:88" s="177" customFormat="1" ht="15" x14ac:dyDescent="0.25">
      <c r="A91" s="559" t="s">
        <v>244</v>
      </c>
      <c r="B91" s="560"/>
      <c r="C91" s="560"/>
      <c r="D91" s="560"/>
      <c r="E91" s="560"/>
      <c r="F91" s="560"/>
      <c r="G91" s="560"/>
      <c r="H91" s="560"/>
      <c r="I91" s="560"/>
      <c r="J91" s="560"/>
      <c r="K91" s="560"/>
      <c r="L91" s="560"/>
      <c r="M91" s="560"/>
      <c r="N91" s="560"/>
      <c r="O91" s="560"/>
      <c r="P91" s="560"/>
      <c r="Q91" s="560"/>
      <c r="R91" s="560"/>
      <c r="S91" s="560"/>
      <c r="T91" s="560"/>
      <c r="U91" s="560"/>
      <c r="V91" s="560"/>
      <c r="W91" s="560"/>
      <c r="X91" s="560"/>
      <c r="Y91" s="560"/>
      <c r="Z91" s="560"/>
      <c r="AA91" s="560"/>
      <c r="AB91" s="560"/>
      <c r="AC91" s="560"/>
      <c r="AD91" s="560"/>
      <c r="AE91" s="560"/>
      <c r="AF91" s="560"/>
      <c r="AG91" s="560"/>
      <c r="AH91" s="560"/>
      <c r="AI91" s="560"/>
      <c r="AJ91" s="560"/>
      <c r="AK91" s="561">
        <v>-40891079.813172467</v>
      </c>
      <c r="AL91" s="562"/>
      <c r="AM91" s="200">
        <v>17300733.692432262</v>
      </c>
      <c r="AN91" s="200">
        <v>17383912.375894554</v>
      </c>
      <c r="AO91" s="200">
        <v>14605275.99061426</v>
      </c>
      <c r="AP91" s="200">
        <v>15069900.858139891</v>
      </c>
      <c r="AQ91" s="200">
        <v>15548218.527099848</v>
      </c>
      <c r="AR91" s="200">
        <v>16040639.751889262</v>
      </c>
      <c r="AS91" s="200">
        <v>16547587.669266913</v>
      </c>
      <c r="AT91" s="200">
        <v>17069498.059954517</v>
      </c>
      <c r="AU91" s="200">
        <v>17606819.784635402</v>
      </c>
      <c r="AV91" s="200">
        <v>18160015.219953272</v>
      </c>
      <c r="AW91" s="200">
        <v>18729560.563711282</v>
      </c>
      <c r="AX91" s="200">
        <v>19315946.314470597</v>
      </c>
      <c r="AY91" s="200">
        <v>19919677.663949352</v>
      </c>
      <c r="AZ91" s="200">
        <v>20541274.976621125</v>
      </c>
      <c r="BA91" s="200">
        <v>21181274.2693136</v>
      </c>
      <c r="BB91" s="200">
        <v>21840227.603607394</v>
      </c>
      <c r="BC91" s="200">
        <v>22518703.565434646</v>
      </c>
      <c r="BD91" s="200">
        <v>23217287.831877351</v>
      </c>
      <c r="BE91" s="200">
        <v>23936583.694365874</v>
      </c>
      <c r="BF91" s="200">
        <v>24677212.451077722</v>
      </c>
      <c r="BG91" s="200">
        <v>25439815.10453555</v>
      </c>
      <c r="BH91" s="200">
        <v>26225049.884805597</v>
      </c>
      <c r="BI91" s="200">
        <v>27033595.685496479</v>
      </c>
      <c r="BJ91" s="200">
        <v>27866151.892156616</v>
      </c>
      <c r="BK91" s="177">
        <v>28723438.774673209</v>
      </c>
      <c r="BL91" s="177">
        <v>29606198.272069938</v>
      </c>
      <c r="BM91" s="177">
        <v>30515194.60290505</v>
      </c>
      <c r="BN91" s="177">
        <v>31451214.832069822</v>
      </c>
      <c r="BO91" s="177">
        <v>32415069.65558622</v>
      </c>
      <c r="BP91" s="177">
        <v>33407594.141804695</v>
      </c>
      <c r="BQ91" s="177">
        <v>34429648.385402292</v>
      </c>
      <c r="BR91" s="177">
        <v>35482118.248580493</v>
      </c>
      <c r="BS91" s="177">
        <v>36565916.233062565</v>
      </c>
      <c r="BT91" s="177">
        <v>37681982.177691713</v>
      </c>
      <c r="BU91" s="177">
        <v>38831284.086828411</v>
      </c>
      <c r="BV91" s="177">
        <v>40014819.089547694</v>
      </c>
      <c r="BW91" s="177">
        <v>41233614.137237258</v>
      </c>
      <c r="BX91" s="177">
        <v>42488727.049994081</v>
      </c>
      <c r="BY91" s="177">
        <v>43781247.388622135</v>
      </c>
      <c r="BZ91" s="177">
        <v>45112297.326629691</v>
      </c>
      <c r="CA91" s="177">
        <v>46483032.783826068</v>
      </c>
      <c r="CB91" s="177">
        <v>47894644.298318982</v>
      </c>
      <c r="CC91" s="177">
        <v>49348358.203711189</v>
      </c>
      <c r="CD91" s="177">
        <v>50845437.501097888</v>
      </c>
      <c r="CE91" s="177">
        <v>52387183.210662745</v>
      </c>
      <c r="CF91" s="177">
        <v>53974935.287275136</v>
      </c>
      <c r="CG91" s="177">
        <v>55610073.972086444</v>
      </c>
      <c r="CH91" s="177">
        <v>57294020.795326769</v>
      </c>
      <c r="CI91" s="177">
        <v>59028240.058700874</v>
      </c>
      <c r="CJ91" s="177">
        <v>60814239.881784827</v>
      </c>
    </row>
    <row r="92" spans="1:88" s="177" customFormat="1" ht="15" x14ac:dyDescent="0.25">
      <c r="A92" s="559" t="s">
        <v>543</v>
      </c>
      <c r="B92" s="560"/>
      <c r="C92" s="560"/>
      <c r="D92" s="560"/>
      <c r="E92" s="560"/>
      <c r="F92" s="560"/>
      <c r="G92" s="560"/>
      <c r="H92" s="560"/>
      <c r="I92" s="560"/>
      <c r="J92" s="560"/>
      <c r="K92" s="560"/>
      <c r="L92" s="560"/>
      <c r="M92" s="560"/>
      <c r="N92" s="560"/>
      <c r="O92" s="560"/>
      <c r="P92" s="560"/>
      <c r="Q92" s="560"/>
      <c r="R92" s="560"/>
      <c r="S92" s="560"/>
      <c r="T92" s="560"/>
      <c r="U92" s="560"/>
      <c r="V92" s="560"/>
      <c r="W92" s="560"/>
      <c r="X92" s="560"/>
      <c r="Y92" s="560"/>
      <c r="Z92" s="560"/>
      <c r="AA92" s="560"/>
      <c r="AB92" s="560"/>
      <c r="AC92" s="560"/>
      <c r="AD92" s="560"/>
      <c r="AE92" s="560"/>
      <c r="AF92" s="560"/>
      <c r="AG92" s="560"/>
      <c r="AH92" s="560"/>
      <c r="AI92" s="560"/>
      <c r="AJ92" s="560"/>
      <c r="AK92" s="561">
        <v>-40891079.813172467</v>
      </c>
      <c r="AL92" s="562"/>
      <c r="AM92" s="200">
        <v>-23590346.120740205</v>
      </c>
      <c r="AN92" s="200">
        <v>-6206433.7448456511</v>
      </c>
      <c r="AO92" s="200">
        <v>8398842.2457686085</v>
      </c>
      <c r="AP92" s="200">
        <v>23468743.103908502</v>
      </c>
      <c r="AQ92" s="200">
        <v>39016961.631008349</v>
      </c>
      <c r="AR92" s="200">
        <v>55057601.382897615</v>
      </c>
      <c r="AS92" s="200">
        <v>71605189.052164525</v>
      </c>
      <c r="AT92" s="200">
        <v>88674687.112119049</v>
      </c>
      <c r="AU92" s="200">
        <v>106281506.89675444</v>
      </c>
      <c r="AV92" s="200">
        <v>124441522.11670771</v>
      </c>
      <c r="AW92" s="200">
        <v>143171082.680419</v>
      </c>
      <c r="AX92" s="200">
        <v>162487028.99488959</v>
      </c>
      <c r="AY92" s="200">
        <v>182406706.65883893</v>
      </c>
      <c r="AZ92" s="200">
        <v>202947981.63546005</v>
      </c>
      <c r="BA92" s="200">
        <v>224129255.90477365</v>
      </c>
      <c r="BB92" s="200">
        <v>245969483.50838104</v>
      </c>
      <c r="BC92" s="200">
        <v>268488187.0738157</v>
      </c>
      <c r="BD92" s="200">
        <v>291705474.90569305</v>
      </c>
      <c r="BE92" s="200">
        <v>315642058.60005891</v>
      </c>
      <c r="BF92" s="200">
        <v>340319271.05113661</v>
      </c>
      <c r="BG92" s="200">
        <v>365759086.15567219</v>
      </c>
      <c r="BH92" s="200">
        <v>391984136.04047781</v>
      </c>
      <c r="BI92" s="200">
        <v>419017731.72597432</v>
      </c>
      <c r="BJ92" s="200">
        <v>446883883.61813092</v>
      </c>
      <c r="BK92" s="177">
        <v>475607322.39280415</v>
      </c>
      <c r="BL92" s="177">
        <v>505213520.66487408</v>
      </c>
      <c r="BM92" s="177">
        <v>535728715.26777911</v>
      </c>
      <c r="BN92" s="177">
        <v>567179930.09984899</v>
      </c>
      <c r="BO92" s="177">
        <v>599594999.75543523</v>
      </c>
      <c r="BP92" s="177">
        <v>633002593.89723992</v>
      </c>
      <c r="BQ92" s="177">
        <v>667432242.28264225</v>
      </c>
      <c r="BR92" s="177">
        <v>702914360.5312227</v>
      </c>
      <c r="BS92" s="177">
        <v>739480276.76428533</v>
      </c>
      <c r="BT92" s="177">
        <v>777162258.94197702</v>
      </c>
      <c r="BU92" s="177">
        <v>815993543.02880549</v>
      </c>
      <c r="BV92" s="177">
        <v>856008362.11835313</v>
      </c>
      <c r="BW92" s="177">
        <v>897241976.25559044</v>
      </c>
      <c r="BX92" s="177">
        <v>939730703.30558455</v>
      </c>
      <c r="BY92" s="177">
        <v>983511950.69420671</v>
      </c>
      <c r="BZ92" s="177">
        <v>1028624248.0208364</v>
      </c>
      <c r="CA92" s="177">
        <v>1075107280.8046625</v>
      </c>
      <c r="CB92" s="177">
        <v>1123001925.1029816</v>
      </c>
      <c r="CC92" s="177">
        <v>1172350283.3066928</v>
      </c>
      <c r="CD92" s="177">
        <v>1223195720.8077908</v>
      </c>
      <c r="CE92" s="177">
        <v>1275582904.0184536</v>
      </c>
      <c r="CF92" s="177">
        <v>1329557839.3057287</v>
      </c>
      <c r="CG92" s="177">
        <v>1385167913.2778151</v>
      </c>
      <c r="CH92" s="177">
        <v>1442461934.0731418</v>
      </c>
      <c r="CI92" s="177">
        <v>1501490174.1318426</v>
      </c>
      <c r="CJ92" s="177">
        <v>1562304414.0136275</v>
      </c>
    </row>
    <row r="93" spans="1:88" x14ac:dyDescent="0.25">
      <c r="A93" s="559" t="s">
        <v>243</v>
      </c>
      <c r="B93" s="560"/>
      <c r="C93" s="560"/>
      <c r="D93" s="560"/>
      <c r="E93" s="560"/>
      <c r="F93" s="560"/>
      <c r="G93" s="560"/>
      <c r="H93" s="560"/>
      <c r="I93" s="560"/>
      <c r="J93" s="560"/>
      <c r="K93" s="560"/>
      <c r="L93" s="560"/>
      <c r="M93" s="560"/>
      <c r="N93" s="560"/>
      <c r="O93" s="560"/>
      <c r="P93" s="560"/>
      <c r="Q93" s="560"/>
      <c r="R93" s="560"/>
      <c r="S93" s="560"/>
      <c r="T93" s="560"/>
      <c r="U93" s="560"/>
      <c r="V93" s="560"/>
      <c r="W93" s="560"/>
      <c r="X93" s="560"/>
      <c r="Y93" s="560"/>
      <c r="Z93" s="560"/>
      <c r="AA93" s="560"/>
      <c r="AB93" s="560"/>
      <c r="AC93" s="560"/>
      <c r="AD93" s="560"/>
      <c r="AE93" s="560"/>
      <c r="AF93" s="560"/>
      <c r="AG93" s="560"/>
      <c r="AH93" s="560"/>
      <c r="AI93" s="560"/>
      <c r="AJ93" s="560"/>
      <c r="AK93" s="563">
        <v>1</v>
      </c>
      <c r="AL93" s="564"/>
      <c r="AM93" s="207">
        <v>0.87742388347810829</v>
      </c>
      <c r="AN93" s="207">
        <v>0.76987267129780501</v>
      </c>
      <c r="AO93" s="207">
        <v>0.67550466903378525</v>
      </c>
      <c r="AP93" s="207">
        <v>0.59270393001121813</v>
      </c>
      <c r="AQ93" s="207">
        <v>0.52005258402317989</v>
      </c>
      <c r="AR93" s="207">
        <v>0.45630655788644375</v>
      </c>
      <c r="AS93" s="207">
        <v>0.40037427207725179</v>
      </c>
      <c r="AT93" s="207">
        <v>0.35129794865074299</v>
      </c>
      <c r="AU93" s="207">
        <v>0.30823721036302798</v>
      </c>
      <c r="AV93" s="207">
        <v>0.27045469014918666</v>
      </c>
      <c r="AW93" s="207">
        <v>0.23730340453556784</v>
      </c>
      <c r="AX93" s="207">
        <v>0.20821567477017444</v>
      </c>
      <c r="AY93" s="207">
        <v>0.18269340595786127</v>
      </c>
      <c r="AZ93" s="207">
        <v>0.16029955774138921</v>
      </c>
      <c r="BA93" s="207">
        <v>0.14065066047327299</v>
      </c>
      <c r="BB93" s="207">
        <v>0.12341024872622003</v>
      </c>
      <c r="BC93" s="207">
        <v>0.10828309969835925</v>
      </c>
      <c r="BD93" s="207">
        <v>9.5010177852381555E-2</v>
      </c>
      <c r="BE93" s="207">
        <v>8.3364199221182392E-2</v>
      </c>
      <c r="BF93" s="207">
        <v>7.3145739423692541E-2</v>
      </c>
      <c r="BG93" s="207">
        <v>6.4179818745014078E-2</v>
      </c>
      <c r="BH93" s="207">
        <v>5.6312905804171344E-2</v>
      </c>
      <c r="BI93" s="207">
        <v>4.9410288500632928E-2</v>
      </c>
      <c r="BJ93" s="207">
        <v>4.3353767219999062E-2</v>
      </c>
      <c r="BK93" s="154">
        <v>3.8039630797577488E-2</v>
      </c>
      <c r="BL93" s="154">
        <v>3.3376880580483895E-2</v>
      </c>
      <c r="BM93" s="154">
        <v>2.9285672177313236E-2</v>
      </c>
      <c r="BN93" s="154">
        <v>2.5695948212084964E-2</v>
      </c>
      <c r="BO93" s="154">
        <v>2.2546238669899948E-2</v>
      </c>
      <c r="BP93" s="154">
        <v>1.9782608291567912E-2</v>
      </c>
      <c r="BQ93" s="154">
        <v>1.7357732992513746E-2</v>
      </c>
      <c r="BR93" s="154">
        <v>1.5230089490667495E-2</v>
      </c>
      <c r="BS93" s="154">
        <v>1.3363244266620597E-2</v>
      </c>
      <c r="BT93" s="154">
        <v>1.172522968028481E-2</v>
      </c>
      <c r="BU93" s="154">
        <v>1.0287996560748278E-2</v>
      </c>
      <c r="BV93" s="154">
        <v>9.0269338955411751E-3</v>
      </c>
      <c r="BW93" s="154">
        <v>7.9204473945259056E-3</v>
      </c>
      <c r="BX93" s="154">
        <v>6.9495897117889853E-3</v>
      </c>
      <c r="BY93" s="154">
        <v>6.0977359934973998E-3</v>
      </c>
      <c r="BZ93" s="154">
        <v>5.35029919583873E-3</v>
      </c>
      <c r="CA93" s="154">
        <v>4.6944802981826184E-3</v>
      </c>
      <c r="CB93" s="154">
        <v>4.1190491341428614E-3</v>
      </c>
      <c r="CC93" s="154">
        <v>3.6141520875167688E-3</v>
      </c>
      <c r="CD93" s="154">
        <v>3.1711433601094752E-3</v>
      </c>
      <c r="CE93" s="154">
        <v>2.782436922093073E-3</v>
      </c>
      <c r="CF93" s="154">
        <v>2.4413766097157786E-3</v>
      </c>
      <c r="CG93" s="154">
        <v>2.1421221459294367E-3</v>
      </c>
      <c r="CH93" s="154">
        <v>1.8795491321658652E-3</v>
      </c>
      <c r="CI93" s="154">
        <v>1.6491612987328819E-3</v>
      </c>
      <c r="CJ93" s="154">
        <v>1.447013511216006E-3</v>
      </c>
    </row>
    <row r="94" spans="1:88" s="177" customFormat="1" ht="14.25" x14ac:dyDescent="0.25">
      <c r="A94" s="546" t="s">
        <v>544</v>
      </c>
      <c r="B94" s="547"/>
      <c r="C94" s="547"/>
      <c r="D94" s="547"/>
      <c r="E94" s="547"/>
      <c r="F94" s="547"/>
      <c r="G94" s="547"/>
      <c r="H94" s="547"/>
      <c r="I94" s="547"/>
      <c r="J94" s="547"/>
      <c r="K94" s="547"/>
      <c r="L94" s="547"/>
      <c r="M94" s="547"/>
      <c r="N94" s="547"/>
      <c r="O94" s="547"/>
      <c r="P94" s="547"/>
      <c r="Q94" s="547"/>
      <c r="R94" s="547"/>
      <c r="S94" s="547"/>
      <c r="T94" s="547"/>
      <c r="U94" s="547"/>
      <c r="V94" s="547"/>
      <c r="W94" s="547"/>
      <c r="X94" s="547"/>
      <c r="Y94" s="547"/>
      <c r="Z94" s="547"/>
      <c r="AA94" s="547"/>
      <c r="AB94" s="547"/>
      <c r="AC94" s="547"/>
      <c r="AD94" s="547"/>
      <c r="AE94" s="547"/>
      <c r="AF94" s="547"/>
      <c r="AG94" s="547"/>
      <c r="AH94" s="547"/>
      <c r="AI94" s="547"/>
      <c r="AJ94" s="547"/>
      <c r="AK94" s="555">
        <v>-40891079.813172467</v>
      </c>
      <c r="AL94" s="556"/>
      <c r="AM94" s="208">
        <v>15180076.943434468</v>
      </c>
      <c r="AN94" s="208">
        <v>13383399.058436913</v>
      </c>
      <c r="AO94" s="208">
        <v>9865932.1241869759</v>
      </c>
      <c r="AP94" s="208">
        <v>8931989.4634989426</v>
      </c>
      <c r="AQ94" s="208">
        <v>8085891.2219753554</v>
      </c>
      <c r="AR94" s="208">
        <v>7319449.1114810482</v>
      </c>
      <c r="AS94" s="208">
        <v>6625228.3677172475</v>
      </c>
      <c r="AT94" s="208">
        <v>5996479.652959859</v>
      </c>
      <c r="AU94" s="208">
        <v>5427077.0137805855</v>
      </c>
      <c r="AV94" s="208">
        <v>4911461.2894169763</v>
      </c>
      <c r="AW94" s="208">
        <v>4444588.4872237965</v>
      </c>
      <c r="AX94" s="208">
        <v>4021882.7956919596</v>
      </c>
      <c r="AY94" s="208">
        <v>3639193.7580096405</v>
      </c>
      <c r="AZ94" s="208">
        <v>3292757.2941966313</v>
      </c>
      <c r="BA94" s="208">
        <v>2979160.2156445007</v>
      </c>
      <c r="BB94" s="208">
        <v>2695307.9207984447</v>
      </c>
      <c r="BC94" s="208">
        <v>2438395.0232537575</v>
      </c>
      <c r="BD94" s="208">
        <v>2205878.6461566011</v>
      </c>
      <c r="BE94" s="208">
        <v>1995454.1317716227</v>
      </c>
      <c r="BF94" s="208">
        <v>1805032.9516496321</v>
      </c>
      <c r="BG94" s="208">
        <v>1632722.7223157629</v>
      </c>
      <c r="BH94" s="208">
        <v>1476808.7638727522</v>
      </c>
      <c r="BI94" s="208">
        <v>1335737.7620298467</v>
      </c>
      <c r="BJ94" s="208">
        <v>1208102.6624496942</v>
      </c>
      <c r="BK94" s="177">
        <v>1092629.0062253904</v>
      </c>
      <c r="BL94" s="177">
        <v>988162.54416900699</v>
      </c>
      <c r="BM94" s="177">
        <v>893657.98556759546</v>
      </c>
      <c r="BN94" s="177">
        <v>808168.78753202467</v>
      </c>
      <c r="BO94" s="177">
        <v>730837.89695627848</v>
      </c>
      <c r="BP94" s="177">
        <v>660889.34887100116</v>
      </c>
      <c r="BQ94" s="177">
        <v>597620.64369994495</v>
      </c>
      <c r="BR94" s="177">
        <v>540395.83624432713</v>
      </c>
      <c r="BS94" s="177">
        <v>488639.27045520232</v>
      </c>
      <c r="BT94" s="177">
        <v>441829.89584183408</v>
      </c>
      <c r="BU94" s="177">
        <v>399496.11713473004</v>
      </c>
      <c r="BV94" s="177">
        <v>361211.12676338613</v>
      </c>
      <c r="BW94" s="177">
        <v>326588.6716601674</v>
      </c>
      <c r="BX94" s="177">
        <v>295279.22037364921</v>
      </c>
      <c r="BY94" s="177">
        <v>266966.48804181523</v>
      </c>
      <c r="BZ94" s="177">
        <v>241364.28810910453</v>
      </c>
      <c r="CA94" s="177">
        <v>218213.68160344823</v>
      </c>
      <c r="CB94" s="177">
        <v>197280.39312707115</v>
      </c>
      <c r="CC94" s="177">
        <v>178352.47181746806</v>
      </c>
      <c r="CD94" s="177">
        <v>161238.17152346787</v>
      </c>
      <c r="CE94" s="177">
        <v>145764.03280980236</v>
      </c>
      <c r="CF94" s="177">
        <v>131773.14452127632</v>
      </c>
      <c r="CG94" s="177">
        <v>119123.57099238053</v>
      </c>
      <c r="CH94" s="177">
        <v>107686.92706414947</v>
      </c>
      <c r="CI94" s="177">
        <v>97347.089037123456</v>
      </c>
      <c r="CJ94" s="177">
        <v>87999.026783273919</v>
      </c>
    </row>
    <row r="95" spans="1:88" s="177" customFormat="1" ht="14.25" x14ac:dyDescent="0.25">
      <c r="A95" s="546" t="s">
        <v>545</v>
      </c>
      <c r="B95" s="547"/>
      <c r="C95" s="547"/>
      <c r="D95" s="547"/>
      <c r="E95" s="547"/>
      <c r="F95" s="547"/>
      <c r="G95" s="547"/>
      <c r="H95" s="547"/>
      <c r="I95" s="547"/>
      <c r="J95" s="547"/>
      <c r="K95" s="547"/>
      <c r="L95" s="547"/>
      <c r="M95" s="547"/>
      <c r="N95" s="547"/>
      <c r="O95" s="547"/>
      <c r="P95" s="547"/>
      <c r="Q95" s="547"/>
      <c r="R95" s="547"/>
      <c r="S95" s="547"/>
      <c r="T95" s="547"/>
      <c r="U95" s="547"/>
      <c r="V95" s="547"/>
      <c r="W95" s="547"/>
      <c r="X95" s="547"/>
      <c r="Y95" s="547"/>
      <c r="Z95" s="547"/>
      <c r="AA95" s="547"/>
      <c r="AB95" s="547"/>
      <c r="AC95" s="547"/>
      <c r="AD95" s="547"/>
      <c r="AE95" s="547"/>
      <c r="AF95" s="547"/>
      <c r="AG95" s="547"/>
      <c r="AH95" s="547"/>
      <c r="AI95" s="547"/>
      <c r="AJ95" s="547"/>
      <c r="AK95" s="555">
        <v>-40891079.813172467</v>
      </c>
      <c r="AL95" s="556"/>
      <c r="AM95" s="208">
        <v>-25711002.869737998</v>
      </c>
      <c r="AN95" s="208">
        <v>-12327603.811301084</v>
      </c>
      <c r="AO95" s="208">
        <v>-2461671.6871141084</v>
      </c>
      <c r="AP95" s="208">
        <v>6470317.7763848342</v>
      </c>
      <c r="AQ95" s="208">
        <v>14556208.998360191</v>
      </c>
      <c r="AR95" s="208">
        <v>21875658.109841239</v>
      </c>
      <c r="AS95" s="208">
        <v>28500886.477558486</v>
      </c>
      <c r="AT95" s="208">
        <v>34497366.130518347</v>
      </c>
      <c r="AU95" s="208">
        <v>39924443.144298933</v>
      </c>
      <c r="AV95" s="208">
        <v>44835904.43371591</v>
      </c>
      <c r="AW95" s="208">
        <v>49280492.920939706</v>
      </c>
      <c r="AX95" s="208">
        <v>53302375.716631666</v>
      </c>
      <c r="AY95" s="208">
        <v>56941569.474641308</v>
      </c>
      <c r="AZ95" s="208">
        <v>60234326.768837936</v>
      </c>
      <c r="BA95" s="208">
        <v>63213486.984482437</v>
      </c>
      <c r="BB95" s="208">
        <v>65908794.905280881</v>
      </c>
      <c r="BC95" s="208">
        <v>68347189.928534642</v>
      </c>
      <c r="BD95" s="208">
        <v>70553068.574691236</v>
      </c>
      <c r="BE95" s="208">
        <v>72548522.70646286</v>
      </c>
      <c r="BF95" s="208">
        <v>74353555.658112496</v>
      </c>
      <c r="BG95" s="208">
        <v>75986278.380428255</v>
      </c>
      <c r="BH95" s="208">
        <v>77463087.144301012</v>
      </c>
      <c r="BI95" s="208">
        <v>78798824.906330854</v>
      </c>
      <c r="BJ95" s="208">
        <v>80006927.568780541</v>
      </c>
      <c r="BK95" s="177">
        <v>81099556.575005934</v>
      </c>
      <c r="BL95" s="177">
        <v>82087719.119174942</v>
      </c>
      <c r="BM95" s="177">
        <v>82981377.104742542</v>
      </c>
      <c r="BN95" s="177">
        <v>83789545.892274573</v>
      </c>
      <c r="BO95" s="177">
        <v>84520383.789230853</v>
      </c>
      <c r="BP95" s="177">
        <v>85181273.138101861</v>
      </c>
      <c r="BQ95" s="177">
        <v>85778893.781801805</v>
      </c>
      <c r="BR95" s="177">
        <v>86319289.618046135</v>
      </c>
      <c r="BS95" s="177">
        <v>86807928.888501331</v>
      </c>
      <c r="BT95" s="177">
        <v>87249758.784343168</v>
      </c>
      <c r="BU95" s="177">
        <v>87649254.901477903</v>
      </c>
      <c r="BV95" s="177">
        <v>88010466.028241292</v>
      </c>
      <c r="BW95" s="177">
        <v>88337054.699901462</v>
      </c>
      <c r="BX95" s="177">
        <v>88632333.920275107</v>
      </c>
      <c r="BY95" s="177">
        <v>88899300.408316925</v>
      </c>
      <c r="BZ95" s="177">
        <v>89140664.696426034</v>
      </c>
      <c r="CA95" s="177">
        <v>89358878.378029481</v>
      </c>
      <c r="CB95" s="177">
        <v>89556158.771156549</v>
      </c>
      <c r="CC95" s="177">
        <v>89734511.242974013</v>
      </c>
      <c r="CD95" s="177">
        <v>89895749.41449748</v>
      </c>
      <c r="CE95" s="177">
        <v>90041513.447307289</v>
      </c>
      <c r="CF95" s="177">
        <v>90173286.59182857</v>
      </c>
      <c r="CG95" s="177">
        <v>90292410.16282095</v>
      </c>
      <c r="CH95" s="177">
        <v>90400097.089885101</v>
      </c>
      <c r="CI95" s="177">
        <v>90497444.178922221</v>
      </c>
      <c r="CJ95" s="177">
        <v>90585443.205705494</v>
      </c>
    </row>
    <row r="96" spans="1:88" s="177" customFormat="1" ht="14.25" x14ac:dyDescent="0.25">
      <c r="A96" s="546" t="s">
        <v>546</v>
      </c>
      <c r="B96" s="547"/>
      <c r="C96" s="547"/>
      <c r="D96" s="547"/>
      <c r="E96" s="547"/>
      <c r="F96" s="547"/>
      <c r="G96" s="547"/>
      <c r="H96" s="547"/>
      <c r="I96" s="547"/>
      <c r="J96" s="547"/>
      <c r="K96" s="547"/>
      <c r="L96" s="547"/>
      <c r="M96" s="547"/>
      <c r="N96" s="547"/>
      <c r="O96" s="547"/>
      <c r="P96" s="547"/>
      <c r="Q96" s="547"/>
      <c r="R96" s="547"/>
      <c r="S96" s="547"/>
      <c r="T96" s="547"/>
      <c r="U96" s="547"/>
      <c r="V96" s="547"/>
      <c r="W96" s="547"/>
      <c r="X96" s="547"/>
      <c r="Y96" s="547"/>
      <c r="Z96" s="547"/>
      <c r="AA96" s="547"/>
      <c r="AB96" s="547"/>
      <c r="AC96" s="547"/>
      <c r="AD96" s="547"/>
      <c r="AE96" s="547"/>
      <c r="AF96" s="547"/>
      <c r="AG96" s="547"/>
      <c r="AH96" s="547"/>
      <c r="AI96" s="547"/>
      <c r="AJ96" s="547"/>
      <c r="AK96" s="557">
        <v>0</v>
      </c>
      <c r="AL96" s="558"/>
      <c r="AM96" s="209">
        <v>0</v>
      </c>
      <c r="AN96" s="209">
        <v>0</v>
      </c>
      <c r="AO96" s="209">
        <v>0.10252384589558172</v>
      </c>
      <c r="AP96" s="209">
        <v>0.21747331033644768</v>
      </c>
      <c r="AQ96" s="209">
        <v>0.28433735926619774</v>
      </c>
      <c r="AR96" s="209">
        <v>0.32508947491017959</v>
      </c>
      <c r="AS96" s="209">
        <v>0.35091769724871336</v>
      </c>
      <c r="AT96" s="209">
        <v>0.36780235896990976</v>
      </c>
      <c r="AU96" s="209">
        <v>0.37911178326845074</v>
      </c>
      <c r="AV96" s="209">
        <v>0.38683275271280615</v>
      </c>
      <c r="AW96" s="209">
        <v>0.39218368449286123</v>
      </c>
      <c r="AX96" s="209">
        <v>0.39593640369932825</v>
      </c>
      <c r="AY96" s="209">
        <v>0.39859315372232951</v>
      </c>
      <c r="AZ96" s="209">
        <v>0.40048810755612663</v>
      </c>
      <c r="BA96" s="209">
        <v>0.40184773626424497</v>
      </c>
      <c r="BB96" s="209">
        <v>0.40282786478744015</v>
      </c>
      <c r="BC96" s="209">
        <v>0.40353705368686299</v>
      </c>
      <c r="BD96" s="209">
        <v>0.40405171080816671</v>
      </c>
      <c r="BE96" s="209">
        <v>0.40442606325010022</v>
      </c>
      <c r="BF96" s="209">
        <v>0.40469885696500674</v>
      </c>
      <c r="BG96" s="209">
        <v>0.40489792775057065</v>
      </c>
      <c r="BH96" s="209">
        <v>0.40504336110052863</v>
      </c>
      <c r="BI96" s="209">
        <v>0.40514970094431124</v>
      </c>
      <c r="BJ96" s="209">
        <v>0.40522750791524298</v>
      </c>
      <c r="BK96" s="177">
        <v>0.40528446720551248</v>
      </c>
      <c r="BL96" s="177">
        <v>0.40532618119609554</v>
      </c>
      <c r="BM96" s="177">
        <v>0.40535673948423523</v>
      </c>
      <c r="BN96" s="177">
        <v>0.40537913053587671</v>
      </c>
      <c r="BO96" s="177">
        <v>0.40539553996125832</v>
      </c>
      <c r="BP96" s="177">
        <v>0.405407567216022</v>
      </c>
      <c r="BQ96" s="177">
        <v>0.40541638336955654</v>
      </c>
      <c r="BR96" s="177">
        <v>0.40542284615818769</v>
      </c>
      <c r="BS96" s="177">
        <v>0.40542758399698808</v>
      </c>
      <c r="BT96" s="177">
        <v>0.40543105738697505</v>
      </c>
      <c r="BU96" s="177">
        <v>0.40543360383476745</v>
      </c>
      <c r="BV96" s="177">
        <v>0.40543547073119157</v>
      </c>
      <c r="BW96" s="177">
        <v>0.40543683942750053</v>
      </c>
      <c r="BX96" s="177">
        <v>0.4054378428719343</v>
      </c>
      <c r="BY96" s="177">
        <v>0.40543857853239129</v>
      </c>
      <c r="BZ96" s="177">
        <v>0.40543911786696762</v>
      </c>
      <c r="CA96" s="177">
        <v>0.40543951326555971</v>
      </c>
      <c r="CB96" s="177">
        <v>0.40543980313835459</v>
      </c>
      <c r="CC96" s="177">
        <v>0.40544001564619014</v>
      </c>
      <c r="CD96" s="177">
        <v>0.40544017143540434</v>
      </c>
      <c r="CE96" s="177">
        <v>0.40544028564291978</v>
      </c>
      <c r="CF96" s="177">
        <v>0.40544036936631112</v>
      </c>
      <c r="CG96" s="177">
        <v>0.40544043074163771</v>
      </c>
      <c r="CH96" s="177">
        <v>0.40544047573368558</v>
      </c>
      <c r="CI96" s="177">
        <v>0.4054405087153643</v>
      </c>
      <c r="CJ96" s="177">
        <v>0.40544053289250459</v>
      </c>
    </row>
    <row r="97" spans="1:88" s="177" customFormat="1" ht="14.25" x14ac:dyDescent="0.25">
      <c r="A97" s="546" t="s">
        <v>547</v>
      </c>
      <c r="B97" s="547"/>
      <c r="C97" s="547"/>
      <c r="D97" s="547"/>
      <c r="E97" s="547"/>
      <c r="F97" s="547"/>
      <c r="G97" s="547"/>
      <c r="H97" s="547"/>
      <c r="I97" s="547"/>
      <c r="J97" s="547"/>
      <c r="K97" s="547"/>
      <c r="L97" s="547"/>
      <c r="M97" s="547"/>
      <c r="N97" s="547"/>
      <c r="O97" s="547"/>
      <c r="P97" s="547"/>
      <c r="Q97" s="547"/>
      <c r="R97" s="547"/>
      <c r="S97" s="547"/>
      <c r="T97" s="547"/>
      <c r="U97" s="547"/>
      <c r="V97" s="547"/>
      <c r="W97" s="547"/>
      <c r="X97" s="547"/>
      <c r="Y97" s="547"/>
      <c r="Z97" s="547"/>
      <c r="AA97" s="547"/>
      <c r="AB97" s="547"/>
      <c r="AC97" s="547"/>
      <c r="AD97" s="547"/>
      <c r="AE97" s="547"/>
      <c r="AF97" s="547"/>
      <c r="AG97" s="547"/>
      <c r="AH97" s="547"/>
      <c r="AI97" s="547"/>
      <c r="AJ97" s="547"/>
      <c r="AK97" s="548">
        <v>0</v>
      </c>
      <c r="AL97" s="549"/>
      <c r="AM97" s="210">
        <v>0</v>
      </c>
      <c r="AN97" s="210">
        <v>0</v>
      </c>
      <c r="AO97" s="210">
        <v>2.4249446397886674</v>
      </c>
      <c r="AP97" s="210">
        <v>0</v>
      </c>
      <c r="AQ97" s="210">
        <v>0</v>
      </c>
      <c r="AR97" s="210">
        <v>0</v>
      </c>
      <c r="AS97" s="210">
        <v>0</v>
      </c>
      <c r="AT97" s="210">
        <v>0</v>
      </c>
      <c r="AU97" s="210">
        <v>0</v>
      </c>
      <c r="AV97" s="210">
        <v>0</v>
      </c>
      <c r="AW97" s="210">
        <v>0</v>
      </c>
      <c r="AX97" s="210">
        <v>0</v>
      </c>
      <c r="AY97" s="210">
        <v>0</v>
      </c>
      <c r="AZ97" s="210">
        <v>0</v>
      </c>
      <c r="BA97" s="210">
        <v>0</v>
      </c>
      <c r="BB97" s="210">
        <v>0</v>
      </c>
      <c r="BC97" s="210">
        <v>0</v>
      </c>
      <c r="BD97" s="210">
        <v>0</v>
      </c>
      <c r="BE97" s="210">
        <v>0</v>
      </c>
      <c r="BF97" s="210">
        <v>0</v>
      </c>
      <c r="BG97" s="210">
        <v>0</v>
      </c>
      <c r="BH97" s="210">
        <v>0</v>
      </c>
      <c r="BI97" s="210">
        <v>0</v>
      </c>
      <c r="BJ97" s="210">
        <v>0</v>
      </c>
      <c r="BK97" s="177">
        <v>0</v>
      </c>
      <c r="BL97" s="177">
        <v>0</v>
      </c>
      <c r="BM97" s="177">
        <v>0</v>
      </c>
      <c r="BN97" s="177">
        <v>0</v>
      </c>
      <c r="BO97" s="177">
        <v>0</v>
      </c>
      <c r="BP97" s="177">
        <v>0</v>
      </c>
      <c r="BQ97" s="177">
        <v>0</v>
      </c>
      <c r="BR97" s="177">
        <v>0</v>
      </c>
      <c r="BS97" s="177">
        <v>0</v>
      </c>
      <c r="BT97" s="177">
        <v>0</v>
      </c>
      <c r="BU97" s="177">
        <v>0</v>
      </c>
      <c r="BV97" s="177">
        <v>0</v>
      </c>
      <c r="BW97" s="177">
        <v>0</v>
      </c>
      <c r="BX97" s="177">
        <v>0</v>
      </c>
      <c r="BY97" s="177">
        <v>0</v>
      </c>
      <c r="BZ97" s="177">
        <v>0</v>
      </c>
      <c r="CA97" s="177">
        <v>0</v>
      </c>
      <c r="CB97" s="177">
        <v>0</v>
      </c>
      <c r="CC97" s="177">
        <v>0</v>
      </c>
      <c r="CD97" s="177">
        <v>0</v>
      </c>
      <c r="CE97" s="177">
        <v>0</v>
      </c>
      <c r="CF97" s="177">
        <v>0</v>
      </c>
      <c r="CG97" s="177">
        <v>0</v>
      </c>
      <c r="CH97" s="177">
        <v>0</v>
      </c>
      <c r="CI97" s="177">
        <v>0</v>
      </c>
      <c r="CJ97" s="177">
        <v>0</v>
      </c>
    </row>
    <row r="98" spans="1:88" s="177" customFormat="1" ht="15" thickBot="1" x14ac:dyDescent="0.3">
      <c r="A98" s="550" t="s">
        <v>548</v>
      </c>
      <c r="B98" s="551"/>
      <c r="C98" s="551"/>
      <c r="D98" s="551"/>
      <c r="E98" s="551"/>
      <c r="F98" s="551"/>
      <c r="G98" s="551"/>
      <c r="H98" s="551"/>
      <c r="I98" s="551"/>
      <c r="J98" s="551"/>
      <c r="K98" s="551"/>
      <c r="L98" s="551"/>
      <c r="M98" s="551"/>
      <c r="N98" s="551"/>
      <c r="O98" s="551"/>
      <c r="P98" s="551"/>
      <c r="Q98" s="551"/>
      <c r="R98" s="551"/>
      <c r="S98" s="551"/>
      <c r="T98" s="551"/>
      <c r="U98" s="551"/>
      <c r="V98" s="551"/>
      <c r="W98" s="551"/>
      <c r="X98" s="551"/>
      <c r="Y98" s="551"/>
      <c r="Z98" s="551"/>
      <c r="AA98" s="551"/>
      <c r="AB98" s="551"/>
      <c r="AC98" s="551"/>
      <c r="AD98" s="551"/>
      <c r="AE98" s="551"/>
      <c r="AF98" s="551"/>
      <c r="AG98" s="551"/>
      <c r="AH98" s="551"/>
      <c r="AI98" s="551"/>
      <c r="AJ98" s="551"/>
      <c r="AK98" s="552">
        <v>0</v>
      </c>
      <c r="AL98" s="553"/>
      <c r="AM98" s="211">
        <v>0</v>
      </c>
      <c r="AN98" s="211">
        <v>0</v>
      </c>
      <c r="AO98" s="211">
        <v>0</v>
      </c>
      <c r="AP98" s="211">
        <v>3.2756017231294172</v>
      </c>
      <c r="AQ98" s="211">
        <v>0</v>
      </c>
      <c r="AR98" s="211">
        <v>0</v>
      </c>
      <c r="AS98" s="211">
        <v>0</v>
      </c>
      <c r="AT98" s="211">
        <v>0</v>
      </c>
      <c r="AU98" s="211">
        <v>0</v>
      </c>
      <c r="AV98" s="211">
        <v>0</v>
      </c>
      <c r="AW98" s="211">
        <v>0</v>
      </c>
      <c r="AX98" s="211">
        <v>0</v>
      </c>
      <c r="AY98" s="211">
        <v>0</v>
      </c>
      <c r="AZ98" s="211">
        <v>0</v>
      </c>
      <c r="BA98" s="211">
        <v>0</v>
      </c>
      <c r="BB98" s="211">
        <v>0</v>
      </c>
      <c r="BC98" s="211">
        <v>0</v>
      </c>
      <c r="BD98" s="211">
        <v>0</v>
      </c>
      <c r="BE98" s="211">
        <v>0</v>
      </c>
      <c r="BF98" s="211">
        <v>0</v>
      </c>
      <c r="BG98" s="211">
        <v>0</v>
      </c>
      <c r="BH98" s="211">
        <v>0</v>
      </c>
      <c r="BI98" s="211">
        <v>0</v>
      </c>
      <c r="BJ98" s="211">
        <v>0</v>
      </c>
      <c r="BK98" s="177">
        <v>0</v>
      </c>
      <c r="BL98" s="177">
        <v>0</v>
      </c>
      <c r="BM98" s="177">
        <v>0</v>
      </c>
      <c r="BN98" s="177">
        <v>0</v>
      </c>
      <c r="BO98" s="177">
        <v>0</v>
      </c>
      <c r="BP98" s="177">
        <v>0</v>
      </c>
      <c r="BQ98" s="177">
        <v>0</v>
      </c>
      <c r="BR98" s="177">
        <v>0</v>
      </c>
      <c r="BS98" s="177">
        <v>0</v>
      </c>
      <c r="BT98" s="177">
        <v>0</v>
      </c>
      <c r="BU98" s="177">
        <v>0</v>
      </c>
      <c r="BV98" s="177">
        <v>0</v>
      </c>
      <c r="BW98" s="177">
        <v>0</v>
      </c>
      <c r="BX98" s="177">
        <v>0</v>
      </c>
      <c r="BY98" s="177">
        <v>0</v>
      </c>
      <c r="BZ98" s="177">
        <v>0</v>
      </c>
      <c r="CA98" s="177">
        <v>0</v>
      </c>
      <c r="CB98" s="177">
        <v>0</v>
      </c>
      <c r="CC98" s="177">
        <v>0</v>
      </c>
      <c r="CD98" s="177">
        <v>0</v>
      </c>
      <c r="CE98" s="177">
        <v>0</v>
      </c>
      <c r="CF98" s="177">
        <v>0</v>
      </c>
      <c r="CG98" s="177">
        <v>0</v>
      </c>
      <c r="CH98" s="177">
        <v>0</v>
      </c>
      <c r="CI98" s="177">
        <v>0</v>
      </c>
      <c r="CJ98" s="177">
        <v>0</v>
      </c>
    </row>
    <row r="99" spans="1:88" x14ac:dyDescent="0.25">
      <c r="AM99" s="275"/>
      <c r="AN99" s="275"/>
      <c r="AO99" s="275"/>
      <c r="AP99" s="275"/>
      <c r="AQ99" s="275"/>
      <c r="AR99" s="275"/>
      <c r="AS99" s="275"/>
      <c r="AT99" s="275"/>
    </row>
    <row r="100" spans="1:88" x14ac:dyDescent="0.25">
      <c r="A100" s="554"/>
      <c r="B100" s="554"/>
      <c r="C100" s="554"/>
      <c r="D100" s="554"/>
      <c r="E100" s="554"/>
      <c r="F100" s="554"/>
      <c r="G100" s="554"/>
      <c r="H100" s="554"/>
      <c r="I100" s="554"/>
      <c r="J100" s="554"/>
      <c r="K100" s="554"/>
      <c r="L100" s="554"/>
      <c r="M100" s="554"/>
      <c r="N100" s="554"/>
      <c r="O100" s="554"/>
      <c r="P100" s="554"/>
      <c r="Q100" s="554"/>
      <c r="R100" s="554"/>
      <c r="S100" s="554"/>
      <c r="T100" s="554"/>
      <c r="U100" s="554"/>
      <c r="V100" s="554"/>
      <c r="W100" s="554"/>
      <c r="X100" s="554"/>
      <c r="Y100" s="554"/>
      <c r="Z100" s="554"/>
      <c r="AA100" s="554"/>
      <c r="AB100" s="554"/>
      <c r="AC100" s="554"/>
      <c r="AD100" s="554"/>
      <c r="AE100" s="554"/>
      <c r="AF100" s="554"/>
      <c r="AG100" s="554"/>
      <c r="AH100" s="554"/>
      <c r="AI100" s="554"/>
      <c r="AJ100" s="554"/>
      <c r="AK100" s="554"/>
      <c r="AL100" s="554"/>
      <c r="AM100" s="554"/>
      <c r="AN100" s="554"/>
      <c r="AO100" s="554"/>
      <c r="AP100" s="554"/>
      <c r="AQ100" s="554"/>
      <c r="AR100" s="554"/>
      <c r="AS100" s="554"/>
      <c r="AT100" s="554"/>
      <c r="AU100" s="554"/>
    </row>
    <row r="102" spans="1:88" x14ac:dyDescent="0.25">
      <c r="AM102" s="275"/>
    </row>
    <row r="104" spans="1:88" x14ac:dyDescent="0.25">
      <c r="AM104" s="154" t="s">
        <v>495</v>
      </c>
    </row>
    <row r="105" spans="1:88" ht="27.75" x14ac:dyDescent="0.25">
      <c r="AL105" s="263"/>
    </row>
    <row r="106" spans="1:88" ht="27.75" x14ac:dyDescent="0.25">
      <c r="AL106" s="263"/>
    </row>
  </sheetData>
  <mergeCells count="149">
    <mergeCell ref="A16:AR16"/>
    <mergeCell ref="A17:AR17"/>
    <mergeCell ref="A19:AR19"/>
    <mergeCell ref="A6:AR6"/>
    <mergeCell ref="A8:AR8"/>
    <mergeCell ref="A10:AR10"/>
    <mergeCell ref="A11:AR11"/>
    <mergeCell ref="A13:AR13"/>
    <mergeCell ref="A14:AR14"/>
    <mergeCell ref="AN28:AO28"/>
    <mergeCell ref="A29:AJ29"/>
    <mergeCell ref="AK29:AL29"/>
    <mergeCell ref="AN29:AO29"/>
    <mergeCell ref="A30:AJ30"/>
    <mergeCell ref="AK30:AL30"/>
    <mergeCell ref="AN30:AO30"/>
    <mergeCell ref="A27:AJ27"/>
    <mergeCell ref="AK27:AL27"/>
    <mergeCell ref="A28:AJ28"/>
    <mergeCell ref="AK28:AL28"/>
    <mergeCell ref="A33:AJ33"/>
    <mergeCell ref="AK33:AL33"/>
    <mergeCell ref="A34:AJ34"/>
    <mergeCell ref="AK34:AL34"/>
    <mergeCell ref="A35:AJ35"/>
    <mergeCell ref="AK35:AL35"/>
    <mergeCell ref="A31:AJ31"/>
    <mergeCell ref="AK31:AL31"/>
    <mergeCell ref="AN31:AO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6:AJ56"/>
    <mergeCell ref="AK56:AL56"/>
    <mergeCell ref="A67:AJ67"/>
    <mergeCell ref="AK67:AL67"/>
    <mergeCell ref="A68:AJ68"/>
    <mergeCell ref="AK68:AL68"/>
    <mergeCell ref="A69:AJ69"/>
    <mergeCell ref="AK69:AL69"/>
    <mergeCell ref="A63:AJ63"/>
    <mergeCell ref="AK63:AL63"/>
    <mergeCell ref="A64:AJ64"/>
    <mergeCell ref="AK64:AL64"/>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80:AJ80"/>
    <mergeCell ref="AK80:AL80"/>
    <mergeCell ref="AK81:AL81"/>
    <mergeCell ref="A76:AJ76"/>
    <mergeCell ref="AK76:AL76"/>
    <mergeCell ref="A77:AJ77"/>
    <mergeCell ref="AK77:AL77"/>
    <mergeCell ref="A78:AJ78"/>
    <mergeCell ref="AK78:AL78"/>
    <mergeCell ref="A85:AJ85"/>
    <mergeCell ref="AK85:AL85"/>
    <mergeCell ref="A86:AJ86"/>
    <mergeCell ref="AK86:AL86"/>
    <mergeCell ref="A87:AJ87"/>
    <mergeCell ref="AK87:AL87"/>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8:AJ98"/>
    <mergeCell ref="AK98:AL98"/>
    <mergeCell ref="A100:AU100"/>
    <mergeCell ref="A94:AJ94"/>
    <mergeCell ref="AK94:AL94"/>
    <mergeCell ref="A95:AJ95"/>
    <mergeCell ref="AK95:AL95"/>
    <mergeCell ref="A96:AJ96"/>
    <mergeCell ref="AK96:AL96"/>
  </mergeCells>
  <pageMargins left="0.7" right="0.7" top="0.75" bottom="0.75" header="0.3" footer="0.3"/>
  <pageSetup paperSize="9" scale="13" orientation="portrait" r:id="rId1"/>
  <colBreaks count="1" manualBreakCount="1">
    <brk id="33"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R54"/>
  <sheetViews>
    <sheetView tabSelected="1" topLeftCell="A41" zoomScale="70" zoomScaleNormal="70" zoomScaleSheetLayoutView="55" workbookViewId="0">
      <selection activeCell="J53" sqref="J53"/>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28.5703125" style="43" customWidth="1"/>
    <col min="12" max="12" width="32.28515625" style="43" customWidth="1"/>
    <col min="13" max="14" width="20.5703125" style="43" hidden="1" customWidth="1"/>
    <col min="15" max="15" width="29.28515625" style="43" hidden="1" customWidth="1"/>
    <col min="16" max="16" width="0" style="43" hidden="1" customWidth="1"/>
    <col min="17"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8" t="s">
        <v>69</v>
      </c>
    </row>
    <row r="2" spans="1:44" ht="18.75" x14ac:dyDescent="0.3">
      <c r="L2" s="119" t="s">
        <v>10</v>
      </c>
    </row>
    <row r="3" spans="1:44" ht="18.75" x14ac:dyDescent="0.3">
      <c r="L3" s="119" t="s">
        <v>68</v>
      </c>
    </row>
    <row r="4" spans="1:44" ht="18.75" x14ac:dyDescent="0.3">
      <c r="K4" s="119"/>
    </row>
    <row r="5" spans="1:44" x14ac:dyDescent="0.25">
      <c r="A5" s="389" t="str">
        <f>'1. паспорт местоположение'!A5:C5</f>
        <v>Год раскрытия информации: 2025 год</v>
      </c>
      <c r="B5" s="389"/>
      <c r="C5" s="389"/>
      <c r="D5" s="389"/>
      <c r="E5" s="389"/>
      <c r="F5" s="389"/>
      <c r="G5" s="389"/>
      <c r="H5" s="389"/>
      <c r="I5" s="389"/>
      <c r="J5" s="389"/>
      <c r="K5" s="389"/>
      <c r="L5" s="38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19"/>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9" t="s">
        <v>460</v>
      </c>
      <c r="B9" s="648"/>
      <c r="C9" s="648"/>
      <c r="D9" s="648"/>
      <c r="E9" s="648"/>
      <c r="F9" s="648"/>
      <c r="G9" s="648"/>
      <c r="H9" s="648"/>
      <c r="I9" s="648"/>
      <c r="J9" s="648"/>
      <c r="K9" s="648"/>
      <c r="L9" s="648"/>
    </row>
    <row r="10" spans="1:44" x14ac:dyDescent="0.25">
      <c r="A10" s="390" t="s">
        <v>8</v>
      </c>
      <c r="B10" s="390"/>
      <c r="C10" s="390"/>
      <c r="D10" s="390"/>
      <c r="E10" s="390"/>
      <c r="F10" s="390"/>
      <c r="G10" s="390"/>
      <c r="H10" s="390"/>
      <c r="I10" s="390"/>
      <c r="J10" s="390"/>
      <c r="K10" s="390"/>
      <c r="L10" s="390"/>
    </row>
    <row r="11" spans="1:44" ht="18.75" x14ac:dyDescent="0.25">
      <c r="A11" s="393"/>
      <c r="B11" s="393"/>
      <c r="C11" s="393"/>
      <c r="D11" s="393"/>
      <c r="E11" s="393"/>
      <c r="F11" s="393"/>
      <c r="G11" s="393"/>
      <c r="H11" s="393"/>
      <c r="I11" s="393"/>
      <c r="J11" s="393"/>
      <c r="K11" s="393"/>
      <c r="L11" s="393"/>
    </row>
    <row r="12" spans="1:44" x14ac:dyDescent="0.25">
      <c r="A12" s="399" t="str">
        <f>'1. паспорт местоположение'!A12:C12</f>
        <v>P_NS1900.PS.0006</v>
      </c>
      <c r="B12" s="399"/>
      <c r="C12" s="399"/>
      <c r="D12" s="399"/>
      <c r="E12" s="399"/>
      <c r="F12" s="399"/>
      <c r="G12" s="399"/>
      <c r="H12" s="399"/>
      <c r="I12" s="399"/>
      <c r="J12" s="399"/>
      <c r="K12" s="399"/>
      <c r="L12" s="399"/>
    </row>
    <row r="13" spans="1:44" x14ac:dyDescent="0.25">
      <c r="A13" s="390" t="s">
        <v>7</v>
      </c>
      <c r="B13" s="390"/>
      <c r="C13" s="390"/>
      <c r="D13" s="390"/>
      <c r="E13" s="390"/>
      <c r="F13" s="390"/>
      <c r="G13" s="390"/>
      <c r="H13" s="390"/>
      <c r="I13" s="390"/>
      <c r="J13" s="390"/>
      <c r="K13" s="390"/>
      <c r="L13" s="390"/>
    </row>
    <row r="14" spans="1:44" ht="43.5" customHeight="1" x14ac:dyDescent="0.25">
      <c r="A14" s="649"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649"/>
      <c r="C14" s="649"/>
      <c r="D14" s="649"/>
      <c r="E14" s="649"/>
      <c r="F14" s="649"/>
      <c r="G14" s="649"/>
      <c r="H14" s="649"/>
      <c r="I14" s="649"/>
      <c r="J14" s="649"/>
      <c r="K14" s="649"/>
      <c r="L14" s="649"/>
    </row>
    <row r="15" spans="1:44" s="114" customFormat="1" x14ac:dyDescent="0.25">
      <c r="A15" s="395"/>
      <c r="B15" s="650"/>
      <c r="C15" s="650"/>
      <c r="D15" s="650"/>
      <c r="E15" s="650"/>
      <c r="F15" s="650"/>
      <c r="G15" s="650"/>
      <c r="H15" s="650"/>
      <c r="I15" s="650"/>
      <c r="J15" s="650"/>
      <c r="K15" s="650"/>
      <c r="L15" s="650"/>
    </row>
    <row r="16" spans="1:44" x14ac:dyDescent="0.25">
      <c r="A16" s="390" t="s">
        <v>6</v>
      </c>
      <c r="B16" s="390"/>
      <c r="C16" s="390"/>
      <c r="D16" s="390"/>
      <c r="E16" s="390"/>
      <c r="F16" s="390"/>
      <c r="G16" s="390"/>
      <c r="H16" s="390"/>
      <c r="I16" s="390"/>
      <c r="J16" s="390"/>
      <c r="K16" s="390"/>
      <c r="L16" s="390"/>
    </row>
    <row r="17" spans="1:14" ht="15.75" customHeight="1" x14ac:dyDescent="0.25">
      <c r="L17" s="215"/>
    </row>
    <row r="18" spans="1:14" x14ac:dyDescent="0.25">
      <c r="K18" s="32"/>
    </row>
    <row r="19" spans="1:14" ht="15.75" customHeight="1" x14ac:dyDescent="0.25">
      <c r="A19" s="647" t="s">
        <v>406</v>
      </c>
      <c r="B19" s="647"/>
      <c r="C19" s="647"/>
      <c r="D19" s="647"/>
      <c r="E19" s="647"/>
      <c r="F19" s="647"/>
      <c r="G19" s="647"/>
      <c r="H19" s="647"/>
      <c r="I19" s="647"/>
      <c r="J19" s="647"/>
      <c r="K19" s="647"/>
      <c r="L19" s="647"/>
    </row>
    <row r="20" spans="1:14" x14ac:dyDescent="0.25">
      <c r="A20" s="151"/>
      <c r="B20" s="151"/>
      <c r="C20" s="227"/>
      <c r="D20" s="227"/>
      <c r="E20" s="227"/>
      <c r="F20" s="227"/>
      <c r="G20" s="227"/>
      <c r="H20" s="227"/>
      <c r="I20" s="227"/>
      <c r="J20" s="227"/>
      <c r="K20" s="227"/>
      <c r="L20" s="227"/>
    </row>
    <row r="21" spans="1:14" ht="28.5" customHeight="1" x14ac:dyDescent="0.25">
      <c r="A21" s="640" t="s">
        <v>214</v>
      </c>
      <c r="B21" s="640" t="s">
        <v>213</v>
      </c>
      <c r="C21" s="643" t="s">
        <v>343</v>
      </c>
      <c r="D21" s="643"/>
      <c r="E21" s="643"/>
      <c r="F21" s="643"/>
      <c r="G21" s="643"/>
      <c r="H21" s="643"/>
      <c r="I21" s="644" t="s">
        <v>212</v>
      </c>
      <c r="J21" s="637" t="s">
        <v>345</v>
      </c>
      <c r="K21" s="640" t="s">
        <v>211</v>
      </c>
      <c r="L21" s="651" t="s">
        <v>344</v>
      </c>
    </row>
    <row r="22" spans="1:14" ht="58.5" customHeight="1" x14ac:dyDescent="0.25">
      <c r="A22" s="640"/>
      <c r="B22" s="640"/>
      <c r="C22" s="652" t="s">
        <v>2</v>
      </c>
      <c r="D22" s="652"/>
      <c r="E22" s="228"/>
      <c r="F22" s="229"/>
      <c r="G22" s="641" t="s">
        <v>1</v>
      </c>
      <c r="H22" s="642"/>
      <c r="I22" s="644"/>
      <c r="J22" s="638"/>
      <c r="K22" s="640"/>
      <c r="L22" s="651"/>
    </row>
    <row r="23" spans="1:14" ht="38.25" customHeight="1" x14ac:dyDescent="0.25">
      <c r="A23" s="640"/>
      <c r="B23" s="640"/>
      <c r="C23" s="230" t="s">
        <v>210</v>
      </c>
      <c r="D23" s="230" t="s">
        <v>209</v>
      </c>
      <c r="E23" s="230" t="s">
        <v>210</v>
      </c>
      <c r="F23" s="230" t="s">
        <v>209</v>
      </c>
      <c r="G23" s="230" t="s">
        <v>210</v>
      </c>
      <c r="H23" s="230" t="s">
        <v>209</v>
      </c>
      <c r="I23" s="644"/>
      <c r="J23" s="639"/>
      <c r="K23" s="640"/>
      <c r="L23" s="651"/>
    </row>
    <row r="24" spans="1:14" x14ac:dyDescent="0.25">
      <c r="A24" s="216">
        <v>1</v>
      </c>
      <c r="B24" s="216">
        <v>2</v>
      </c>
      <c r="C24" s="231">
        <v>3</v>
      </c>
      <c r="D24" s="231">
        <v>4</v>
      </c>
      <c r="E24" s="230">
        <v>5</v>
      </c>
      <c r="F24" s="231">
        <v>6</v>
      </c>
      <c r="G24" s="230">
        <v>7</v>
      </c>
      <c r="H24" s="231">
        <v>8</v>
      </c>
      <c r="I24" s="230">
        <v>9</v>
      </c>
      <c r="J24" s="231">
        <v>10</v>
      </c>
      <c r="K24" s="230">
        <v>11</v>
      </c>
      <c r="L24" s="231">
        <v>12</v>
      </c>
    </row>
    <row r="25" spans="1:14" ht="32.25" customHeight="1" x14ac:dyDescent="0.25">
      <c r="A25" s="230">
        <v>1</v>
      </c>
      <c r="B25" s="232" t="s">
        <v>208</v>
      </c>
      <c r="C25" s="233"/>
      <c r="D25" s="234"/>
      <c r="E25" s="235"/>
      <c r="F25" s="235"/>
      <c r="G25" s="235"/>
      <c r="H25" s="235"/>
      <c r="I25" s="235"/>
      <c r="J25" s="235"/>
      <c r="K25" s="236"/>
      <c r="L25" s="237"/>
    </row>
    <row r="26" spans="1:14" ht="35.25" customHeight="1" x14ac:dyDescent="0.25">
      <c r="A26" s="230" t="s">
        <v>207</v>
      </c>
      <c r="B26" s="238" t="s">
        <v>350</v>
      </c>
      <c r="C26" s="240" t="s">
        <v>461</v>
      </c>
      <c r="D26" s="240" t="s">
        <v>461</v>
      </c>
      <c r="E26" s="153" t="s">
        <v>440</v>
      </c>
      <c r="F26" s="153" t="s">
        <v>440</v>
      </c>
      <c r="G26" s="239">
        <v>45302</v>
      </c>
      <c r="H26" s="239">
        <v>45356</v>
      </c>
      <c r="I26" s="240">
        <v>100</v>
      </c>
      <c r="J26" s="240">
        <v>100</v>
      </c>
      <c r="K26" s="236"/>
      <c r="L26" s="236"/>
    </row>
    <row r="27" spans="1:14" s="44" customFormat="1" ht="39" customHeight="1" x14ac:dyDescent="0.25">
      <c r="A27" s="230" t="s">
        <v>206</v>
      </c>
      <c r="B27" s="238" t="s">
        <v>352</v>
      </c>
      <c r="C27" s="240" t="s">
        <v>461</v>
      </c>
      <c r="D27" s="240" t="s">
        <v>461</v>
      </c>
      <c r="E27" s="240" t="s">
        <v>461</v>
      </c>
      <c r="F27" s="240" t="s">
        <v>461</v>
      </c>
      <c r="G27" s="240" t="s">
        <v>440</v>
      </c>
      <c r="H27" s="240" t="s">
        <v>440</v>
      </c>
      <c r="I27" s="235"/>
      <c r="J27" s="235"/>
      <c r="K27" s="236"/>
      <c r="L27" s="236"/>
    </row>
    <row r="28" spans="1:14" s="44" customFormat="1" ht="53.25" customHeight="1" x14ac:dyDescent="0.25">
      <c r="A28" s="230" t="s">
        <v>351</v>
      </c>
      <c r="B28" s="238" t="s">
        <v>356</v>
      </c>
      <c r="C28" s="240" t="s">
        <v>461</v>
      </c>
      <c r="D28" s="240" t="s">
        <v>461</v>
      </c>
      <c r="E28" s="240"/>
      <c r="F28" s="240"/>
      <c r="G28" s="240" t="s">
        <v>440</v>
      </c>
      <c r="H28" s="240" t="s">
        <v>440</v>
      </c>
      <c r="I28" s="235"/>
      <c r="J28" s="235"/>
      <c r="K28" s="236"/>
      <c r="L28" s="236"/>
    </row>
    <row r="29" spans="1:14" s="44" customFormat="1" ht="36" customHeight="1" x14ac:dyDescent="0.25">
      <c r="A29" s="230" t="s">
        <v>205</v>
      </c>
      <c r="B29" s="238" t="s">
        <v>355</v>
      </c>
      <c r="C29" s="240" t="s">
        <v>461</v>
      </c>
      <c r="D29" s="240" t="s">
        <v>461</v>
      </c>
      <c r="E29" s="240"/>
      <c r="F29" s="240"/>
      <c r="G29" s="302" t="s">
        <v>440</v>
      </c>
      <c r="H29" s="302" t="s">
        <v>440</v>
      </c>
      <c r="I29" s="359"/>
      <c r="J29" s="359"/>
      <c r="K29" s="236"/>
      <c r="L29" s="236"/>
      <c r="M29" s="358" t="s">
        <v>588</v>
      </c>
    </row>
    <row r="30" spans="1:14" s="44" customFormat="1" ht="42.75" customHeight="1" x14ac:dyDescent="0.25">
      <c r="A30" s="230" t="s">
        <v>204</v>
      </c>
      <c r="B30" s="238" t="s">
        <v>357</v>
      </c>
      <c r="C30" s="240" t="s">
        <v>461</v>
      </c>
      <c r="D30" s="240" t="s">
        <v>461</v>
      </c>
      <c r="E30" s="240"/>
      <c r="F30" s="240"/>
      <c r="G30" s="302">
        <v>45530</v>
      </c>
      <c r="H30" s="302" t="s">
        <v>582</v>
      </c>
      <c r="I30" s="240">
        <v>100</v>
      </c>
      <c r="J30" s="240">
        <v>100</v>
      </c>
      <c r="K30" s="236"/>
      <c r="L30" s="236"/>
      <c r="M30" s="360" t="s">
        <v>593</v>
      </c>
    </row>
    <row r="31" spans="1:14" s="44" customFormat="1" ht="37.5" customHeight="1" x14ac:dyDescent="0.25">
      <c r="A31" s="230" t="s">
        <v>203</v>
      </c>
      <c r="B31" s="241" t="s">
        <v>353</v>
      </c>
      <c r="C31" s="240" t="s">
        <v>461</v>
      </c>
      <c r="D31" s="240" t="s">
        <v>461</v>
      </c>
      <c r="E31" s="153" t="s">
        <v>440</v>
      </c>
      <c r="F31" s="153" t="s">
        <v>440</v>
      </c>
      <c r="G31" s="302">
        <v>45509</v>
      </c>
      <c r="H31" s="302">
        <v>45530</v>
      </c>
      <c r="I31" s="257">
        <v>100</v>
      </c>
      <c r="J31" s="257">
        <v>100</v>
      </c>
      <c r="K31" s="236"/>
      <c r="L31" s="236"/>
      <c r="M31" s="353">
        <v>45509</v>
      </c>
      <c r="N31" s="353">
        <v>45530</v>
      </c>
    </row>
    <row r="32" spans="1:14" s="44" customFormat="1" ht="33" customHeight="1" x14ac:dyDescent="0.25">
      <c r="A32" s="230" t="s">
        <v>201</v>
      </c>
      <c r="B32" s="241" t="s">
        <v>358</v>
      </c>
      <c r="C32" s="240" t="s">
        <v>461</v>
      </c>
      <c r="D32" s="240" t="s">
        <v>461</v>
      </c>
      <c r="E32" s="153" t="s">
        <v>440</v>
      </c>
      <c r="F32" s="153" t="s">
        <v>440</v>
      </c>
      <c r="G32" s="302">
        <v>45536</v>
      </c>
      <c r="H32" s="302">
        <v>45797</v>
      </c>
      <c r="I32" s="257">
        <v>100</v>
      </c>
      <c r="J32" s="257">
        <v>100</v>
      </c>
      <c r="K32" s="236"/>
      <c r="L32" s="236"/>
      <c r="M32" s="302">
        <v>45536</v>
      </c>
      <c r="N32" s="353" t="s">
        <v>584</v>
      </c>
    </row>
    <row r="33" spans="1:16" s="44" customFormat="1" ht="53.25" customHeight="1" x14ac:dyDescent="0.25">
      <c r="A33" s="230" t="s">
        <v>368</v>
      </c>
      <c r="B33" s="241" t="s">
        <v>288</v>
      </c>
      <c r="C33" s="240" t="s">
        <v>461</v>
      </c>
      <c r="D33" s="240" t="s">
        <v>461</v>
      </c>
      <c r="E33" s="240" t="s">
        <v>461</v>
      </c>
      <c r="F33" s="240" t="s">
        <v>461</v>
      </c>
      <c r="G33" s="302" t="s">
        <v>440</v>
      </c>
      <c r="H33" s="302" t="s">
        <v>440</v>
      </c>
      <c r="I33" s="257"/>
      <c r="J33" s="257"/>
      <c r="K33" s="236"/>
      <c r="L33" s="236"/>
      <c r="M33" s="353">
        <v>45778</v>
      </c>
      <c r="N33" s="353">
        <v>45807</v>
      </c>
      <c r="O33" s="354">
        <v>1</v>
      </c>
      <c r="P33" s="354">
        <v>1</v>
      </c>
    </row>
    <row r="34" spans="1:16" s="44" customFormat="1" ht="64.5" customHeight="1" x14ac:dyDescent="0.25">
      <c r="A34" s="230" t="s">
        <v>369</v>
      </c>
      <c r="B34" s="241" t="s">
        <v>362</v>
      </c>
      <c r="C34" s="240" t="s">
        <v>461</v>
      </c>
      <c r="D34" s="240" t="s">
        <v>461</v>
      </c>
      <c r="E34" s="240" t="s">
        <v>461</v>
      </c>
      <c r="F34" s="240" t="s">
        <v>461</v>
      </c>
      <c r="G34" s="302" t="s">
        <v>440</v>
      </c>
      <c r="H34" s="302" t="s">
        <v>440</v>
      </c>
      <c r="I34" s="242"/>
      <c r="J34" s="242"/>
      <c r="K34" s="242"/>
      <c r="L34" s="236"/>
    </row>
    <row r="35" spans="1:16" s="44" customFormat="1" ht="34.5" customHeight="1" x14ac:dyDescent="0.25">
      <c r="A35" s="230" t="s">
        <v>370</v>
      </c>
      <c r="B35" s="241" t="s">
        <v>202</v>
      </c>
      <c r="C35" s="240" t="s">
        <v>461</v>
      </c>
      <c r="D35" s="240" t="s">
        <v>461</v>
      </c>
      <c r="E35" s="153" t="s">
        <v>440</v>
      </c>
      <c r="F35" s="153" t="s">
        <v>440</v>
      </c>
      <c r="G35" s="302">
        <v>45809</v>
      </c>
      <c r="H35" s="302">
        <v>45817</v>
      </c>
      <c r="I35" s="257">
        <v>100</v>
      </c>
      <c r="J35" s="257">
        <v>100</v>
      </c>
      <c r="K35" s="242"/>
      <c r="L35" s="236"/>
      <c r="M35" s="353">
        <v>45809</v>
      </c>
      <c r="N35" s="353">
        <v>45817</v>
      </c>
      <c r="O35" s="354">
        <v>1</v>
      </c>
      <c r="P35" s="354">
        <v>1</v>
      </c>
    </row>
    <row r="36" spans="1:16" ht="37.5" customHeight="1" x14ac:dyDescent="0.25">
      <c r="A36" s="230" t="s">
        <v>371</v>
      </c>
      <c r="B36" s="241" t="s">
        <v>354</v>
      </c>
      <c r="C36" s="240" t="s">
        <v>461</v>
      </c>
      <c r="D36" s="240" t="s">
        <v>461</v>
      </c>
      <c r="E36" s="240" t="s">
        <v>461</v>
      </c>
      <c r="F36" s="240" t="s">
        <v>461</v>
      </c>
      <c r="G36" s="301" t="s">
        <v>440</v>
      </c>
      <c r="H36" s="301" t="s">
        <v>440</v>
      </c>
      <c r="I36" s="292"/>
      <c r="J36" s="292"/>
      <c r="K36" s="236"/>
      <c r="L36" s="236"/>
      <c r="M36" s="358" t="s">
        <v>588</v>
      </c>
    </row>
    <row r="37" spans="1:16" ht="21" customHeight="1" x14ac:dyDescent="0.25">
      <c r="A37" s="230" t="s">
        <v>372</v>
      </c>
      <c r="B37" s="241" t="s">
        <v>200</v>
      </c>
      <c r="C37" s="240" t="s">
        <v>461</v>
      </c>
      <c r="D37" s="240" t="s">
        <v>461</v>
      </c>
      <c r="E37" s="153" t="s">
        <v>440</v>
      </c>
      <c r="F37" s="153" t="s">
        <v>440</v>
      </c>
      <c r="G37" s="302">
        <v>45566</v>
      </c>
      <c r="H37" s="302">
        <v>45797</v>
      </c>
      <c r="I37" s="235">
        <v>100</v>
      </c>
      <c r="J37" s="235">
        <v>100</v>
      </c>
      <c r="K37" s="244"/>
      <c r="L37" s="236"/>
      <c r="M37" s="302">
        <v>45566</v>
      </c>
      <c r="N37" s="353" t="s">
        <v>584</v>
      </c>
    </row>
    <row r="38" spans="1:16" ht="24" customHeight="1" x14ac:dyDescent="0.25">
      <c r="A38" s="230" t="s">
        <v>458</v>
      </c>
      <c r="B38" s="232" t="s">
        <v>199</v>
      </c>
      <c r="C38" s="240"/>
      <c r="D38" s="240"/>
      <c r="E38" s="240"/>
      <c r="F38" s="240"/>
      <c r="G38" s="301"/>
      <c r="H38" s="301"/>
      <c r="I38" s="236"/>
      <c r="J38" s="236"/>
      <c r="K38" s="236"/>
      <c r="L38" s="236"/>
    </row>
    <row r="39" spans="1:16" ht="69" customHeight="1" x14ac:dyDescent="0.25">
      <c r="A39" s="230">
        <v>2</v>
      </c>
      <c r="B39" s="241" t="s">
        <v>359</v>
      </c>
      <c r="C39" s="240" t="s">
        <v>461</v>
      </c>
      <c r="D39" s="240" t="s">
        <v>461</v>
      </c>
      <c r="E39" s="236"/>
      <c r="F39" s="236"/>
      <c r="G39" s="302">
        <v>45962</v>
      </c>
      <c r="H39" s="302">
        <v>45991</v>
      </c>
      <c r="I39" s="236"/>
      <c r="J39" s="236"/>
      <c r="K39" s="236"/>
      <c r="L39" s="236"/>
      <c r="M39" s="645" t="s">
        <v>585</v>
      </c>
    </row>
    <row r="40" spans="1:16" ht="33.75" customHeight="1" x14ac:dyDescent="0.25">
      <c r="A40" s="230" t="s">
        <v>198</v>
      </c>
      <c r="B40" s="241" t="s">
        <v>361</v>
      </c>
      <c r="C40" s="240" t="s">
        <v>461</v>
      </c>
      <c r="D40" s="240" t="s">
        <v>461</v>
      </c>
      <c r="E40" s="236"/>
      <c r="F40" s="236"/>
      <c r="G40" s="302">
        <v>45992</v>
      </c>
      <c r="H40" s="302">
        <v>46016</v>
      </c>
      <c r="I40" s="236"/>
      <c r="J40" s="236"/>
      <c r="K40" s="236"/>
      <c r="L40" s="236"/>
      <c r="M40" s="645"/>
    </row>
    <row r="41" spans="1:16" ht="51.75" customHeight="1" x14ac:dyDescent="0.25">
      <c r="A41" s="230" t="s">
        <v>197</v>
      </c>
      <c r="B41" s="232" t="s">
        <v>435</v>
      </c>
      <c r="C41" s="240"/>
      <c r="D41" s="240"/>
      <c r="E41" s="236"/>
      <c r="F41" s="236"/>
      <c r="G41" s="365"/>
      <c r="H41" s="365"/>
      <c r="I41" s="236"/>
      <c r="J41" s="236"/>
      <c r="K41" s="236"/>
      <c r="L41" s="236"/>
    </row>
    <row r="42" spans="1:16" ht="41.25" customHeight="1" x14ac:dyDescent="0.25">
      <c r="A42" s="230">
        <v>3</v>
      </c>
      <c r="B42" s="241" t="s">
        <v>360</v>
      </c>
      <c r="C42" s="240" t="s">
        <v>461</v>
      </c>
      <c r="D42" s="240" t="s">
        <v>461</v>
      </c>
      <c r="E42" s="236"/>
      <c r="F42" s="236"/>
      <c r="G42" s="302">
        <v>45672</v>
      </c>
      <c r="H42" s="302">
        <v>45682</v>
      </c>
      <c r="I42" s="236"/>
      <c r="J42" s="236"/>
      <c r="K42" s="236"/>
      <c r="L42" s="236"/>
      <c r="M42" s="645" t="s">
        <v>587</v>
      </c>
      <c r="N42" s="646"/>
    </row>
    <row r="43" spans="1:16" ht="34.5" customHeight="1" x14ac:dyDescent="0.25">
      <c r="A43" s="230" t="s">
        <v>196</v>
      </c>
      <c r="B43" s="241" t="s">
        <v>194</v>
      </c>
      <c r="C43" s="240" t="s">
        <v>461</v>
      </c>
      <c r="D43" s="240" t="s">
        <v>461</v>
      </c>
      <c r="E43" s="236"/>
      <c r="F43" s="236"/>
      <c r="G43" s="302">
        <f>H42</f>
        <v>45682</v>
      </c>
      <c r="H43" s="302">
        <f>G43+10</f>
        <v>45692</v>
      </c>
      <c r="I43" s="236"/>
      <c r="J43" s="236"/>
      <c r="K43" s="236"/>
      <c r="L43" s="236"/>
      <c r="M43" s="645"/>
      <c r="N43" s="646"/>
    </row>
    <row r="44" spans="1:16" ht="35.25" customHeight="1" x14ac:dyDescent="0.25">
      <c r="A44" s="230" t="s">
        <v>195</v>
      </c>
      <c r="B44" s="241" t="s">
        <v>192</v>
      </c>
      <c r="C44" s="240" t="s">
        <v>461</v>
      </c>
      <c r="D44" s="240" t="s">
        <v>461</v>
      </c>
      <c r="E44" s="236"/>
      <c r="F44" s="236"/>
      <c r="G44" s="302">
        <f>H43</f>
        <v>45692</v>
      </c>
      <c r="H44" s="302">
        <f>G44+15</f>
        <v>45707</v>
      </c>
      <c r="I44" s="236"/>
      <c r="J44" s="236"/>
      <c r="K44" s="236"/>
      <c r="L44" s="236"/>
      <c r="M44" s="645"/>
      <c r="N44" s="646"/>
    </row>
    <row r="45" spans="1:16" ht="81.75" customHeight="1" x14ac:dyDescent="0.25">
      <c r="A45" s="230" t="s">
        <v>193</v>
      </c>
      <c r="B45" s="241" t="s">
        <v>364</v>
      </c>
      <c r="C45" s="240" t="s">
        <v>461</v>
      </c>
      <c r="D45" s="240" t="s">
        <v>461</v>
      </c>
      <c r="E45" s="153"/>
      <c r="F45" s="153"/>
      <c r="G45" s="302">
        <f>H44</f>
        <v>45707</v>
      </c>
      <c r="H45" s="302">
        <f>G45+7</f>
        <v>45714</v>
      </c>
      <c r="I45" s="236"/>
      <c r="J45" s="236"/>
      <c r="K45" s="236"/>
      <c r="L45" s="236"/>
      <c r="M45" s="645"/>
      <c r="N45" s="646"/>
    </row>
    <row r="46" spans="1:16" ht="167.25" customHeight="1" x14ac:dyDescent="0.25">
      <c r="A46" s="230" t="s">
        <v>191</v>
      </c>
      <c r="B46" s="241" t="s">
        <v>363</v>
      </c>
      <c r="C46" s="240" t="s">
        <v>461</v>
      </c>
      <c r="D46" s="240" t="s">
        <v>461</v>
      </c>
      <c r="E46" s="153"/>
      <c r="F46" s="153"/>
      <c r="G46" s="302" t="s">
        <v>440</v>
      </c>
      <c r="H46" s="302" t="s">
        <v>440</v>
      </c>
      <c r="I46" s="236"/>
      <c r="J46" s="236"/>
      <c r="K46" s="236"/>
      <c r="L46" s="236"/>
      <c r="M46" s="645"/>
      <c r="N46" s="646"/>
      <c r="O46" s="356" t="s">
        <v>586</v>
      </c>
    </row>
    <row r="47" spans="1:16" ht="30.75" customHeight="1" x14ac:dyDescent="0.25">
      <c r="A47" s="230" t="s">
        <v>189</v>
      </c>
      <c r="B47" s="241" t="s">
        <v>190</v>
      </c>
      <c r="C47" s="240" t="s">
        <v>461</v>
      </c>
      <c r="D47" s="240" t="s">
        <v>461</v>
      </c>
      <c r="E47" s="236"/>
      <c r="F47" s="236"/>
      <c r="G47" s="302">
        <f>H45</f>
        <v>45714</v>
      </c>
      <c r="H47" s="302">
        <f>G47+3</f>
        <v>45717</v>
      </c>
      <c r="I47" s="236"/>
      <c r="J47" s="236"/>
      <c r="K47" s="236"/>
      <c r="L47" s="236"/>
      <c r="M47" s="645"/>
      <c r="N47" s="646"/>
    </row>
    <row r="48" spans="1:16" ht="37.5" customHeight="1" x14ac:dyDescent="0.25">
      <c r="A48" s="230" t="s">
        <v>459</v>
      </c>
      <c r="B48" s="232" t="s">
        <v>188</v>
      </c>
      <c r="C48" s="240"/>
      <c r="D48" s="240"/>
      <c r="E48" s="240"/>
      <c r="F48" s="240"/>
      <c r="G48" s="303"/>
      <c r="H48" s="302"/>
      <c r="I48" s="236"/>
      <c r="J48" s="236"/>
      <c r="K48" s="236"/>
      <c r="L48" s="236"/>
      <c r="M48" s="645"/>
      <c r="N48" s="646"/>
    </row>
    <row r="49" spans="1:14" ht="35.25" customHeight="1" x14ac:dyDescent="0.25">
      <c r="A49" s="230">
        <v>4</v>
      </c>
      <c r="B49" s="241" t="s">
        <v>186</v>
      </c>
      <c r="C49" s="240" t="s">
        <v>461</v>
      </c>
      <c r="D49" s="240" t="s">
        <v>461</v>
      </c>
      <c r="E49" s="236"/>
      <c r="F49" s="236"/>
      <c r="G49" s="302">
        <f>H47</f>
        <v>45717</v>
      </c>
      <c r="H49" s="302">
        <f>G49+2</f>
        <v>45719</v>
      </c>
      <c r="I49" s="236"/>
      <c r="J49" s="236"/>
      <c r="K49" s="236"/>
      <c r="L49" s="236"/>
      <c r="M49" s="645"/>
      <c r="N49" s="646"/>
    </row>
    <row r="50" spans="1:14" ht="86.25" customHeight="1" x14ac:dyDescent="0.25">
      <c r="A50" s="230" t="s">
        <v>187</v>
      </c>
      <c r="B50" s="241" t="s">
        <v>441</v>
      </c>
      <c r="C50" s="240" t="s">
        <v>461</v>
      </c>
      <c r="D50" s="240" t="s">
        <v>461</v>
      </c>
      <c r="E50" s="236"/>
      <c r="F50" s="236"/>
      <c r="G50" s="302">
        <f>H45+1</f>
        <v>45715</v>
      </c>
      <c r="H50" s="302">
        <v>46082</v>
      </c>
      <c r="I50" s="236"/>
      <c r="J50" s="236"/>
      <c r="K50" s="236"/>
      <c r="L50" s="236"/>
      <c r="M50" s="645"/>
      <c r="N50" s="646"/>
    </row>
    <row r="51" spans="1:14" ht="67.5" customHeight="1" x14ac:dyDescent="0.25">
      <c r="A51" s="230" t="s">
        <v>185</v>
      </c>
      <c r="B51" s="241" t="s">
        <v>365</v>
      </c>
      <c r="C51" s="240" t="s">
        <v>461</v>
      </c>
      <c r="D51" s="240" t="s">
        <v>461</v>
      </c>
      <c r="E51" s="153"/>
      <c r="F51" s="153"/>
      <c r="G51" s="302">
        <f>H49</f>
        <v>45719</v>
      </c>
      <c r="H51" s="302">
        <f>G51+5</f>
        <v>45724</v>
      </c>
      <c r="I51" s="236"/>
      <c r="J51" s="236"/>
      <c r="K51" s="236"/>
      <c r="L51" s="236"/>
      <c r="M51" s="645"/>
      <c r="N51" s="646"/>
    </row>
    <row r="52" spans="1:14" ht="71.25" customHeight="1" x14ac:dyDescent="0.25">
      <c r="A52" s="230" t="s">
        <v>183</v>
      </c>
      <c r="B52" s="241" t="s">
        <v>184</v>
      </c>
      <c r="C52" s="240" t="s">
        <v>461</v>
      </c>
      <c r="D52" s="240" t="s">
        <v>461</v>
      </c>
      <c r="E52" s="153"/>
      <c r="F52" s="153"/>
      <c r="G52" s="302">
        <f>H49</f>
        <v>45719</v>
      </c>
      <c r="H52" s="302">
        <v>46085</v>
      </c>
      <c r="I52" s="236"/>
      <c r="J52" s="236"/>
      <c r="K52" s="236"/>
      <c r="L52" s="236"/>
      <c r="M52" s="645"/>
      <c r="N52" s="646"/>
    </row>
    <row r="53" spans="1:14" ht="48" customHeight="1" x14ac:dyDescent="0.25">
      <c r="A53" s="230" t="s">
        <v>181</v>
      </c>
      <c r="B53" s="243" t="s">
        <v>366</v>
      </c>
      <c r="C53" s="240" t="s">
        <v>461</v>
      </c>
      <c r="D53" s="240" t="s">
        <v>461</v>
      </c>
      <c r="E53" s="240"/>
      <c r="F53" s="240"/>
      <c r="G53" s="302">
        <f>H52</f>
        <v>46085</v>
      </c>
      <c r="H53" s="302">
        <f>G53+28</f>
        <v>46113</v>
      </c>
      <c r="I53" s="236"/>
      <c r="J53" s="236"/>
      <c r="K53" s="236"/>
      <c r="L53" s="236"/>
      <c r="M53" s="645"/>
      <c r="N53" s="646"/>
    </row>
    <row r="54" spans="1:14" ht="51.75" customHeight="1" x14ac:dyDescent="0.25">
      <c r="A54" s="230" t="s">
        <v>367</v>
      </c>
      <c r="B54" s="241" t="s">
        <v>182</v>
      </c>
      <c r="C54" s="240" t="s">
        <v>461</v>
      </c>
      <c r="D54" s="240" t="s">
        <v>461</v>
      </c>
      <c r="E54" s="153"/>
      <c r="F54" s="153"/>
      <c r="G54" s="303" t="s">
        <v>440</v>
      </c>
      <c r="H54" s="303" t="s">
        <v>440</v>
      </c>
      <c r="I54" s="236"/>
      <c r="J54" s="236"/>
      <c r="K54" s="236"/>
      <c r="L54" s="236"/>
      <c r="M54" s="645"/>
      <c r="N54" s="646"/>
    </row>
  </sheetData>
  <mergeCells count="23">
    <mergeCell ref="M39:M40"/>
    <mergeCell ref="M42:N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F92"/>
  <sheetViews>
    <sheetView view="pageBreakPreview" topLeftCell="A41" zoomScale="55" zoomScaleNormal="70" zoomScaleSheetLayoutView="55" workbookViewId="0">
      <selection activeCell="D77" sqref="D77"/>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43" customWidth="1"/>
    <col min="8" max="8" width="8.7109375" style="158" customWidth="1"/>
    <col min="9" max="9" width="5.28515625" style="158" customWidth="1"/>
    <col min="10" max="10" width="8.5703125" style="158" customWidth="1"/>
    <col min="11" max="13" width="6.140625" style="158" customWidth="1"/>
    <col min="14" max="14" width="7.42578125" style="158" customWidth="1"/>
    <col min="15" max="15" width="7.5703125" style="158" customWidth="1"/>
    <col min="16" max="16" width="6.140625" style="158" customWidth="1"/>
    <col min="17" max="17" width="7.5703125" style="158" customWidth="1"/>
    <col min="18" max="18" width="8.7109375" style="158" customWidth="1"/>
    <col min="19" max="21" width="6.140625" style="158" customWidth="1"/>
    <col min="22" max="22" width="8.7109375" style="158" customWidth="1"/>
    <col min="23" max="25" width="6.140625" style="158" customWidth="1"/>
    <col min="26" max="26" width="8.7109375" style="158" customWidth="1"/>
    <col min="27" max="27" width="6.140625" style="158" customWidth="1"/>
    <col min="28" max="28" width="13.140625" style="158" customWidth="1"/>
    <col min="29" max="29" width="18.140625" style="158" customWidth="1"/>
    <col min="30" max="30" width="9.140625" style="158"/>
    <col min="31" max="31" width="11.85546875" style="158" bestFit="1" customWidth="1"/>
    <col min="32" max="16384" width="9.140625" style="158"/>
  </cols>
  <sheetData>
    <row r="1" spans="1:29" ht="18.75" x14ac:dyDescent="0.25">
      <c r="A1" s="43"/>
      <c r="B1" s="43"/>
      <c r="C1" s="43"/>
      <c r="D1" s="43"/>
      <c r="E1" s="43"/>
      <c r="F1" s="43"/>
      <c r="H1" s="43"/>
      <c r="I1" s="43"/>
      <c r="AC1" s="156" t="s">
        <v>69</v>
      </c>
    </row>
    <row r="2" spans="1:29" ht="18.75" x14ac:dyDescent="0.3">
      <c r="A2" s="43"/>
      <c r="B2" s="43"/>
      <c r="C2" s="43"/>
      <c r="D2" s="43"/>
      <c r="E2" s="43"/>
      <c r="F2" s="43"/>
      <c r="H2" s="43"/>
      <c r="I2" s="43"/>
      <c r="AC2" s="155" t="s">
        <v>10</v>
      </c>
    </row>
    <row r="3" spans="1:29" ht="18.75" x14ac:dyDescent="0.3">
      <c r="A3" s="43"/>
      <c r="B3" s="43"/>
      <c r="C3" s="43"/>
      <c r="D3" s="43"/>
      <c r="E3" s="43"/>
      <c r="F3" s="43"/>
      <c r="H3" s="43"/>
      <c r="I3" s="43"/>
      <c r="AC3" s="155" t="s">
        <v>68</v>
      </c>
    </row>
    <row r="4" spans="1:29" ht="18.75" customHeight="1" x14ac:dyDescent="0.25">
      <c r="A4" s="389" t="str">
        <f>'6.1. Паспорт сетевой график'!A5:L5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43"/>
      <c r="B5" s="43"/>
      <c r="C5" s="43"/>
      <c r="D5" s="43"/>
      <c r="E5" s="43"/>
      <c r="F5" s="43"/>
      <c r="H5" s="43"/>
      <c r="I5" s="43"/>
      <c r="AC5" s="155"/>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90"/>
      <c r="B7" s="90"/>
      <c r="C7" s="90"/>
      <c r="D7" s="90"/>
      <c r="E7" s="90"/>
      <c r="F7" s="90"/>
      <c r="G7" s="90"/>
      <c r="H7" s="159"/>
      <c r="I7" s="159"/>
      <c r="J7" s="159"/>
      <c r="K7" s="159"/>
      <c r="L7" s="159"/>
      <c r="M7" s="159"/>
      <c r="N7" s="159"/>
      <c r="O7" s="159"/>
      <c r="P7" s="159"/>
      <c r="Q7" s="159"/>
      <c r="R7" s="159"/>
      <c r="S7" s="159"/>
      <c r="T7" s="159"/>
      <c r="U7" s="159"/>
      <c r="V7" s="159"/>
      <c r="W7" s="159"/>
      <c r="X7" s="159"/>
      <c r="Y7" s="159"/>
      <c r="Z7" s="159"/>
      <c r="AA7" s="159"/>
      <c r="AB7" s="159"/>
      <c r="AC7" s="159"/>
    </row>
    <row r="8" spans="1:29" x14ac:dyDescent="0.25">
      <c r="A8" s="421" t="s">
        <v>460</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90"/>
      <c r="B10" s="90"/>
      <c r="C10" s="90"/>
      <c r="D10" s="90"/>
      <c r="E10" s="90"/>
      <c r="F10" s="90"/>
      <c r="G10" s="90"/>
      <c r="H10" s="159"/>
      <c r="I10" s="159"/>
      <c r="J10" s="159"/>
      <c r="K10" s="159"/>
      <c r="L10" s="159"/>
      <c r="M10" s="159"/>
      <c r="N10" s="159"/>
      <c r="O10" s="159"/>
      <c r="P10" s="159"/>
      <c r="Q10" s="159"/>
      <c r="R10" s="159"/>
      <c r="S10" s="159"/>
      <c r="T10" s="159"/>
      <c r="U10" s="159"/>
      <c r="V10" s="159"/>
      <c r="W10" s="159"/>
      <c r="X10" s="159"/>
      <c r="Y10" s="159"/>
      <c r="Z10" s="159"/>
      <c r="AA10" s="159"/>
      <c r="AB10" s="159"/>
      <c r="AC10" s="159"/>
    </row>
    <row r="11" spans="1:29" x14ac:dyDescent="0.25">
      <c r="A11" s="653" t="str">
        <f>+'6.1. Паспорт сетевой график'!A12:L12</f>
        <v>P_NS1900.PS.0006</v>
      </c>
      <c r="B11" s="653"/>
      <c r="C11" s="653"/>
      <c r="D11" s="653"/>
      <c r="E11" s="653"/>
      <c r="F11" s="653"/>
      <c r="G11" s="653"/>
      <c r="H11" s="653"/>
      <c r="I11" s="653"/>
      <c r="J11" s="653"/>
      <c r="K11" s="653"/>
      <c r="L11" s="653"/>
      <c r="M11" s="653"/>
      <c r="N11" s="653"/>
      <c r="O11" s="653"/>
      <c r="P11" s="653"/>
      <c r="Q11" s="653"/>
      <c r="R11" s="653"/>
      <c r="S11" s="653"/>
      <c r="T11" s="653"/>
      <c r="U11" s="653"/>
      <c r="V11" s="653"/>
      <c r="W11" s="653"/>
      <c r="X11" s="653"/>
      <c r="Y11" s="653"/>
      <c r="Z11" s="653"/>
      <c r="AA11" s="653"/>
      <c r="AB11" s="653"/>
      <c r="AC11" s="653"/>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60"/>
      <c r="I13" s="160"/>
      <c r="J13" s="160"/>
      <c r="K13" s="160"/>
      <c r="L13" s="160"/>
      <c r="M13" s="160"/>
      <c r="N13" s="160"/>
      <c r="O13" s="160"/>
      <c r="P13" s="160"/>
      <c r="Q13" s="160"/>
      <c r="R13" s="160"/>
      <c r="S13" s="160"/>
      <c r="T13" s="160"/>
      <c r="U13" s="160"/>
      <c r="V13" s="160"/>
      <c r="W13" s="160"/>
      <c r="X13" s="160"/>
      <c r="Y13" s="160"/>
      <c r="Z13" s="160"/>
      <c r="AA13" s="160"/>
      <c r="AB13" s="160"/>
      <c r="AC13" s="160"/>
    </row>
    <row r="14" spans="1:29" x14ac:dyDescent="0.25">
      <c r="A14" s="536" t="str">
        <f>+'6.1. Паспорт сетевой график'!A14:L14</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4" s="536"/>
      <c r="C14" s="536"/>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654"/>
      <c r="B16" s="654"/>
      <c r="C16" s="654"/>
      <c r="D16" s="654"/>
      <c r="E16" s="654"/>
      <c r="F16" s="654"/>
      <c r="G16" s="654"/>
      <c r="H16" s="654"/>
      <c r="I16" s="654"/>
      <c r="J16" s="654"/>
      <c r="K16" s="654"/>
      <c r="L16" s="654"/>
      <c r="M16" s="654"/>
      <c r="N16" s="654"/>
      <c r="O16" s="654"/>
      <c r="P16" s="654"/>
      <c r="Q16" s="654"/>
      <c r="R16" s="654"/>
      <c r="S16" s="654"/>
      <c r="T16" s="654"/>
      <c r="U16" s="654"/>
      <c r="V16" s="654"/>
      <c r="W16" s="654"/>
      <c r="X16" s="654"/>
      <c r="Y16" s="654"/>
      <c r="Z16" s="654"/>
      <c r="AA16" s="654"/>
      <c r="AB16" s="654"/>
      <c r="AC16" s="654"/>
    </row>
    <row r="17" spans="1:32" x14ac:dyDescent="0.25">
      <c r="A17" s="43"/>
      <c r="H17" s="43"/>
      <c r="I17" s="43"/>
      <c r="J17" s="43"/>
      <c r="K17" s="43"/>
      <c r="L17" s="43"/>
      <c r="M17" s="43"/>
      <c r="N17" s="43"/>
      <c r="O17" s="43"/>
      <c r="P17" s="43"/>
      <c r="Q17" s="43"/>
      <c r="R17" s="43"/>
      <c r="S17" s="43"/>
      <c r="T17" s="43"/>
      <c r="U17" s="43"/>
      <c r="V17" s="43"/>
      <c r="W17" s="43"/>
      <c r="X17" s="43"/>
      <c r="Y17" s="43"/>
      <c r="Z17" s="43"/>
      <c r="AA17" s="43"/>
      <c r="AB17" s="43"/>
    </row>
    <row r="18" spans="1:32" x14ac:dyDescent="0.25">
      <c r="A18" s="655" t="s">
        <v>407</v>
      </c>
      <c r="B18" s="655"/>
      <c r="C18" s="655"/>
      <c r="D18" s="655"/>
      <c r="E18" s="655"/>
      <c r="F18" s="655"/>
      <c r="G18" s="655"/>
      <c r="H18" s="655"/>
      <c r="I18" s="655"/>
      <c r="J18" s="655"/>
      <c r="K18" s="655"/>
      <c r="L18" s="655"/>
      <c r="M18" s="655"/>
      <c r="N18" s="655"/>
      <c r="O18" s="655"/>
      <c r="P18" s="655"/>
      <c r="Q18" s="655"/>
      <c r="R18" s="655"/>
      <c r="S18" s="655"/>
      <c r="T18" s="655"/>
      <c r="U18" s="655"/>
      <c r="V18" s="655"/>
      <c r="W18" s="655"/>
      <c r="X18" s="655"/>
      <c r="Y18" s="655"/>
      <c r="Z18" s="655"/>
      <c r="AA18" s="655"/>
      <c r="AB18" s="655"/>
      <c r="AC18" s="655"/>
    </row>
    <row r="19" spans="1:32" x14ac:dyDescent="0.25">
      <c r="A19" s="43"/>
      <c r="B19" s="43"/>
      <c r="C19" s="43"/>
      <c r="D19" s="43"/>
      <c r="E19" s="161"/>
      <c r="F19" s="161"/>
      <c r="G19" s="161"/>
      <c r="H19" s="43"/>
      <c r="I19" s="43"/>
      <c r="J19" s="43"/>
      <c r="K19" s="43"/>
      <c r="L19" s="43"/>
      <c r="M19" s="43"/>
      <c r="N19" s="43"/>
      <c r="O19" s="43"/>
      <c r="P19" s="43"/>
      <c r="Q19" s="43"/>
      <c r="R19" s="43"/>
      <c r="S19" s="43"/>
      <c r="T19" s="43"/>
      <c r="U19" s="43"/>
      <c r="V19" s="43"/>
      <c r="W19" s="43"/>
      <c r="X19" s="43"/>
      <c r="Y19" s="43"/>
      <c r="Z19" s="43"/>
      <c r="AA19" s="43"/>
      <c r="AB19" s="43"/>
    </row>
    <row r="20" spans="1:32" ht="33" customHeight="1" x14ac:dyDescent="0.25">
      <c r="A20" s="656" t="s">
        <v>180</v>
      </c>
      <c r="B20" s="656" t="s">
        <v>179</v>
      </c>
      <c r="C20" s="658" t="s">
        <v>178</v>
      </c>
      <c r="D20" s="658"/>
      <c r="E20" s="659" t="s">
        <v>177</v>
      </c>
      <c r="F20" s="659"/>
      <c r="G20" s="660" t="s">
        <v>550</v>
      </c>
      <c r="H20" s="663" t="s">
        <v>455</v>
      </c>
      <c r="I20" s="664"/>
      <c r="J20" s="664"/>
      <c r="K20" s="664"/>
      <c r="L20" s="663" t="s">
        <v>456</v>
      </c>
      <c r="M20" s="664"/>
      <c r="N20" s="664"/>
      <c r="O20" s="664"/>
      <c r="P20" s="663" t="s">
        <v>457</v>
      </c>
      <c r="Q20" s="664"/>
      <c r="R20" s="664"/>
      <c r="S20" s="664"/>
      <c r="T20" s="663" t="s">
        <v>530</v>
      </c>
      <c r="U20" s="664"/>
      <c r="V20" s="664"/>
      <c r="W20" s="664"/>
      <c r="X20" s="663" t="s">
        <v>551</v>
      </c>
      <c r="Y20" s="664"/>
      <c r="Z20" s="664"/>
      <c r="AA20" s="664"/>
      <c r="AB20" s="665" t="s">
        <v>176</v>
      </c>
      <c r="AC20" s="666"/>
      <c r="AD20" s="162"/>
      <c r="AE20" s="162"/>
      <c r="AF20" s="162"/>
    </row>
    <row r="21" spans="1:32" ht="99.75" customHeight="1" x14ac:dyDescent="0.25">
      <c r="A21" s="657"/>
      <c r="B21" s="657"/>
      <c r="C21" s="658"/>
      <c r="D21" s="658"/>
      <c r="E21" s="659"/>
      <c r="F21" s="659"/>
      <c r="G21" s="661"/>
      <c r="H21" s="658" t="s">
        <v>2</v>
      </c>
      <c r="I21" s="658"/>
      <c r="J21" s="658" t="s">
        <v>174</v>
      </c>
      <c r="K21" s="658"/>
      <c r="L21" s="658" t="s">
        <v>2</v>
      </c>
      <c r="M21" s="658"/>
      <c r="N21" s="658" t="s">
        <v>174</v>
      </c>
      <c r="O21" s="658"/>
      <c r="P21" s="658" t="s">
        <v>2</v>
      </c>
      <c r="Q21" s="658"/>
      <c r="R21" s="658" t="s">
        <v>174</v>
      </c>
      <c r="S21" s="658"/>
      <c r="T21" s="658" t="s">
        <v>2</v>
      </c>
      <c r="U21" s="658"/>
      <c r="V21" s="658" t="s">
        <v>174</v>
      </c>
      <c r="W21" s="658"/>
      <c r="X21" s="658" t="s">
        <v>2</v>
      </c>
      <c r="Y21" s="658"/>
      <c r="Z21" s="658" t="s">
        <v>174</v>
      </c>
      <c r="AA21" s="658"/>
      <c r="AB21" s="667"/>
      <c r="AC21" s="668"/>
    </row>
    <row r="22" spans="1:32" ht="89.25" customHeight="1" x14ac:dyDescent="0.25">
      <c r="A22" s="652"/>
      <c r="B22" s="652"/>
      <c r="C22" s="289" t="s">
        <v>2</v>
      </c>
      <c r="D22" s="289" t="s">
        <v>174</v>
      </c>
      <c r="E22" s="290" t="s">
        <v>552</v>
      </c>
      <c r="F22" s="290" t="s">
        <v>553</v>
      </c>
      <c r="G22" s="662"/>
      <c r="H22" s="287" t="s">
        <v>390</v>
      </c>
      <c r="I22" s="287" t="s">
        <v>391</v>
      </c>
      <c r="J22" s="287" t="s">
        <v>390</v>
      </c>
      <c r="K22" s="287" t="s">
        <v>391</v>
      </c>
      <c r="L22" s="287" t="s">
        <v>390</v>
      </c>
      <c r="M22" s="287" t="s">
        <v>391</v>
      </c>
      <c r="N22" s="287" t="s">
        <v>390</v>
      </c>
      <c r="O22" s="287" t="s">
        <v>391</v>
      </c>
      <c r="P22" s="287" t="s">
        <v>390</v>
      </c>
      <c r="Q22" s="287" t="s">
        <v>391</v>
      </c>
      <c r="R22" s="287" t="s">
        <v>390</v>
      </c>
      <c r="S22" s="287" t="s">
        <v>391</v>
      </c>
      <c r="T22" s="287" t="s">
        <v>390</v>
      </c>
      <c r="U22" s="287" t="s">
        <v>391</v>
      </c>
      <c r="V22" s="287" t="s">
        <v>390</v>
      </c>
      <c r="W22" s="287" t="s">
        <v>391</v>
      </c>
      <c r="X22" s="287" t="s">
        <v>390</v>
      </c>
      <c r="Y22" s="287" t="s">
        <v>391</v>
      </c>
      <c r="Z22" s="287" t="s">
        <v>390</v>
      </c>
      <c r="AA22" s="287" t="s">
        <v>391</v>
      </c>
      <c r="AB22" s="289" t="s">
        <v>175</v>
      </c>
      <c r="AC22" s="289" t="s">
        <v>174</v>
      </c>
    </row>
    <row r="23" spans="1:32" ht="19.5" customHeight="1" x14ac:dyDescent="0.25">
      <c r="A23" s="163">
        <v>1</v>
      </c>
      <c r="B23" s="163">
        <v>2</v>
      </c>
      <c r="C23" s="286">
        <v>3</v>
      </c>
      <c r="D23" s="286">
        <v>4</v>
      </c>
      <c r="E23" s="286">
        <v>5</v>
      </c>
      <c r="F23" s="286">
        <v>6</v>
      </c>
      <c r="G23" s="286">
        <v>7</v>
      </c>
      <c r="H23" s="286">
        <v>12</v>
      </c>
      <c r="I23" s="286">
        <v>13</v>
      </c>
      <c r="J23" s="286">
        <v>14</v>
      </c>
      <c r="K23" s="286">
        <v>15</v>
      </c>
      <c r="L23" s="286">
        <v>16</v>
      </c>
      <c r="M23" s="286">
        <v>17</v>
      </c>
      <c r="N23" s="286">
        <v>18</v>
      </c>
      <c r="O23" s="286">
        <v>19</v>
      </c>
      <c r="P23" s="286">
        <v>20</v>
      </c>
      <c r="Q23" s="286">
        <v>21</v>
      </c>
      <c r="R23" s="286">
        <v>22</v>
      </c>
      <c r="S23" s="286">
        <v>23</v>
      </c>
      <c r="T23" s="286">
        <v>24</v>
      </c>
      <c r="U23" s="286">
        <v>25</v>
      </c>
      <c r="V23" s="286">
        <v>26</v>
      </c>
      <c r="W23" s="286">
        <v>27</v>
      </c>
      <c r="X23" s="286">
        <v>24</v>
      </c>
      <c r="Y23" s="286">
        <v>25</v>
      </c>
      <c r="Z23" s="286">
        <v>26</v>
      </c>
      <c r="AA23" s="286">
        <v>27</v>
      </c>
      <c r="AB23" s="286">
        <v>28</v>
      </c>
      <c r="AC23" s="286">
        <v>29</v>
      </c>
    </row>
    <row r="24" spans="1:32" s="167" customFormat="1" ht="47.25" customHeight="1" x14ac:dyDescent="0.25">
      <c r="A24" s="164">
        <v>1</v>
      </c>
      <c r="B24" s="165" t="s">
        <v>173</v>
      </c>
      <c r="C24" s="166">
        <v>0</v>
      </c>
      <c r="D24" s="166">
        <v>55.978831049999997</v>
      </c>
      <c r="E24" s="166">
        <v>55.978831049999997</v>
      </c>
      <c r="F24" s="166">
        <v>55.978831049999997</v>
      </c>
      <c r="G24" s="166">
        <v>0</v>
      </c>
      <c r="H24" s="288" t="s">
        <v>461</v>
      </c>
      <c r="I24" s="166"/>
      <c r="J24" s="166">
        <v>4.3746810500000004</v>
      </c>
      <c r="K24" s="166"/>
      <c r="L24" s="166" t="s">
        <v>461</v>
      </c>
      <c r="M24" s="166"/>
      <c r="N24" s="166">
        <v>51.604149999999997</v>
      </c>
      <c r="O24" s="166"/>
      <c r="P24" s="166" t="s">
        <v>461</v>
      </c>
      <c r="Q24" s="166"/>
      <c r="R24" s="166">
        <v>0</v>
      </c>
      <c r="S24" s="166"/>
      <c r="T24" s="166" t="s">
        <v>461</v>
      </c>
      <c r="U24" s="166"/>
      <c r="V24" s="166">
        <v>0</v>
      </c>
      <c r="W24" s="166"/>
      <c r="X24" s="166">
        <v>0</v>
      </c>
      <c r="Y24" s="166"/>
      <c r="Z24" s="166" t="s">
        <v>461</v>
      </c>
      <c r="AA24" s="166"/>
      <c r="AB24" s="166">
        <v>0</v>
      </c>
      <c r="AC24" s="166">
        <v>55.978831049999997</v>
      </c>
      <c r="AE24" s="246"/>
    </row>
    <row r="25" spans="1:32" s="167" customFormat="1" ht="24" customHeight="1" x14ac:dyDescent="0.25">
      <c r="A25" s="168" t="s">
        <v>172</v>
      </c>
      <c r="B25" s="169" t="s">
        <v>171</v>
      </c>
      <c r="C25" s="166"/>
      <c r="D25" s="166"/>
      <c r="E25" s="166"/>
      <c r="F25" s="166"/>
      <c r="G25" s="166">
        <v>0</v>
      </c>
      <c r="H25" s="288" t="s">
        <v>461</v>
      </c>
      <c r="I25" s="166"/>
      <c r="J25" s="166">
        <v>0</v>
      </c>
      <c r="K25" s="166"/>
      <c r="L25" s="166" t="s">
        <v>461</v>
      </c>
      <c r="M25" s="166"/>
      <c r="N25" s="166">
        <v>0</v>
      </c>
      <c r="O25" s="166"/>
      <c r="P25" s="166" t="s">
        <v>461</v>
      </c>
      <c r="Q25" s="166"/>
      <c r="R25" s="166">
        <v>0</v>
      </c>
      <c r="S25" s="166"/>
      <c r="T25" s="166" t="s">
        <v>461</v>
      </c>
      <c r="U25" s="166"/>
      <c r="V25" s="166">
        <v>0</v>
      </c>
      <c r="W25" s="166"/>
      <c r="X25" s="166">
        <v>0</v>
      </c>
      <c r="Y25" s="166"/>
      <c r="Z25" s="166" t="s">
        <v>461</v>
      </c>
      <c r="AA25" s="166"/>
      <c r="AB25" s="166">
        <v>0</v>
      </c>
      <c r="AC25" s="166">
        <v>0</v>
      </c>
    </row>
    <row r="26" spans="1:32" s="167" customFormat="1" x14ac:dyDescent="0.25">
      <c r="A26" s="168" t="s">
        <v>170</v>
      </c>
      <c r="B26" s="169" t="s">
        <v>169</v>
      </c>
      <c r="C26" s="166"/>
      <c r="D26" s="166"/>
      <c r="E26" s="166"/>
      <c r="F26" s="166"/>
      <c r="G26" s="166">
        <v>0</v>
      </c>
      <c r="H26" s="288" t="s">
        <v>461</v>
      </c>
      <c r="I26" s="166"/>
      <c r="J26" s="166">
        <v>0</v>
      </c>
      <c r="K26" s="166"/>
      <c r="L26" s="166" t="s">
        <v>461</v>
      </c>
      <c r="M26" s="166"/>
      <c r="N26" s="166">
        <v>0</v>
      </c>
      <c r="O26" s="166"/>
      <c r="P26" s="166" t="s">
        <v>461</v>
      </c>
      <c r="Q26" s="166"/>
      <c r="R26" s="166">
        <v>0</v>
      </c>
      <c r="S26" s="166"/>
      <c r="T26" s="166" t="s">
        <v>461</v>
      </c>
      <c r="U26" s="166"/>
      <c r="V26" s="166">
        <v>0</v>
      </c>
      <c r="W26" s="166"/>
      <c r="X26" s="166">
        <v>0</v>
      </c>
      <c r="Y26" s="166"/>
      <c r="Z26" s="166" t="s">
        <v>461</v>
      </c>
      <c r="AA26" s="166"/>
      <c r="AB26" s="166">
        <v>0</v>
      </c>
      <c r="AC26" s="166">
        <v>0</v>
      </c>
    </row>
    <row r="27" spans="1:32" s="167" customFormat="1" ht="31.5" x14ac:dyDescent="0.25">
      <c r="A27" s="168" t="s">
        <v>168</v>
      </c>
      <c r="B27" s="169" t="s">
        <v>349</v>
      </c>
      <c r="C27" s="166"/>
      <c r="D27" s="166"/>
      <c r="E27" s="166"/>
      <c r="F27" s="166"/>
      <c r="G27" s="166">
        <v>0</v>
      </c>
      <c r="H27" s="288" t="s">
        <v>461</v>
      </c>
      <c r="I27" s="166"/>
      <c r="J27" s="166">
        <v>0</v>
      </c>
      <c r="K27" s="166"/>
      <c r="L27" s="166" t="s">
        <v>461</v>
      </c>
      <c r="M27" s="166"/>
      <c r="N27" s="166">
        <v>0</v>
      </c>
      <c r="O27" s="166"/>
      <c r="P27" s="166" t="s">
        <v>461</v>
      </c>
      <c r="Q27" s="166"/>
      <c r="R27" s="166">
        <v>0</v>
      </c>
      <c r="S27" s="166"/>
      <c r="T27" s="166" t="s">
        <v>461</v>
      </c>
      <c r="U27" s="166"/>
      <c r="V27" s="166">
        <v>0</v>
      </c>
      <c r="W27" s="166"/>
      <c r="X27" s="166">
        <v>0</v>
      </c>
      <c r="Y27" s="166"/>
      <c r="Z27" s="166" t="s">
        <v>461</v>
      </c>
      <c r="AA27" s="166"/>
      <c r="AB27" s="166">
        <v>0</v>
      </c>
      <c r="AC27" s="166">
        <v>0</v>
      </c>
    </row>
    <row r="28" spans="1:32" s="167" customFormat="1" x14ac:dyDescent="0.25">
      <c r="A28" s="168" t="s">
        <v>167</v>
      </c>
      <c r="B28" s="169" t="s">
        <v>166</v>
      </c>
      <c r="C28" s="166"/>
      <c r="D28" s="166"/>
      <c r="E28" s="166"/>
      <c r="F28" s="166"/>
      <c r="G28" s="166">
        <v>0</v>
      </c>
      <c r="H28" s="288" t="s">
        <v>461</v>
      </c>
      <c r="I28" s="166"/>
      <c r="J28" s="166">
        <v>4.3746810500000004</v>
      </c>
      <c r="K28" s="166"/>
      <c r="L28" s="166" t="s">
        <v>461</v>
      </c>
      <c r="M28" s="166"/>
      <c r="N28" s="166">
        <v>10.633808997999999</v>
      </c>
      <c r="O28" s="166"/>
      <c r="P28" s="166" t="s">
        <v>461</v>
      </c>
      <c r="Q28" s="166"/>
      <c r="R28" s="166">
        <v>0</v>
      </c>
      <c r="S28" s="166"/>
      <c r="T28" s="166" t="s">
        <v>461</v>
      </c>
      <c r="U28" s="166"/>
      <c r="V28" s="166">
        <v>0</v>
      </c>
      <c r="W28" s="166"/>
      <c r="X28" s="166">
        <v>0</v>
      </c>
      <c r="Y28" s="166"/>
      <c r="Z28" s="166">
        <v>0</v>
      </c>
      <c r="AA28" s="166"/>
      <c r="AB28" s="166" t="s">
        <v>461</v>
      </c>
      <c r="AC28" s="166">
        <v>15.008490047999999</v>
      </c>
      <c r="AE28" s="246"/>
    </row>
    <row r="29" spans="1:32" s="167" customFormat="1" x14ac:dyDescent="0.25">
      <c r="A29" s="168" t="s">
        <v>165</v>
      </c>
      <c r="B29" s="170" t="s">
        <v>164</v>
      </c>
      <c r="C29" s="166"/>
      <c r="D29" s="166"/>
      <c r="E29" s="166"/>
      <c r="F29" s="166"/>
      <c r="G29" s="166">
        <v>0</v>
      </c>
      <c r="H29" s="288" t="s">
        <v>461</v>
      </c>
      <c r="I29" s="166"/>
      <c r="J29" s="166">
        <v>0</v>
      </c>
      <c r="K29" s="166"/>
      <c r="L29" s="166" t="s">
        <v>461</v>
      </c>
      <c r="M29" s="166"/>
      <c r="N29" s="166">
        <v>40.970341001999998</v>
      </c>
      <c r="O29" s="166"/>
      <c r="P29" s="166" t="s">
        <v>461</v>
      </c>
      <c r="Q29" s="166"/>
      <c r="R29" s="166">
        <v>0</v>
      </c>
      <c r="S29" s="166"/>
      <c r="T29" s="166" t="s">
        <v>461</v>
      </c>
      <c r="U29" s="166"/>
      <c r="V29" s="166">
        <v>0</v>
      </c>
      <c r="W29" s="166"/>
      <c r="X29" s="166">
        <v>0</v>
      </c>
      <c r="Y29" s="166"/>
      <c r="Z29" s="166" t="s">
        <v>461</v>
      </c>
      <c r="AA29" s="166"/>
      <c r="AB29" s="166">
        <v>0</v>
      </c>
      <c r="AC29" s="166">
        <v>40.970341001999998</v>
      </c>
    </row>
    <row r="30" spans="1:32" s="167" customFormat="1" ht="47.25" x14ac:dyDescent="0.25">
      <c r="A30" s="164" t="s">
        <v>63</v>
      </c>
      <c r="B30" s="165" t="s">
        <v>163</v>
      </c>
      <c r="C30" s="166" t="s">
        <v>461</v>
      </c>
      <c r="D30" s="166">
        <v>64.982814000000005</v>
      </c>
      <c r="E30" s="166">
        <v>64.982814000000005</v>
      </c>
      <c r="F30" s="166">
        <v>64.982814000000005</v>
      </c>
      <c r="G30" s="166">
        <v>0</v>
      </c>
      <c r="H30" s="288" t="s">
        <v>461</v>
      </c>
      <c r="I30" s="166"/>
      <c r="J30" s="166">
        <v>3.9880119900000004</v>
      </c>
      <c r="K30" s="166"/>
      <c r="L30" s="166" t="s">
        <v>461</v>
      </c>
      <c r="M30" s="166"/>
      <c r="N30" s="166">
        <v>60.994802010000001</v>
      </c>
      <c r="O30" s="166"/>
      <c r="P30" s="166" t="s">
        <v>461</v>
      </c>
      <c r="Q30" s="166"/>
      <c r="R30" s="166">
        <v>0</v>
      </c>
      <c r="S30" s="166"/>
      <c r="T30" s="166" t="s">
        <v>461</v>
      </c>
      <c r="U30" s="166"/>
      <c r="V30" s="166">
        <v>0</v>
      </c>
      <c r="W30" s="166"/>
      <c r="X30" s="166">
        <v>0</v>
      </c>
      <c r="Y30" s="166"/>
      <c r="Z30" s="166" t="s">
        <v>461</v>
      </c>
      <c r="AA30" s="166"/>
      <c r="AB30" s="166">
        <v>0</v>
      </c>
      <c r="AC30" s="166">
        <v>64.982814000000005</v>
      </c>
      <c r="AF30" s="246"/>
    </row>
    <row r="31" spans="1:32" s="167" customFormat="1" x14ac:dyDescent="0.25">
      <c r="A31" s="164" t="s">
        <v>162</v>
      </c>
      <c r="B31" s="169" t="s">
        <v>161</v>
      </c>
      <c r="C31" s="166" t="s">
        <v>461</v>
      </c>
      <c r="D31" s="166">
        <v>3.8240669999999999</v>
      </c>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v>0</v>
      </c>
      <c r="AC31" s="166">
        <v>0</v>
      </c>
    </row>
    <row r="32" spans="1:32" s="167" customFormat="1" ht="31.5" x14ac:dyDescent="0.25">
      <c r="A32" s="164" t="s">
        <v>160</v>
      </c>
      <c r="B32" s="169" t="s">
        <v>159</v>
      </c>
      <c r="C32" s="166" t="s">
        <v>461</v>
      </c>
      <c r="D32" s="166">
        <v>24.805816999999998</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v>0</v>
      </c>
      <c r="AC32" s="166">
        <v>0</v>
      </c>
    </row>
    <row r="33" spans="1:29" s="167" customFormat="1" x14ac:dyDescent="0.25">
      <c r="A33" s="164" t="s">
        <v>158</v>
      </c>
      <c r="B33" s="169" t="s">
        <v>157</v>
      </c>
      <c r="C33" s="152" t="s">
        <v>461</v>
      </c>
      <c r="D33" s="166">
        <v>23.633624999999999</v>
      </c>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v>0</v>
      </c>
      <c r="AC33" s="166">
        <v>0</v>
      </c>
    </row>
    <row r="34" spans="1:29" s="167" customFormat="1" x14ac:dyDescent="0.25">
      <c r="A34" s="164" t="s">
        <v>156</v>
      </c>
      <c r="B34" s="169" t="s">
        <v>155</v>
      </c>
      <c r="C34" s="152" t="s">
        <v>461</v>
      </c>
      <c r="D34" s="166">
        <v>12.719304999999999</v>
      </c>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v>0</v>
      </c>
      <c r="AC34" s="166">
        <v>0</v>
      </c>
    </row>
    <row r="35" spans="1:29" s="167" customFormat="1" ht="31.5" x14ac:dyDescent="0.25">
      <c r="A35" s="164" t="s">
        <v>62</v>
      </c>
      <c r="B35" s="165" t="s">
        <v>154</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row>
    <row r="36" spans="1:29" s="167" customFormat="1" x14ac:dyDescent="0.25">
      <c r="A36" s="168" t="s">
        <v>153</v>
      </c>
      <c r="B36" s="171" t="s">
        <v>464</v>
      </c>
      <c r="C36" s="166"/>
      <c r="D36" s="166"/>
      <c r="E36" s="166"/>
      <c r="F36" s="166"/>
      <c r="G36" s="166">
        <v>0</v>
      </c>
      <c r="H36" s="166" t="s">
        <v>461</v>
      </c>
      <c r="I36" s="166" t="s">
        <v>461</v>
      </c>
      <c r="J36" s="166">
        <v>0</v>
      </c>
      <c r="K36" s="166" t="s">
        <v>495</v>
      </c>
      <c r="L36" s="166" t="s">
        <v>461</v>
      </c>
      <c r="M36" s="166" t="s">
        <v>461</v>
      </c>
      <c r="N36" s="166">
        <v>0</v>
      </c>
      <c r="O36" s="166" t="s">
        <v>495</v>
      </c>
      <c r="P36" s="166" t="s">
        <v>461</v>
      </c>
      <c r="Q36" s="166" t="s">
        <v>461</v>
      </c>
      <c r="R36" s="166">
        <v>0</v>
      </c>
      <c r="S36" s="166" t="s">
        <v>495</v>
      </c>
      <c r="T36" s="166" t="s">
        <v>461</v>
      </c>
      <c r="U36" s="166" t="s">
        <v>461</v>
      </c>
      <c r="V36" s="166">
        <v>0</v>
      </c>
      <c r="W36" s="166" t="s">
        <v>495</v>
      </c>
      <c r="X36" s="166">
        <v>0</v>
      </c>
      <c r="Y36" s="166" t="s">
        <v>495</v>
      </c>
      <c r="Z36" s="166" t="s">
        <v>461</v>
      </c>
      <c r="AA36" s="166" t="s">
        <v>461</v>
      </c>
      <c r="AB36" s="166">
        <v>0</v>
      </c>
      <c r="AC36" s="166">
        <v>0</v>
      </c>
    </row>
    <row r="37" spans="1:29" s="167" customFormat="1" ht="31.5" x14ac:dyDescent="0.25">
      <c r="A37" s="168" t="s">
        <v>152</v>
      </c>
      <c r="B37" s="171" t="s">
        <v>462</v>
      </c>
      <c r="C37" s="166"/>
      <c r="D37" s="166"/>
      <c r="E37" s="166"/>
      <c r="F37" s="166"/>
      <c r="G37" s="166">
        <v>0</v>
      </c>
      <c r="H37" s="166" t="s">
        <v>461</v>
      </c>
      <c r="I37" s="166" t="s">
        <v>461</v>
      </c>
      <c r="J37" s="166">
        <v>0</v>
      </c>
      <c r="K37" s="166" t="s">
        <v>495</v>
      </c>
      <c r="L37" s="166" t="s">
        <v>461</v>
      </c>
      <c r="M37" s="166" t="s">
        <v>461</v>
      </c>
      <c r="N37" s="166">
        <v>0</v>
      </c>
      <c r="O37" s="166" t="s">
        <v>495</v>
      </c>
      <c r="P37" s="166" t="s">
        <v>461</v>
      </c>
      <c r="Q37" s="166" t="s">
        <v>461</v>
      </c>
      <c r="R37" s="166">
        <v>0</v>
      </c>
      <c r="S37" s="166" t="s">
        <v>495</v>
      </c>
      <c r="T37" s="166" t="s">
        <v>461</v>
      </c>
      <c r="U37" s="166" t="s">
        <v>461</v>
      </c>
      <c r="V37" s="166">
        <v>0</v>
      </c>
      <c r="W37" s="166" t="s">
        <v>495</v>
      </c>
      <c r="X37" s="166">
        <v>0</v>
      </c>
      <c r="Y37" s="166" t="s">
        <v>495</v>
      </c>
      <c r="Z37" s="166" t="s">
        <v>461</v>
      </c>
      <c r="AA37" s="166" t="s">
        <v>461</v>
      </c>
      <c r="AB37" s="166">
        <v>0</v>
      </c>
      <c r="AC37" s="166">
        <v>0</v>
      </c>
    </row>
    <row r="38" spans="1:29" s="167" customFormat="1" x14ac:dyDescent="0.25">
      <c r="A38" s="168" t="s">
        <v>151</v>
      </c>
      <c r="B38" s="169" t="s">
        <v>142</v>
      </c>
      <c r="C38" s="166"/>
      <c r="D38" s="166"/>
      <c r="E38" s="166"/>
      <c r="F38" s="166"/>
      <c r="G38" s="166">
        <v>0</v>
      </c>
      <c r="H38" s="166" t="s">
        <v>461</v>
      </c>
      <c r="I38" s="166" t="s">
        <v>461</v>
      </c>
      <c r="J38" s="166">
        <v>0</v>
      </c>
      <c r="K38" s="166" t="s">
        <v>495</v>
      </c>
      <c r="L38" s="166" t="s">
        <v>461</v>
      </c>
      <c r="M38" s="166" t="s">
        <v>461</v>
      </c>
      <c r="N38" s="166">
        <v>0</v>
      </c>
      <c r="O38" s="166" t="s">
        <v>495</v>
      </c>
      <c r="P38" s="166" t="s">
        <v>461</v>
      </c>
      <c r="Q38" s="166" t="s">
        <v>461</v>
      </c>
      <c r="R38" s="166">
        <v>0</v>
      </c>
      <c r="S38" s="166" t="s">
        <v>495</v>
      </c>
      <c r="T38" s="166" t="s">
        <v>461</v>
      </c>
      <c r="U38" s="166" t="s">
        <v>461</v>
      </c>
      <c r="V38" s="166">
        <v>0</v>
      </c>
      <c r="W38" s="166" t="s">
        <v>495</v>
      </c>
      <c r="X38" s="166">
        <v>0</v>
      </c>
      <c r="Y38" s="166" t="s">
        <v>495</v>
      </c>
      <c r="Z38" s="166" t="s">
        <v>461</v>
      </c>
      <c r="AA38" s="166" t="s">
        <v>461</v>
      </c>
      <c r="AB38" s="166">
        <v>0</v>
      </c>
      <c r="AC38" s="166">
        <v>0</v>
      </c>
    </row>
    <row r="39" spans="1:29" s="167" customFormat="1" x14ac:dyDescent="0.25">
      <c r="A39" s="168" t="s">
        <v>150</v>
      </c>
      <c r="B39" s="169" t="s">
        <v>463</v>
      </c>
      <c r="C39" s="166"/>
      <c r="D39" s="166"/>
      <c r="E39" s="166"/>
      <c r="F39" s="166"/>
      <c r="G39" s="166">
        <v>0</v>
      </c>
      <c r="H39" s="166" t="s">
        <v>461</v>
      </c>
      <c r="I39" s="166" t="s">
        <v>461</v>
      </c>
      <c r="J39" s="166">
        <v>0</v>
      </c>
      <c r="K39" s="166" t="s">
        <v>495</v>
      </c>
      <c r="L39" s="166" t="s">
        <v>461</v>
      </c>
      <c r="M39" s="166" t="s">
        <v>461</v>
      </c>
      <c r="N39" s="166">
        <v>0.1852</v>
      </c>
      <c r="O39" s="259">
        <v>1</v>
      </c>
      <c r="P39" s="166" t="s">
        <v>461</v>
      </c>
      <c r="Q39" s="166" t="s">
        <v>461</v>
      </c>
      <c r="R39" s="166">
        <v>0</v>
      </c>
      <c r="S39" s="166" t="s">
        <v>495</v>
      </c>
      <c r="T39" s="166" t="s">
        <v>461</v>
      </c>
      <c r="U39" s="166" t="s">
        <v>461</v>
      </c>
      <c r="V39" s="166">
        <v>0</v>
      </c>
      <c r="W39" s="166" t="s">
        <v>495</v>
      </c>
      <c r="X39" s="166">
        <v>0</v>
      </c>
      <c r="Y39" s="166" t="s">
        <v>495</v>
      </c>
      <c r="Z39" s="166" t="s">
        <v>461</v>
      </c>
      <c r="AA39" s="166" t="s">
        <v>461</v>
      </c>
      <c r="AB39" s="166">
        <v>0</v>
      </c>
      <c r="AC39" s="166">
        <v>0.1852</v>
      </c>
    </row>
    <row r="40" spans="1:29" s="167" customFormat="1" x14ac:dyDescent="0.25">
      <c r="A40" s="168" t="s">
        <v>149</v>
      </c>
      <c r="B40" s="169" t="s">
        <v>465</v>
      </c>
      <c r="C40" s="166"/>
      <c r="D40" s="166"/>
      <c r="E40" s="166"/>
      <c r="F40" s="166"/>
      <c r="G40" s="166">
        <v>0</v>
      </c>
      <c r="H40" s="166" t="s">
        <v>461</v>
      </c>
      <c r="I40" s="166" t="s">
        <v>461</v>
      </c>
      <c r="J40" s="166">
        <v>0</v>
      </c>
      <c r="K40" s="166" t="s">
        <v>495</v>
      </c>
      <c r="L40" s="166" t="s">
        <v>461</v>
      </c>
      <c r="M40" s="166" t="s">
        <v>461</v>
      </c>
      <c r="N40" s="166">
        <v>2</v>
      </c>
      <c r="O40" s="259">
        <v>1</v>
      </c>
      <c r="P40" s="166" t="s">
        <v>461</v>
      </c>
      <c r="Q40" s="166" t="s">
        <v>461</v>
      </c>
      <c r="R40" s="166">
        <v>0</v>
      </c>
      <c r="S40" s="166" t="s">
        <v>495</v>
      </c>
      <c r="T40" s="166" t="s">
        <v>461</v>
      </c>
      <c r="U40" s="166" t="s">
        <v>461</v>
      </c>
      <c r="V40" s="166">
        <v>0</v>
      </c>
      <c r="W40" s="166" t="s">
        <v>495</v>
      </c>
      <c r="X40" s="166">
        <v>0</v>
      </c>
      <c r="Y40" s="166" t="s">
        <v>495</v>
      </c>
      <c r="Z40" s="166" t="s">
        <v>461</v>
      </c>
      <c r="AA40" s="166" t="s">
        <v>461</v>
      </c>
      <c r="AB40" s="166">
        <v>0</v>
      </c>
      <c r="AC40" s="166">
        <v>2</v>
      </c>
    </row>
    <row r="41" spans="1:29" s="167" customFormat="1" x14ac:dyDescent="0.25">
      <c r="A41" s="168" t="s">
        <v>148</v>
      </c>
      <c r="B41" s="169" t="s">
        <v>466</v>
      </c>
      <c r="C41" s="166"/>
      <c r="D41" s="166"/>
      <c r="E41" s="166"/>
      <c r="F41" s="166"/>
      <c r="G41" s="166">
        <v>0</v>
      </c>
      <c r="H41" s="166" t="s">
        <v>461</v>
      </c>
      <c r="I41" s="166" t="s">
        <v>461</v>
      </c>
      <c r="J41" s="166">
        <v>0</v>
      </c>
      <c r="K41" s="166" t="s">
        <v>495</v>
      </c>
      <c r="L41" s="166" t="s">
        <v>461</v>
      </c>
      <c r="M41" s="166" t="s">
        <v>461</v>
      </c>
      <c r="N41" s="166">
        <v>0</v>
      </c>
      <c r="O41" s="259" t="s">
        <v>495</v>
      </c>
      <c r="P41" s="166" t="s">
        <v>461</v>
      </c>
      <c r="Q41" s="166" t="s">
        <v>461</v>
      </c>
      <c r="R41" s="166">
        <v>0</v>
      </c>
      <c r="S41" s="166" t="s">
        <v>495</v>
      </c>
      <c r="T41" s="166" t="s">
        <v>461</v>
      </c>
      <c r="U41" s="166" t="s">
        <v>461</v>
      </c>
      <c r="V41" s="166">
        <v>0</v>
      </c>
      <c r="W41" s="166" t="s">
        <v>495</v>
      </c>
      <c r="X41" s="166">
        <v>0</v>
      </c>
      <c r="Y41" s="166" t="s">
        <v>495</v>
      </c>
      <c r="Z41" s="166" t="s">
        <v>461</v>
      </c>
      <c r="AA41" s="166" t="s">
        <v>461</v>
      </c>
      <c r="AB41" s="166">
        <v>0</v>
      </c>
      <c r="AC41" s="166">
        <v>0</v>
      </c>
    </row>
    <row r="42" spans="1:29" s="167" customFormat="1" x14ac:dyDescent="0.25">
      <c r="A42" s="168" t="s">
        <v>147</v>
      </c>
      <c r="B42" s="169" t="s">
        <v>467</v>
      </c>
      <c r="C42" s="166"/>
      <c r="D42" s="166"/>
      <c r="E42" s="166"/>
      <c r="F42" s="166"/>
      <c r="G42" s="166">
        <v>0</v>
      </c>
      <c r="H42" s="166" t="s">
        <v>461</v>
      </c>
      <c r="I42" s="166" t="s">
        <v>461</v>
      </c>
      <c r="J42" s="166">
        <v>0</v>
      </c>
      <c r="K42" s="166" t="s">
        <v>495</v>
      </c>
      <c r="L42" s="166" t="s">
        <v>461</v>
      </c>
      <c r="M42" s="166" t="s">
        <v>461</v>
      </c>
      <c r="N42" s="166">
        <v>0</v>
      </c>
      <c r="O42" s="259" t="s">
        <v>495</v>
      </c>
      <c r="P42" s="166" t="s">
        <v>461</v>
      </c>
      <c r="Q42" s="166" t="s">
        <v>461</v>
      </c>
      <c r="R42" s="166">
        <v>0</v>
      </c>
      <c r="S42" s="166" t="s">
        <v>495</v>
      </c>
      <c r="T42" s="166" t="s">
        <v>461</v>
      </c>
      <c r="U42" s="166" t="s">
        <v>461</v>
      </c>
      <c r="V42" s="166">
        <v>0</v>
      </c>
      <c r="W42" s="166" t="s">
        <v>495</v>
      </c>
      <c r="X42" s="166">
        <v>0</v>
      </c>
      <c r="Y42" s="166" t="s">
        <v>495</v>
      </c>
      <c r="Z42" s="166" t="s">
        <v>461</v>
      </c>
      <c r="AA42" s="166" t="s">
        <v>461</v>
      </c>
      <c r="AB42" s="166">
        <v>0</v>
      </c>
      <c r="AC42" s="166">
        <v>0</v>
      </c>
    </row>
    <row r="43" spans="1:29" s="167" customFormat="1" x14ac:dyDescent="0.25">
      <c r="A43" s="168" t="s">
        <v>468</v>
      </c>
      <c r="B43" s="169" t="s">
        <v>469</v>
      </c>
      <c r="C43" s="166"/>
      <c r="D43" s="166"/>
      <c r="E43" s="166"/>
      <c r="F43" s="166"/>
      <c r="G43" s="166">
        <v>0</v>
      </c>
      <c r="H43" s="166" t="s">
        <v>461</v>
      </c>
      <c r="I43" s="166" t="s">
        <v>461</v>
      </c>
      <c r="J43" s="166">
        <v>0</v>
      </c>
      <c r="K43" s="166" t="s">
        <v>495</v>
      </c>
      <c r="L43" s="166" t="s">
        <v>461</v>
      </c>
      <c r="M43" s="166" t="s">
        <v>461</v>
      </c>
      <c r="N43" s="166">
        <v>0</v>
      </c>
      <c r="O43" s="259" t="s">
        <v>495</v>
      </c>
      <c r="P43" s="166" t="s">
        <v>461</v>
      </c>
      <c r="Q43" s="166" t="s">
        <v>461</v>
      </c>
      <c r="R43" s="166">
        <v>0</v>
      </c>
      <c r="S43" s="166" t="s">
        <v>495</v>
      </c>
      <c r="T43" s="166" t="s">
        <v>461</v>
      </c>
      <c r="U43" s="166" t="s">
        <v>461</v>
      </c>
      <c r="V43" s="166">
        <v>0</v>
      </c>
      <c r="W43" s="166" t="s">
        <v>495</v>
      </c>
      <c r="X43" s="166">
        <v>0</v>
      </c>
      <c r="Y43" s="166" t="s">
        <v>495</v>
      </c>
      <c r="Z43" s="166" t="s">
        <v>461</v>
      </c>
      <c r="AA43" s="166" t="s">
        <v>461</v>
      </c>
      <c r="AB43" s="166">
        <v>0</v>
      </c>
      <c r="AC43" s="166">
        <v>0</v>
      </c>
    </row>
    <row r="44" spans="1:29" s="167" customFormat="1" x14ac:dyDescent="0.25">
      <c r="A44" s="168" t="s">
        <v>470</v>
      </c>
      <c r="B44" s="169" t="s">
        <v>471</v>
      </c>
      <c r="C44" s="166"/>
      <c r="D44" s="166"/>
      <c r="E44" s="166"/>
      <c r="F44" s="166"/>
      <c r="G44" s="166">
        <v>0</v>
      </c>
      <c r="H44" s="166" t="s">
        <v>461</v>
      </c>
      <c r="I44" s="166" t="s">
        <v>461</v>
      </c>
      <c r="J44" s="166">
        <v>0</v>
      </c>
      <c r="K44" s="166" t="s">
        <v>495</v>
      </c>
      <c r="L44" s="166" t="s">
        <v>461</v>
      </c>
      <c r="M44" s="166" t="s">
        <v>461</v>
      </c>
      <c r="N44" s="166">
        <v>2</v>
      </c>
      <c r="O44" s="259">
        <v>1</v>
      </c>
      <c r="P44" s="166" t="s">
        <v>461</v>
      </c>
      <c r="Q44" s="166" t="s">
        <v>461</v>
      </c>
      <c r="R44" s="166">
        <v>0</v>
      </c>
      <c r="S44" s="166" t="s">
        <v>495</v>
      </c>
      <c r="T44" s="166" t="s">
        <v>461</v>
      </c>
      <c r="U44" s="166" t="s">
        <v>461</v>
      </c>
      <c r="V44" s="166">
        <v>0</v>
      </c>
      <c r="W44" s="166" t="s">
        <v>495</v>
      </c>
      <c r="X44" s="166">
        <v>0</v>
      </c>
      <c r="Y44" s="166" t="s">
        <v>495</v>
      </c>
      <c r="Z44" s="166" t="s">
        <v>461</v>
      </c>
      <c r="AA44" s="166" t="s">
        <v>461</v>
      </c>
      <c r="AB44" s="166">
        <v>0</v>
      </c>
      <c r="AC44" s="166">
        <v>2</v>
      </c>
    </row>
    <row r="45" spans="1:29" s="167" customFormat="1" x14ac:dyDescent="0.25">
      <c r="A45" s="168" t="s">
        <v>472</v>
      </c>
      <c r="B45" s="169" t="s">
        <v>473</v>
      </c>
      <c r="C45" s="166"/>
      <c r="D45" s="166"/>
      <c r="E45" s="166"/>
      <c r="F45" s="166"/>
      <c r="G45" s="166">
        <v>0</v>
      </c>
      <c r="H45" s="166" t="s">
        <v>461</v>
      </c>
      <c r="I45" s="166" t="s">
        <v>461</v>
      </c>
      <c r="J45" s="166">
        <v>0</v>
      </c>
      <c r="K45" s="166" t="s">
        <v>495</v>
      </c>
      <c r="L45" s="166" t="s">
        <v>461</v>
      </c>
      <c r="M45" s="166" t="s">
        <v>461</v>
      </c>
      <c r="N45" s="166">
        <v>0</v>
      </c>
      <c r="O45" s="166" t="s">
        <v>495</v>
      </c>
      <c r="P45" s="166" t="s">
        <v>461</v>
      </c>
      <c r="Q45" s="166" t="s">
        <v>461</v>
      </c>
      <c r="R45" s="166">
        <v>0</v>
      </c>
      <c r="S45" s="166" t="s">
        <v>495</v>
      </c>
      <c r="T45" s="166" t="s">
        <v>461</v>
      </c>
      <c r="U45" s="166" t="s">
        <v>461</v>
      </c>
      <c r="V45" s="166">
        <v>0</v>
      </c>
      <c r="W45" s="166" t="s">
        <v>495</v>
      </c>
      <c r="X45" s="166">
        <v>0</v>
      </c>
      <c r="Y45" s="166" t="s">
        <v>495</v>
      </c>
      <c r="Z45" s="166" t="s">
        <v>461</v>
      </c>
      <c r="AA45" s="166" t="s">
        <v>461</v>
      </c>
      <c r="AB45" s="166">
        <v>0</v>
      </c>
      <c r="AC45" s="166">
        <v>0</v>
      </c>
    </row>
    <row r="46" spans="1:29" s="167" customFormat="1" x14ac:dyDescent="0.25">
      <c r="A46" s="168" t="s">
        <v>474</v>
      </c>
      <c r="B46" s="169" t="s">
        <v>475</v>
      </c>
      <c r="C46" s="166"/>
      <c r="D46" s="166"/>
      <c r="E46" s="166"/>
      <c r="F46" s="166"/>
      <c r="G46" s="166">
        <v>0</v>
      </c>
      <c r="H46" s="166" t="s">
        <v>461</v>
      </c>
      <c r="I46" s="166" t="s">
        <v>461</v>
      </c>
      <c r="J46" s="166">
        <v>0</v>
      </c>
      <c r="K46" s="166" t="s">
        <v>495</v>
      </c>
      <c r="L46" s="166" t="s">
        <v>461</v>
      </c>
      <c r="M46" s="166" t="s">
        <v>461</v>
      </c>
      <c r="N46" s="166">
        <v>0</v>
      </c>
      <c r="O46" s="166" t="s">
        <v>495</v>
      </c>
      <c r="P46" s="166" t="s">
        <v>461</v>
      </c>
      <c r="Q46" s="166" t="s">
        <v>461</v>
      </c>
      <c r="R46" s="166">
        <v>0</v>
      </c>
      <c r="S46" s="166" t="s">
        <v>495</v>
      </c>
      <c r="T46" s="166" t="s">
        <v>461</v>
      </c>
      <c r="U46" s="166" t="s">
        <v>461</v>
      </c>
      <c r="V46" s="166">
        <v>0</v>
      </c>
      <c r="W46" s="166" t="s">
        <v>495</v>
      </c>
      <c r="X46" s="166">
        <v>0</v>
      </c>
      <c r="Y46" s="166" t="s">
        <v>495</v>
      </c>
      <c r="Z46" s="166" t="s">
        <v>461</v>
      </c>
      <c r="AA46" s="166" t="s">
        <v>461</v>
      </c>
      <c r="AB46" s="166">
        <v>0</v>
      </c>
      <c r="AC46" s="166">
        <v>0</v>
      </c>
    </row>
    <row r="47" spans="1:29" s="167" customFormat="1" x14ac:dyDescent="0.25">
      <c r="A47" s="164" t="s">
        <v>61</v>
      </c>
      <c r="B47" s="165" t="s">
        <v>146</v>
      </c>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row>
    <row r="48" spans="1:29" s="167" customFormat="1" x14ac:dyDescent="0.25">
      <c r="A48" s="168" t="s">
        <v>145</v>
      </c>
      <c r="B48" s="171" t="s">
        <v>464</v>
      </c>
      <c r="C48" s="166" t="s">
        <v>461</v>
      </c>
      <c r="D48" s="166">
        <v>0</v>
      </c>
      <c r="E48" s="166"/>
      <c r="F48" s="166"/>
      <c r="G48" s="166">
        <v>0</v>
      </c>
      <c r="H48" s="166" t="s">
        <v>461</v>
      </c>
      <c r="I48" s="166"/>
      <c r="J48" s="166">
        <v>0</v>
      </c>
      <c r="K48" s="166"/>
      <c r="L48" s="166" t="s">
        <v>461</v>
      </c>
      <c r="M48" s="166"/>
      <c r="N48" s="166">
        <v>0</v>
      </c>
      <c r="O48" s="166"/>
      <c r="P48" s="166" t="s">
        <v>461</v>
      </c>
      <c r="Q48" s="166"/>
      <c r="R48" s="166">
        <v>0</v>
      </c>
      <c r="S48" s="166"/>
      <c r="T48" s="166" t="s">
        <v>461</v>
      </c>
      <c r="U48" s="166"/>
      <c r="V48" s="166">
        <v>0</v>
      </c>
      <c r="W48" s="166"/>
      <c r="X48" s="166">
        <v>0</v>
      </c>
      <c r="Y48" s="166"/>
      <c r="Z48" s="166" t="s">
        <v>461</v>
      </c>
      <c r="AA48" s="166"/>
      <c r="AB48" s="166">
        <v>0</v>
      </c>
      <c r="AC48" s="166">
        <v>0</v>
      </c>
    </row>
    <row r="49" spans="1:29" s="167" customFormat="1" ht="31.5" x14ac:dyDescent="0.25">
      <c r="A49" s="168" t="s">
        <v>144</v>
      </c>
      <c r="B49" s="171" t="s">
        <v>462</v>
      </c>
      <c r="C49" s="166" t="s">
        <v>461</v>
      </c>
      <c r="D49" s="166">
        <v>0</v>
      </c>
      <c r="E49" s="166"/>
      <c r="F49" s="166"/>
      <c r="G49" s="166">
        <v>0</v>
      </c>
      <c r="H49" s="166" t="s">
        <v>461</v>
      </c>
      <c r="I49" s="166"/>
      <c r="J49" s="166">
        <v>0</v>
      </c>
      <c r="K49" s="166"/>
      <c r="L49" s="166" t="s">
        <v>461</v>
      </c>
      <c r="M49" s="166"/>
      <c r="N49" s="166">
        <v>0</v>
      </c>
      <c r="O49" s="166"/>
      <c r="P49" s="166" t="s">
        <v>461</v>
      </c>
      <c r="Q49" s="166"/>
      <c r="R49" s="166">
        <v>0</v>
      </c>
      <c r="S49" s="166"/>
      <c r="T49" s="166" t="s">
        <v>461</v>
      </c>
      <c r="U49" s="166"/>
      <c r="V49" s="166">
        <v>0</v>
      </c>
      <c r="W49" s="166"/>
      <c r="X49" s="166">
        <v>0</v>
      </c>
      <c r="Y49" s="166"/>
      <c r="Z49" s="166" t="s">
        <v>461</v>
      </c>
      <c r="AA49" s="166"/>
      <c r="AB49" s="166">
        <v>0</v>
      </c>
      <c r="AC49" s="166">
        <v>0</v>
      </c>
    </row>
    <row r="50" spans="1:29" s="167" customFormat="1" x14ac:dyDescent="0.25">
      <c r="A50" s="168" t="s">
        <v>143</v>
      </c>
      <c r="B50" s="169" t="s">
        <v>142</v>
      </c>
      <c r="C50" s="166" t="s">
        <v>461</v>
      </c>
      <c r="D50" s="166">
        <v>0</v>
      </c>
      <c r="E50" s="166"/>
      <c r="F50" s="166"/>
      <c r="G50" s="166">
        <v>0</v>
      </c>
      <c r="H50" s="166" t="s">
        <v>461</v>
      </c>
      <c r="I50" s="166"/>
      <c r="J50" s="166">
        <v>0</v>
      </c>
      <c r="K50" s="166"/>
      <c r="L50" s="166" t="s">
        <v>461</v>
      </c>
      <c r="M50" s="166"/>
      <c r="N50" s="166">
        <v>0</v>
      </c>
      <c r="O50" s="166"/>
      <c r="P50" s="166" t="s">
        <v>461</v>
      </c>
      <c r="Q50" s="166"/>
      <c r="R50" s="166">
        <v>0</v>
      </c>
      <c r="S50" s="166"/>
      <c r="T50" s="166" t="s">
        <v>461</v>
      </c>
      <c r="U50" s="166"/>
      <c r="V50" s="166">
        <v>0</v>
      </c>
      <c r="W50" s="166"/>
      <c r="X50" s="166">
        <v>0</v>
      </c>
      <c r="Y50" s="166"/>
      <c r="Z50" s="166" t="s">
        <v>461</v>
      </c>
      <c r="AA50" s="166"/>
      <c r="AB50" s="166">
        <v>0</v>
      </c>
      <c r="AC50" s="166">
        <v>0</v>
      </c>
    </row>
    <row r="51" spans="1:29" s="167" customFormat="1" ht="31.5" x14ac:dyDescent="0.25">
      <c r="A51" s="168" t="s">
        <v>141</v>
      </c>
      <c r="B51" s="169" t="s">
        <v>140</v>
      </c>
      <c r="C51" s="166" t="s">
        <v>461</v>
      </c>
      <c r="D51" s="166">
        <v>0.38300000000000001</v>
      </c>
      <c r="E51" s="166"/>
      <c r="F51" s="166"/>
      <c r="G51" s="166">
        <v>0</v>
      </c>
      <c r="H51" s="166" t="s">
        <v>461</v>
      </c>
      <c r="I51" s="166"/>
      <c r="J51" s="166">
        <v>0</v>
      </c>
      <c r="K51" s="166"/>
      <c r="L51" s="166" t="s">
        <v>461</v>
      </c>
      <c r="M51" s="166"/>
      <c r="N51" s="166">
        <v>0.38300000000000001</v>
      </c>
      <c r="O51" s="166"/>
      <c r="P51" s="166" t="s">
        <v>461</v>
      </c>
      <c r="Q51" s="166"/>
      <c r="R51" s="166">
        <v>0</v>
      </c>
      <c r="S51" s="166"/>
      <c r="T51" s="166" t="s">
        <v>461</v>
      </c>
      <c r="U51" s="166"/>
      <c r="V51" s="166">
        <v>0</v>
      </c>
      <c r="W51" s="166"/>
      <c r="X51" s="166">
        <v>0</v>
      </c>
      <c r="Y51" s="166"/>
      <c r="Z51" s="166" t="s">
        <v>461</v>
      </c>
      <c r="AA51" s="166"/>
      <c r="AB51" s="166">
        <v>0</v>
      </c>
      <c r="AC51" s="166">
        <v>0.38300000000000001</v>
      </c>
    </row>
    <row r="52" spans="1:29" s="167" customFormat="1" ht="31.5" x14ac:dyDescent="0.25">
      <c r="A52" s="168" t="s">
        <v>139</v>
      </c>
      <c r="B52" s="169" t="s">
        <v>138</v>
      </c>
      <c r="C52" s="166" t="s">
        <v>461</v>
      </c>
      <c r="D52" s="166">
        <v>0</v>
      </c>
      <c r="E52" s="166"/>
      <c r="F52" s="166"/>
      <c r="G52" s="166">
        <v>0</v>
      </c>
      <c r="H52" s="166" t="s">
        <v>461</v>
      </c>
      <c r="I52" s="166"/>
      <c r="J52" s="166">
        <v>0</v>
      </c>
      <c r="K52" s="166"/>
      <c r="L52" s="166" t="s">
        <v>461</v>
      </c>
      <c r="M52" s="166"/>
      <c r="N52" s="166">
        <v>0</v>
      </c>
      <c r="O52" s="166"/>
      <c r="P52" s="166" t="s">
        <v>461</v>
      </c>
      <c r="Q52" s="166"/>
      <c r="R52" s="166">
        <v>0</v>
      </c>
      <c r="S52" s="166"/>
      <c r="T52" s="166" t="s">
        <v>461</v>
      </c>
      <c r="U52" s="166"/>
      <c r="V52" s="166">
        <v>0</v>
      </c>
      <c r="W52" s="166"/>
      <c r="X52" s="166">
        <v>0</v>
      </c>
      <c r="Y52" s="166"/>
      <c r="Z52" s="166" t="s">
        <v>461</v>
      </c>
      <c r="AA52" s="166"/>
      <c r="AB52" s="166">
        <v>0</v>
      </c>
      <c r="AC52" s="166">
        <v>0</v>
      </c>
    </row>
    <row r="53" spans="1:29" s="167" customFormat="1" x14ac:dyDescent="0.25">
      <c r="A53" s="168" t="s">
        <v>137</v>
      </c>
      <c r="B53" s="169" t="s">
        <v>136</v>
      </c>
      <c r="C53" s="166" t="s">
        <v>461</v>
      </c>
      <c r="D53" s="166">
        <v>0.182</v>
      </c>
      <c r="E53" s="166"/>
      <c r="F53" s="166"/>
      <c r="G53" s="166">
        <v>0</v>
      </c>
      <c r="H53" s="166" t="s">
        <v>461</v>
      </c>
      <c r="I53" s="166"/>
      <c r="J53" s="166">
        <v>0</v>
      </c>
      <c r="K53" s="166"/>
      <c r="L53" s="166" t="s">
        <v>461</v>
      </c>
      <c r="M53" s="166"/>
      <c r="N53" s="166">
        <v>0.182</v>
      </c>
      <c r="O53" s="166"/>
      <c r="P53" s="166" t="s">
        <v>461</v>
      </c>
      <c r="Q53" s="166"/>
      <c r="R53" s="166">
        <v>0</v>
      </c>
      <c r="S53" s="166"/>
      <c r="T53" s="166" t="s">
        <v>461</v>
      </c>
      <c r="U53" s="166"/>
      <c r="V53" s="166">
        <v>0</v>
      </c>
      <c r="W53" s="166"/>
      <c r="X53" s="166">
        <v>0</v>
      </c>
      <c r="Y53" s="166"/>
      <c r="Z53" s="166" t="s">
        <v>461</v>
      </c>
      <c r="AA53" s="166"/>
      <c r="AB53" s="166">
        <v>0</v>
      </c>
      <c r="AC53" s="166">
        <v>0.182</v>
      </c>
    </row>
    <row r="54" spans="1:29" s="167" customFormat="1" x14ac:dyDescent="0.25">
      <c r="A54" s="168" t="s">
        <v>135</v>
      </c>
      <c r="B54" s="169" t="s">
        <v>465</v>
      </c>
      <c r="C54" s="166" t="s">
        <v>461</v>
      </c>
      <c r="D54" s="166">
        <v>2</v>
      </c>
      <c r="E54" s="166"/>
      <c r="F54" s="166"/>
      <c r="G54" s="166">
        <v>0</v>
      </c>
      <c r="H54" s="166" t="s">
        <v>461</v>
      </c>
      <c r="I54" s="166"/>
      <c r="J54" s="166">
        <v>0</v>
      </c>
      <c r="K54" s="166"/>
      <c r="L54" s="166" t="s">
        <v>461</v>
      </c>
      <c r="M54" s="166"/>
      <c r="N54" s="166">
        <v>2</v>
      </c>
      <c r="O54" s="166"/>
      <c r="P54" s="166" t="s">
        <v>461</v>
      </c>
      <c r="Q54" s="166"/>
      <c r="R54" s="166">
        <v>0</v>
      </c>
      <c r="S54" s="166"/>
      <c r="T54" s="166" t="s">
        <v>461</v>
      </c>
      <c r="U54" s="166"/>
      <c r="V54" s="166">
        <v>0</v>
      </c>
      <c r="W54" s="166"/>
      <c r="X54" s="166">
        <v>0</v>
      </c>
      <c r="Y54" s="166"/>
      <c r="Z54" s="166" t="s">
        <v>461</v>
      </c>
      <c r="AA54" s="166"/>
      <c r="AB54" s="166">
        <v>0</v>
      </c>
      <c r="AC54" s="166">
        <v>2</v>
      </c>
    </row>
    <row r="55" spans="1:29" s="167" customFormat="1" x14ac:dyDescent="0.25">
      <c r="A55" s="168" t="s">
        <v>476</v>
      </c>
      <c r="B55" s="169" t="s">
        <v>466</v>
      </c>
      <c r="C55" s="166" t="s">
        <v>461</v>
      </c>
      <c r="D55" s="166">
        <v>0</v>
      </c>
      <c r="E55" s="166"/>
      <c r="F55" s="166"/>
      <c r="G55" s="166">
        <v>0</v>
      </c>
      <c r="H55" s="166" t="s">
        <v>461</v>
      </c>
      <c r="I55" s="166"/>
      <c r="J55" s="166">
        <v>0</v>
      </c>
      <c r="K55" s="166"/>
      <c r="L55" s="166" t="s">
        <v>461</v>
      </c>
      <c r="M55" s="166"/>
      <c r="N55" s="166">
        <v>0</v>
      </c>
      <c r="O55" s="166"/>
      <c r="P55" s="166" t="s">
        <v>461</v>
      </c>
      <c r="Q55" s="166"/>
      <c r="R55" s="166">
        <v>0</v>
      </c>
      <c r="S55" s="166"/>
      <c r="T55" s="166" t="s">
        <v>461</v>
      </c>
      <c r="U55" s="166"/>
      <c r="V55" s="166">
        <v>0</v>
      </c>
      <c r="W55" s="166"/>
      <c r="X55" s="166">
        <v>0</v>
      </c>
      <c r="Y55" s="166"/>
      <c r="Z55" s="166" t="s">
        <v>461</v>
      </c>
      <c r="AA55" s="166"/>
      <c r="AB55" s="166">
        <v>0</v>
      </c>
      <c r="AC55" s="166">
        <v>0</v>
      </c>
    </row>
    <row r="56" spans="1:29" s="167" customFormat="1" x14ac:dyDescent="0.25">
      <c r="A56" s="168" t="s">
        <v>477</v>
      </c>
      <c r="B56" s="169" t="s">
        <v>467</v>
      </c>
      <c r="C56" s="166" t="s">
        <v>461</v>
      </c>
      <c r="D56" s="166">
        <v>0</v>
      </c>
      <c r="E56" s="166"/>
      <c r="F56" s="166"/>
      <c r="G56" s="166">
        <v>0</v>
      </c>
      <c r="H56" s="166" t="s">
        <v>461</v>
      </c>
      <c r="I56" s="166"/>
      <c r="J56" s="166">
        <v>0</v>
      </c>
      <c r="K56" s="166"/>
      <c r="L56" s="166" t="s">
        <v>461</v>
      </c>
      <c r="M56" s="166"/>
      <c r="N56" s="166">
        <v>0</v>
      </c>
      <c r="O56" s="166"/>
      <c r="P56" s="166" t="s">
        <v>461</v>
      </c>
      <c r="Q56" s="166"/>
      <c r="R56" s="166">
        <v>0</v>
      </c>
      <c r="S56" s="166"/>
      <c r="T56" s="166" t="s">
        <v>461</v>
      </c>
      <c r="U56" s="166"/>
      <c r="V56" s="166">
        <v>0</v>
      </c>
      <c r="W56" s="166"/>
      <c r="X56" s="166">
        <v>0</v>
      </c>
      <c r="Y56" s="166"/>
      <c r="Z56" s="166" t="s">
        <v>461</v>
      </c>
      <c r="AA56" s="166"/>
      <c r="AB56" s="166">
        <v>0</v>
      </c>
      <c r="AC56" s="166">
        <v>0</v>
      </c>
    </row>
    <row r="57" spans="1:29" s="167" customFormat="1" x14ac:dyDescent="0.25">
      <c r="A57" s="168" t="s">
        <v>478</v>
      </c>
      <c r="B57" s="169" t="s">
        <v>469</v>
      </c>
      <c r="C57" s="166" t="s">
        <v>461</v>
      </c>
      <c r="D57" s="166">
        <v>0</v>
      </c>
      <c r="E57" s="166"/>
      <c r="F57" s="166"/>
      <c r="G57" s="166">
        <v>0</v>
      </c>
      <c r="H57" s="166" t="s">
        <v>461</v>
      </c>
      <c r="I57" s="166"/>
      <c r="J57" s="166">
        <v>0</v>
      </c>
      <c r="K57" s="166"/>
      <c r="L57" s="166" t="s">
        <v>461</v>
      </c>
      <c r="M57" s="166"/>
      <c r="N57" s="166">
        <v>0</v>
      </c>
      <c r="O57" s="166"/>
      <c r="P57" s="166" t="s">
        <v>461</v>
      </c>
      <c r="Q57" s="166"/>
      <c r="R57" s="166">
        <v>0</v>
      </c>
      <c r="S57" s="166"/>
      <c r="T57" s="166" t="s">
        <v>461</v>
      </c>
      <c r="U57" s="166"/>
      <c r="V57" s="166">
        <v>0</v>
      </c>
      <c r="W57" s="166"/>
      <c r="X57" s="166">
        <v>0</v>
      </c>
      <c r="Y57" s="166"/>
      <c r="Z57" s="166" t="s">
        <v>461</v>
      </c>
      <c r="AA57" s="166"/>
      <c r="AB57" s="166">
        <v>0</v>
      </c>
      <c r="AC57" s="166">
        <v>0</v>
      </c>
    </row>
    <row r="58" spans="1:29" s="167" customFormat="1" x14ac:dyDescent="0.25">
      <c r="A58" s="168" t="s">
        <v>479</v>
      </c>
      <c r="B58" s="169" t="s">
        <v>471</v>
      </c>
      <c r="C58" s="166" t="s">
        <v>461</v>
      </c>
      <c r="D58" s="166">
        <v>2</v>
      </c>
      <c r="E58" s="166"/>
      <c r="F58" s="166"/>
      <c r="G58" s="166">
        <v>0</v>
      </c>
      <c r="H58" s="166" t="s">
        <v>461</v>
      </c>
      <c r="I58" s="166"/>
      <c r="J58" s="166">
        <v>0</v>
      </c>
      <c r="K58" s="166"/>
      <c r="L58" s="166" t="s">
        <v>461</v>
      </c>
      <c r="M58" s="166"/>
      <c r="N58" s="166">
        <v>2</v>
      </c>
      <c r="O58" s="166"/>
      <c r="P58" s="166" t="s">
        <v>461</v>
      </c>
      <c r="Q58" s="166"/>
      <c r="R58" s="166">
        <v>0</v>
      </c>
      <c r="S58" s="166"/>
      <c r="T58" s="166" t="s">
        <v>461</v>
      </c>
      <c r="U58" s="166"/>
      <c r="V58" s="166">
        <v>0</v>
      </c>
      <c r="W58" s="166"/>
      <c r="X58" s="166">
        <v>0</v>
      </c>
      <c r="Y58" s="166"/>
      <c r="Z58" s="166" t="s">
        <v>461</v>
      </c>
      <c r="AA58" s="166"/>
      <c r="AB58" s="166">
        <v>0</v>
      </c>
      <c r="AC58" s="166">
        <v>2</v>
      </c>
    </row>
    <row r="59" spans="1:29" s="167" customFormat="1" x14ac:dyDescent="0.25">
      <c r="A59" s="168" t="s">
        <v>480</v>
      </c>
      <c r="B59" s="169" t="s">
        <v>473</v>
      </c>
      <c r="C59" s="166" t="s">
        <v>461</v>
      </c>
      <c r="D59" s="166">
        <v>0</v>
      </c>
      <c r="E59" s="166"/>
      <c r="F59" s="166"/>
      <c r="G59" s="166">
        <v>0</v>
      </c>
      <c r="H59" s="166" t="s">
        <v>461</v>
      </c>
      <c r="I59" s="166"/>
      <c r="J59" s="166">
        <v>0</v>
      </c>
      <c r="K59" s="166"/>
      <c r="L59" s="166" t="s">
        <v>461</v>
      </c>
      <c r="M59" s="166"/>
      <c r="N59" s="166">
        <v>0</v>
      </c>
      <c r="O59" s="166"/>
      <c r="P59" s="166" t="s">
        <v>461</v>
      </c>
      <c r="Q59" s="166"/>
      <c r="R59" s="166">
        <v>0</v>
      </c>
      <c r="S59" s="166"/>
      <c r="T59" s="166" t="s">
        <v>461</v>
      </c>
      <c r="U59" s="166"/>
      <c r="V59" s="166">
        <v>0</v>
      </c>
      <c r="W59" s="166"/>
      <c r="X59" s="166">
        <v>0</v>
      </c>
      <c r="Y59" s="166"/>
      <c r="Z59" s="166" t="s">
        <v>461</v>
      </c>
      <c r="AA59" s="166"/>
      <c r="AB59" s="166">
        <v>0</v>
      </c>
      <c r="AC59" s="166">
        <v>0</v>
      </c>
    </row>
    <row r="60" spans="1:29" s="167" customFormat="1" x14ac:dyDescent="0.25">
      <c r="A60" s="168" t="s">
        <v>481</v>
      </c>
      <c r="B60" s="169" t="s">
        <v>475</v>
      </c>
      <c r="C60" s="166" t="s">
        <v>461</v>
      </c>
      <c r="D60" s="166">
        <v>0</v>
      </c>
      <c r="E60" s="166"/>
      <c r="F60" s="166"/>
      <c r="G60" s="166">
        <v>0</v>
      </c>
      <c r="H60" s="166" t="s">
        <v>461</v>
      </c>
      <c r="I60" s="166"/>
      <c r="J60" s="166">
        <v>0</v>
      </c>
      <c r="K60" s="166"/>
      <c r="L60" s="166" t="s">
        <v>461</v>
      </c>
      <c r="M60" s="166"/>
      <c r="N60" s="166">
        <v>0</v>
      </c>
      <c r="O60" s="166"/>
      <c r="P60" s="166" t="s">
        <v>461</v>
      </c>
      <c r="Q60" s="166"/>
      <c r="R60" s="166">
        <v>0</v>
      </c>
      <c r="S60" s="166"/>
      <c r="T60" s="166" t="s">
        <v>461</v>
      </c>
      <c r="U60" s="166"/>
      <c r="V60" s="166">
        <v>0</v>
      </c>
      <c r="W60" s="166"/>
      <c r="X60" s="166">
        <v>0</v>
      </c>
      <c r="Y60" s="166"/>
      <c r="Z60" s="166" t="s">
        <v>461</v>
      </c>
      <c r="AA60" s="166"/>
      <c r="AB60" s="166">
        <v>0</v>
      </c>
      <c r="AC60" s="166">
        <v>0</v>
      </c>
    </row>
    <row r="61" spans="1:29" s="167" customFormat="1" ht="35.25" customHeight="1" x14ac:dyDescent="0.25">
      <c r="A61" s="164" t="s">
        <v>59</v>
      </c>
      <c r="B61" s="165" t="s">
        <v>134</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row>
    <row r="62" spans="1:29" s="167" customFormat="1" ht="20.25" customHeight="1" x14ac:dyDescent="0.25">
      <c r="A62" s="168" t="s">
        <v>133</v>
      </c>
      <c r="B62" s="169" t="s">
        <v>132</v>
      </c>
      <c r="C62" s="166" t="s">
        <v>461</v>
      </c>
      <c r="D62" s="166">
        <v>64.982814000000005</v>
      </c>
      <c r="E62" s="166"/>
      <c r="F62" s="166"/>
      <c r="G62" s="166">
        <v>0</v>
      </c>
      <c r="H62" s="166" t="s">
        <v>461</v>
      </c>
      <c r="I62" s="166"/>
      <c r="J62" s="166">
        <v>0</v>
      </c>
      <c r="K62" s="166"/>
      <c r="L62" s="166" t="s">
        <v>461</v>
      </c>
      <c r="M62" s="166"/>
      <c r="N62" s="166">
        <v>64.982814000000005</v>
      </c>
      <c r="O62" s="166"/>
      <c r="P62" s="166" t="s">
        <v>461</v>
      </c>
      <c r="Q62" s="166"/>
      <c r="R62" s="166">
        <v>0</v>
      </c>
      <c r="S62" s="166"/>
      <c r="T62" s="166" t="s">
        <v>461</v>
      </c>
      <c r="U62" s="166"/>
      <c r="V62" s="166">
        <v>0</v>
      </c>
      <c r="W62" s="166"/>
      <c r="X62" s="166">
        <v>0</v>
      </c>
      <c r="Y62" s="166"/>
      <c r="Z62" s="166" t="s">
        <v>461</v>
      </c>
      <c r="AA62" s="166"/>
      <c r="AB62" s="166">
        <v>0</v>
      </c>
      <c r="AC62" s="166">
        <v>64.982814000000005</v>
      </c>
    </row>
    <row r="63" spans="1:29" s="167" customFormat="1" x14ac:dyDescent="0.25">
      <c r="A63" s="168" t="s">
        <v>131</v>
      </c>
      <c r="B63" s="169" t="s">
        <v>125</v>
      </c>
      <c r="C63" s="166"/>
      <c r="D63" s="166"/>
      <c r="E63" s="166"/>
      <c r="F63" s="166"/>
      <c r="G63" s="166">
        <v>0</v>
      </c>
      <c r="H63" s="166" t="s">
        <v>461</v>
      </c>
      <c r="I63" s="166"/>
      <c r="J63" s="166">
        <v>0</v>
      </c>
      <c r="K63" s="166"/>
      <c r="L63" s="166" t="s">
        <v>461</v>
      </c>
      <c r="M63" s="166"/>
      <c r="N63" s="166">
        <v>0</v>
      </c>
      <c r="O63" s="166"/>
      <c r="P63" s="166" t="s">
        <v>461</v>
      </c>
      <c r="Q63" s="166"/>
      <c r="R63" s="166">
        <v>0</v>
      </c>
      <c r="S63" s="166"/>
      <c r="T63" s="166" t="s">
        <v>461</v>
      </c>
      <c r="U63" s="166"/>
      <c r="V63" s="166">
        <v>0</v>
      </c>
      <c r="W63" s="166"/>
      <c r="X63" s="166">
        <v>0</v>
      </c>
      <c r="Y63" s="166"/>
      <c r="Z63" s="166" t="s">
        <v>461</v>
      </c>
      <c r="AA63" s="166"/>
      <c r="AB63" s="166">
        <v>0</v>
      </c>
      <c r="AC63" s="166">
        <v>0</v>
      </c>
    </row>
    <row r="64" spans="1:29" s="167" customFormat="1" x14ac:dyDescent="0.25">
      <c r="A64" s="168" t="s">
        <v>130</v>
      </c>
      <c r="B64" s="171" t="s">
        <v>124</v>
      </c>
      <c r="C64" s="166"/>
      <c r="D64" s="166"/>
      <c r="E64" s="166"/>
      <c r="F64" s="166"/>
      <c r="G64" s="166">
        <v>0</v>
      </c>
      <c r="H64" s="166" t="s">
        <v>461</v>
      </c>
      <c r="I64" s="166"/>
      <c r="J64" s="166">
        <v>0</v>
      </c>
      <c r="K64" s="166"/>
      <c r="L64" s="166" t="s">
        <v>461</v>
      </c>
      <c r="M64" s="166"/>
      <c r="N64" s="166">
        <v>0</v>
      </c>
      <c r="O64" s="166"/>
      <c r="P64" s="166" t="s">
        <v>461</v>
      </c>
      <c r="Q64" s="166"/>
      <c r="R64" s="166">
        <v>0</v>
      </c>
      <c r="S64" s="166"/>
      <c r="T64" s="166" t="s">
        <v>461</v>
      </c>
      <c r="U64" s="166"/>
      <c r="V64" s="166">
        <v>0</v>
      </c>
      <c r="W64" s="166"/>
      <c r="X64" s="166">
        <v>0</v>
      </c>
      <c r="Y64" s="166"/>
      <c r="Z64" s="166" t="s">
        <v>461</v>
      </c>
      <c r="AA64" s="166"/>
      <c r="AB64" s="166">
        <v>0</v>
      </c>
      <c r="AC64" s="166">
        <v>0</v>
      </c>
    </row>
    <row r="65" spans="1:29" s="167" customFormat="1" x14ac:dyDescent="0.25">
      <c r="A65" s="168" t="s">
        <v>129</v>
      </c>
      <c r="B65" s="171" t="s">
        <v>123</v>
      </c>
      <c r="C65" s="166"/>
      <c r="D65" s="166"/>
      <c r="E65" s="166"/>
      <c r="F65" s="166"/>
      <c r="G65" s="166">
        <v>0</v>
      </c>
      <c r="H65" s="166" t="s">
        <v>461</v>
      </c>
      <c r="I65" s="166"/>
      <c r="J65" s="166">
        <v>0</v>
      </c>
      <c r="K65" s="166"/>
      <c r="L65" s="166" t="s">
        <v>461</v>
      </c>
      <c r="M65" s="166"/>
      <c r="N65" s="166">
        <v>0</v>
      </c>
      <c r="O65" s="166"/>
      <c r="P65" s="166" t="s">
        <v>461</v>
      </c>
      <c r="Q65" s="166"/>
      <c r="R65" s="166">
        <v>0</v>
      </c>
      <c r="S65" s="166"/>
      <c r="T65" s="166" t="s">
        <v>461</v>
      </c>
      <c r="U65" s="166"/>
      <c r="V65" s="166">
        <v>0</v>
      </c>
      <c r="W65" s="166"/>
      <c r="X65" s="166">
        <v>0</v>
      </c>
      <c r="Y65" s="166"/>
      <c r="Z65" s="166" t="s">
        <v>461</v>
      </c>
      <c r="AA65" s="166"/>
      <c r="AB65" s="166">
        <v>0</v>
      </c>
      <c r="AC65" s="166">
        <v>0</v>
      </c>
    </row>
    <row r="66" spans="1:29" s="167" customFormat="1" x14ac:dyDescent="0.25">
      <c r="A66" s="168" t="s">
        <v>128</v>
      </c>
      <c r="B66" s="171" t="s">
        <v>122</v>
      </c>
      <c r="C66" s="166"/>
      <c r="D66" s="166"/>
      <c r="E66" s="166"/>
      <c r="F66" s="166"/>
      <c r="G66" s="166">
        <v>0</v>
      </c>
      <c r="H66" s="166" t="s">
        <v>461</v>
      </c>
      <c r="I66" s="166"/>
      <c r="J66" s="166">
        <v>0</v>
      </c>
      <c r="K66" s="166"/>
      <c r="L66" s="166" t="s">
        <v>461</v>
      </c>
      <c r="M66" s="166"/>
      <c r="N66" s="166">
        <v>0.56499999999999995</v>
      </c>
      <c r="O66" s="166"/>
      <c r="P66" s="166" t="s">
        <v>461</v>
      </c>
      <c r="Q66" s="166"/>
      <c r="R66" s="166">
        <v>0</v>
      </c>
      <c r="S66" s="166"/>
      <c r="T66" s="166" t="s">
        <v>461</v>
      </c>
      <c r="U66" s="166"/>
      <c r="V66" s="166">
        <v>0</v>
      </c>
      <c r="W66" s="166"/>
      <c r="X66" s="166">
        <v>0</v>
      </c>
      <c r="Y66" s="166"/>
      <c r="Z66" s="166" t="s">
        <v>461</v>
      </c>
      <c r="AA66" s="166"/>
      <c r="AB66" s="166">
        <v>0</v>
      </c>
      <c r="AC66" s="166">
        <v>0.56499999999999995</v>
      </c>
    </row>
    <row r="67" spans="1:29" s="167" customFormat="1" x14ac:dyDescent="0.25">
      <c r="A67" s="168" t="s">
        <v>127</v>
      </c>
      <c r="B67" s="171" t="s">
        <v>465</v>
      </c>
      <c r="C67" s="166"/>
      <c r="D67" s="166"/>
      <c r="E67" s="166"/>
      <c r="F67" s="166"/>
      <c r="G67" s="166">
        <v>0</v>
      </c>
      <c r="H67" s="166" t="s">
        <v>461</v>
      </c>
      <c r="I67" s="166"/>
      <c r="J67" s="166">
        <v>0</v>
      </c>
      <c r="K67" s="166"/>
      <c r="L67" s="166" t="s">
        <v>461</v>
      </c>
      <c r="M67" s="166"/>
      <c r="N67" s="166">
        <v>2</v>
      </c>
      <c r="O67" s="166"/>
      <c r="P67" s="166" t="s">
        <v>461</v>
      </c>
      <c r="Q67" s="166"/>
      <c r="R67" s="166">
        <v>0</v>
      </c>
      <c r="S67" s="166"/>
      <c r="T67" s="166" t="s">
        <v>461</v>
      </c>
      <c r="U67" s="166"/>
      <c r="V67" s="166">
        <v>0</v>
      </c>
      <c r="W67" s="166"/>
      <c r="X67" s="166">
        <v>0</v>
      </c>
      <c r="Y67" s="166"/>
      <c r="Z67" s="166" t="s">
        <v>461</v>
      </c>
      <c r="AA67" s="166"/>
      <c r="AB67" s="166">
        <v>0</v>
      </c>
      <c r="AC67" s="166">
        <v>2</v>
      </c>
    </row>
    <row r="68" spans="1:29" s="167" customFormat="1" x14ac:dyDescent="0.25">
      <c r="A68" s="168" t="s">
        <v>482</v>
      </c>
      <c r="B68" s="171" t="s">
        <v>466</v>
      </c>
      <c r="C68" s="166"/>
      <c r="D68" s="166"/>
      <c r="E68" s="166"/>
      <c r="F68" s="166"/>
      <c r="G68" s="166">
        <v>0</v>
      </c>
      <c r="H68" s="166" t="s">
        <v>461</v>
      </c>
      <c r="I68" s="166"/>
      <c r="J68" s="166">
        <v>0</v>
      </c>
      <c r="K68" s="166"/>
      <c r="L68" s="166" t="s">
        <v>461</v>
      </c>
      <c r="M68" s="166"/>
      <c r="N68" s="166">
        <v>0</v>
      </c>
      <c r="O68" s="166"/>
      <c r="P68" s="166" t="s">
        <v>461</v>
      </c>
      <c r="Q68" s="166"/>
      <c r="R68" s="166">
        <v>0</v>
      </c>
      <c r="S68" s="166"/>
      <c r="T68" s="166" t="s">
        <v>461</v>
      </c>
      <c r="U68" s="166"/>
      <c r="V68" s="166">
        <v>0</v>
      </c>
      <c r="W68" s="166"/>
      <c r="X68" s="166">
        <v>0</v>
      </c>
      <c r="Y68" s="166"/>
      <c r="Z68" s="166" t="s">
        <v>461</v>
      </c>
      <c r="AA68" s="166"/>
      <c r="AB68" s="166">
        <v>0</v>
      </c>
      <c r="AC68" s="166">
        <v>0</v>
      </c>
    </row>
    <row r="69" spans="1:29" s="167" customFormat="1" x14ac:dyDescent="0.25">
      <c r="A69" s="168" t="s">
        <v>483</v>
      </c>
      <c r="B69" s="171" t="s">
        <v>467</v>
      </c>
      <c r="C69" s="166"/>
      <c r="D69" s="166"/>
      <c r="E69" s="166"/>
      <c r="F69" s="166"/>
      <c r="G69" s="166">
        <v>0</v>
      </c>
      <c r="H69" s="166" t="s">
        <v>461</v>
      </c>
      <c r="I69" s="166"/>
      <c r="J69" s="166">
        <v>0</v>
      </c>
      <c r="K69" s="166"/>
      <c r="L69" s="166" t="s">
        <v>461</v>
      </c>
      <c r="M69" s="166"/>
      <c r="N69" s="166">
        <v>0</v>
      </c>
      <c r="O69" s="166"/>
      <c r="P69" s="166" t="s">
        <v>461</v>
      </c>
      <c r="Q69" s="166"/>
      <c r="R69" s="166">
        <v>0</v>
      </c>
      <c r="S69" s="166"/>
      <c r="T69" s="166" t="s">
        <v>461</v>
      </c>
      <c r="U69" s="166"/>
      <c r="V69" s="166">
        <v>0</v>
      </c>
      <c r="W69" s="166"/>
      <c r="X69" s="166">
        <v>0</v>
      </c>
      <c r="Y69" s="166"/>
      <c r="Z69" s="166" t="s">
        <v>461</v>
      </c>
      <c r="AA69" s="166"/>
      <c r="AB69" s="166">
        <v>0</v>
      </c>
      <c r="AC69" s="166">
        <v>0</v>
      </c>
    </row>
    <row r="70" spans="1:29" s="167" customFormat="1" x14ac:dyDescent="0.25">
      <c r="A70" s="168" t="s">
        <v>484</v>
      </c>
      <c r="B70" s="171" t="s">
        <v>469</v>
      </c>
      <c r="C70" s="166"/>
      <c r="D70" s="166"/>
      <c r="E70" s="166"/>
      <c r="F70" s="166"/>
      <c r="G70" s="166">
        <v>0</v>
      </c>
      <c r="H70" s="166" t="s">
        <v>461</v>
      </c>
      <c r="I70" s="166"/>
      <c r="J70" s="166">
        <v>0</v>
      </c>
      <c r="K70" s="166"/>
      <c r="L70" s="166" t="s">
        <v>461</v>
      </c>
      <c r="M70" s="166"/>
      <c r="N70" s="166">
        <v>0</v>
      </c>
      <c r="O70" s="166"/>
      <c r="P70" s="166" t="s">
        <v>461</v>
      </c>
      <c r="Q70" s="166"/>
      <c r="R70" s="166">
        <v>0</v>
      </c>
      <c r="S70" s="166"/>
      <c r="T70" s="166" t="s">
        <v>461</v>
      </c>
      <c r="U70" s="166"/>
      <c r="V70" s="166">
        <v>0</v>
      </c>
      <c r="W70" s="166"/>
      <c r="X70" s="166">
        <v>0</v>
      </c>
      <c r="Y70" s="166"/>
      <c r="Z70" s="166" t="s">
        <v>461</v>
      </c>
      <c r="AA70" s="166"/>
      <c r="AB70" s="166">
        <v>0</v>
      </c>
      <c r="AC70" s="166">
        <v>0</v>
      </c>
    </row>
    <row r="71" spans="1:29" s="167" customFormat="1" x14ac:dyDescent="0.25">
      <c r="A71" s="168" t="s">
        <v>485</v>
      </c>
      <c r="B71" s="171" t="s">
        <v>471</v>
      </c>
      <c r="C71" s="166"/>
      <c r="D71" s="166"/>
      <c r="E71" s="166"/>
      <c r="F71" s="166"/>
      <c r="G71" s="166">
        <v>0</v>
      </c>
      <c r="H71" s="166" t="s">
        <v>461</v>
      </c>
      <c r="I71" s="166"/>
      <c r="J71" s="166">
        <v>0</v>
      </c>
      <c r="K71" s="166"/>
      <c r="L71" s="166" t="s">
        <v>461</v>
      </c>
      <c r="M71" s="166"/>
      <c r="N71" s="166">
        <v>2</v>
      </c>
      <c r="O71" s="166"/>
      <c r="P71" s="166" t="s">
        <v>461</v>
      </c>
      <c r="Q71" s="166"/>
      <c r="R71" s="166">
        <v>0</v>
      </c>
      <c r="S71" s="166"/>
      <c r="T71" s="166" t="s">
        <v>461</v>
      </c>
      <c r="U71" s="166"/>
      <c r="V71" s="166">
        <v>0</v>
      </c>
      <c r="W71" s="166"/>
      <c r="X71" s="166">
        <v>0</v>
      </c>
      <c r="Y71" s="166"/>
      <c r="Z71" s="166" t="s">
        <v>461</v>
      </c>
      <c r="AA71" s="166"/>
      <c r="AB71" s="166">
        <v>0</v>
      </c>
      <c r="AC71" s="166">
        <v>2</v>
      </c>
    </row>
    <row r="72" spans="1:29" s="167" customFormat="1" x14ac:dyDescent="0.25">
      <c r="A72" s="168" t="s">
        <v>486</v>
      </c>
      <c r="B72" s="171" t="s">
        <v>473</v>
      </c>
      <c r="C72" s="166"/>
      <c r="D72" s="166"/>
      <c r="E72" s="166"/>
      <c r="F72" s="166"/>
      <c r="G72" s="166">
        <v>0</v>
      </c>
      <c r="H72" s="166" t="s">
        <v>461</v>
      </c>
      <c r="I72" s="166"/>
      <c r="J72" s="166">
        <v>0</v>
      </c>
      <c r="K72" s="166"/>
      <c r="L72" s="166" t="s">
        <v>461</v>
      </c>
      <c r="M72" s="166"/>
      <c r="N72" s="166">
        <v>0</v>
      </c>
      <c r="O72" s="166"/>
      <c r="P72" s="166" t="s">
        <v>461</v>
      </c>
      <c r="Q72" s="166"/>
      <c r="R72" s="166">
        <v>0</v>
      </c>
      <c r="S72" s="166"/>
      <c r="T72" s="166" t="s">
        <v>461</v>
      </c>
      <c r="U72" s="166"/>
      <c r="V72" s="166">
        <v>0</v>
      </c>
      <c r="W72" s="166"/>
      <c r="X72" s="166">
        <v>0</v>
      </c>
      <c r="Y72" s="166"/>
      <c r="Z72" s="166" t="s">
        <v>461</v>
      </c>
      <c r="AA72" s="166"/>
      <c r="AB72" s="166">
        <v>0</v>
      </c>
      <c r="AC72" s="166">
        <v>0</v>
      </c>
    </row>
    <row r="73" spans="1:29" s="167" customFormat="1" x14ac:dyDescent="0.25">
      <c r="A73" s="168" t="s">
        <v>487</v>
      </c>
      <c r="B73" s="171" t="s">
        <v>475</v>
      </c>
      <c r="C73" s="166"/>
      <c r="D73" s="166"/>
      <c r="E73" s="166"/>
      <c r="F73" s="166"/>
      <c r="G73" s="166">
        <v>0</v>
      </c>
      <c r="H73" s="166" t="s">
        <v>461</v>
      </c>
      <c r="I73" s="166"/>
      <c r="J73" s="166">
        <v>0</v>
      </c>
      <c r="K73" s="166"/>
      <c r="L73" s="166" t="s">
        <v>461</v>
      </c>
      <c r="M73" s="166"/>
      <c r="N73" s="166">
        <v>0</v>
      </c>
      <c r="O73" s="166"/>
      <c r="P73" s="166" t="s">
        <v>461</v>
      </c>
      <c r="Q73" s="166"/>
      <c r="R73" s="166">
        <v>0</v>
      </c>
      <c r="S73" s="166"/>
      <c r="T73" s="166" t="s">
        <v>461</v>
      </c>
      <c r="U73" s="166"/>
      <c r="V73" s="166">
        <v>0</v>
      </c>
      <c r="W73" s="166"/>
      <c r="X73" s="166">
        <v>0</v>
      </c>
      <c r="Y73" s="166"/>
      <c r="Z73" s="166" t="s">
        <v>461</v>
      </c>
      <c r="AA73" s="166"/>
      <c r="AB73" s="166">
        <v>0</v>
      </c>
      <c r="AC73" s="166">
        <v>0</v>
      </c>
    </row>
    <row r="74" spans="1:29" s="167" customFormat="1" ht="36.75" customHeight="1" x14ac:dyDescent="0.25">
      <c r="A74" s="164" t="s">
        <v>58</v>
      </c>
      <c r="B74" s="172" t="s">
        <v>220</v>
      </c>
      <c r="C74" s="166"/>
      <c r="D74" s="166"/>
      <c r="E74" s="166"/>
      <c r="F74" s="166"/>
      <c r="G74" s="166">
        <v>0</v>
      </c>
      <c r="H74" s="166" t="s">
        <v>461</v>
      </c>
      <c r="I74" s="166"/>
      <c r="J74" s="166">
        <v>0</v>
      </c>
      <c r="K74" s="166"/>
      <c r="L74" s="166" t="s">
        <v>461</v>
      </c>
      <c r="M74" s="166"/>
      <c r="N74" s="166">
        <v>0</v>
      </c>
      <c r="O74" s="166"/>
      <c r="P74" s="166" t="s">
        <v>461</v>
      </c>
      <c r="Q74" s="166"/>
      <c r="R74" s="166">
        <v>0</v>
      </c>
      <c r="S74" s="166"/>
      <c r="T74" s="166" t="s">
        <v>461</v>
      </c>
      <c r="U74" s="166"/>
      <c r="V74" s="166">
        <v>0</v>
      </c>
      <c r="W74" s="166"/>
      <c r="X74" s="166">
        <v>0</v>
      </c>
      <c r="Y74" s="166"/>
      <c r="Z74" s="166" t="s">
        <v>461</v>
      </c>
      <c r="AA74" s="166"/>
      <c r="AB74" s="166">
        <v>0</v>
      </c>
      <c r="AC74" s="166">
        <v>0</v>
      </c>
    </row>
    <row r="75" spans="1:29" s="167" customFormat="1" x14ac:dyDescent="0.25">
      <c r="A75" s="164" t="s">
        <v>56</v>
      </c>
      <c r="B75" s="165" t="s">
        <v>126</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s="167" customFormat="1" x14ac:dyDescent="0.25">
      <c r="A76" s="168" t="s">
        <v>215</v>
      </c>
      <c r="B76" s="171" t="s">
        <v>464</v>
      </c>
      <c r="C76" s="166"/>
      <c r="D76" s="166"/>
      <c r="E76" s="166"/>
      <c r="F76" s="166"/>
      <c r="G76" s="166">
        <v>0</v>
      </c>
      <c r="H76" s="166" t="s">
        <v>461</v>
      </c>
      <c r="I76" s="166"/>
      <c r="J76" s="166">
        <v>0</v>
      </c>
      <c r="K76" s="166"/>
      <c r="L76" s="166" t="s">
        <v>461</v>
      </c>
      <c r="M76" s="166"/>
      <c r="N76" s="166">
        <v>0</v>
      </c>
      <c r="O76" s="166"/>
      <c r="P76" s="166" t="s">
        <v>461</v>
      </c>
      <c r="Q76" s="166"/>
      <c r="R76" s="166">
        <v>0</v>
      </c>
      <c r="S76" s="166"/>
      <c r="T76" s="166" t="s">
        <v>461</v>
      </c>
      <c r="U76" s="166"/>
      <c r="V76" s="166">
        <v>0</v>
      </c>
      <c r="W76" s="166"/>
      <c r="X76" s="166">
        <v>0</v>
      </c>
      <c r="Y76" s="166"/>
      <c r="Z76" s="166" t="s">
        <v>461</v>
      </c>
      <c r="AA76" s="166"/>
      <c r="AB76" s="166">
        <v>0</v>
      </c>
      <c r="AC76" s="166">
        <v>0</v>
      </c>
    </row>
    <row r="77" spans="1:29" s="167" customFormat="1" ht="31.5" x14ac:dyDescent="0.25">
      <c r="A77" s="168" t="s">
        <v>216</v>
      </c>
      <c r="B77" s="171" t="s">
        <v>462</v>
      </c>
      <c r="C77" s="166"/>
      <c r="D77" s="166"/>
      <c r="E77" s="166"/>
      <c r="F77" s="166"/>
      <c r="G77" s="166">
        <v>0</v>
      </c>
      <c r="H77" s="166" t="s">
        <v>461</v>
      </c>
      <c r="I77" s="166"/>
      <c r="J77" s="166">
        <v>0</v>
      </c>
      <c r="K77" s="166"/>
      <c r="L77" s="166" t="s">
        <v>461</v>
      </c>
      <c r="M77" s="166"/>
      <c r="N77" s="166">
        <v>0</v>
      </c>
      <c r="O77" s="166"/>
      <c r="P77" s="166" t="s">
        <v>461</v>
      </c>
      <c r="Q77" s="166"/>
      <c r="R77" s="166">
        <v>0</v>
      </c>
      <c r="S77" s="166"/>
      <c r="T77" s="166" t="s">
        <v>461</v>
      </c>
      <c r="U77" s="166"/>
      <c r="V77" s="166">
        <v>0</v>
      </c>
      <c r="W77" s="166"/>
      <c r="X77" s="166">
        <v>0</v>
      </c>
      <c r="Y77" s="166"/>
      <c r="Z77" s="166" t="s">
        <v>461</v>
      </c>
      <c r="AA77" s="166"/>
      <c r="AB77" s="166">
        <v>0</v>
      </c>
      <c r="AC77" s="166">
        <v>0</v>
      </c>
    </row>
    <row r="78" spans="1:29" s="167" customFormat="1" x14ac:dyDescent="0.25">
      <c r="A78" s="168" t="s">
        <v>217</v>
      </c>
      <c r="B78" s="169" t="s">
        <v>142</v>
      </c>
      <c r="C78" s="166"/>
      <c r="D78" s="166"/>
      <c r="E78" s="166"/>
      <c r="F78" s="166"/>
      <c r="G78" s="166">
        <v>0</v>
      </c>
      <c r="H78" s="166" t="s">
        <v>461</v>
      </c>
      <c r="I78" s="166"/>
      <c r="J78" s="166">
        <v>0</v>
      </c>
      <c r="K78" s="166"/>
      <c r="L78" s="166" t="s">
        <v>461</v>
      </c>
      <c r="M78" s="166"/>
      <c r="N78" s="166">
        <v>0</v>
      </c>
      <c r="O78" s="166"/>
      <c r="P78" s="166" t="s">
        <v>461</v>
      </c>
      <c r="Q78" s="166"/>
      <c r="R78" s="166">
        <v>0</v>
      </c>
      <c r="S78" s="166"/>
      <c r="T78" s="166" t="s">
        <v>461</v>
      </c>
      <c r="U78" s="166"/>
      <c r="V78" s="166">
        <v>0</v>
      </c>
      <c r="W78" s="166"/>
      <c r="X78" s="166">
        <v>0</v>
      </c>
      <c r="Y78" s="166"/>
      <c r="Z78" s="166" t="s">
        <v>461</v>
      </c>
      <c r="AA78" s="166"/>
      <c r="AB78" s="166">
        <v>0</v>
      </c>
      <c r="AC78" s="166">
        <v>0</v>
      </c>
    </row>
    <row r="79" spans="1:29" s="167" customFormat="1" x14ac:dyDescent="0.25">
      <c r="A79" s="168" t="s">
        <v>218</v>
      </c>
      <c r="B79" s="169" t="s">
        <v>488</v>
      </c>
      <c r="C79" s="173"/>
      <c r="D79" s="174"/>
      <c r="E79" s="175"/>
      <c r="F79" s="175"/>
      <c r="G79" s="166">
        <v>0</v>
      </c>
      <c r="H79" s="166" t="s">
        <v>461</v>
      </c>
      <c r="I79" s="174"/>
      <c r="J79" s="166">
        <v>0</v>
      </c>
      <c r="K79" s="174"/>
      <c r="L79" s="166" t="s">
        <v>461</v>
      </c>
      <c r="M79" s="174"/>
      <c r="N79" s="166">
        <v>0</v>
      </c>
      <c r="O79" s="174"/>
      <c r="P79" s="166" t="s">
        <v>461</v>
      </c>
      <c r="Q79" s="174"/>
      <c r="R79" s="166">
        <v>0</v>
      </c>
      <c r="S79" s="174"/>
      <c r="T79" s="166" t="s">
        <v>461</v>
      </c>
      <c r="U79" s="174"/>
      <c r="V79" s="166">
        <v>0</v>
      </c>
      <c r="W79" s="174"/>
      <c r="X79" s="166">
        <v>0</v>
      </c>
      <c r="Y79" s="174"/>
      <c r="Z79" s="166" t="s">
        <v>461</v>
      </c>
      <c r="AA79" s="174"/>
      <c r="AB79" s="166">
        <v>0</v>
      </c>
      <c r="AC79" s="166">
        <v>0</v>
      </c>
    </row>
    <row r="80" spans="1:29" s="167" customFormat="1" x14ac:dyDescent="0.25">
      <c r="A80" s="168" t="s">
        <v>219</v>
      </c>
      <c r="B80" s="169" t="s">
        <v>465</v>
      </c>
      <c r="C80" s="173"/>
      <c r="D80" s="174"/>
      <c r="E80" s="175"/>
      <c r="F80" s="175"/>
      <c r="G80" s="166">
        <v>0</v>
      </c>
      <c r="H80" s="166" t="s">
        <v>461</v>
      </c>
      <c r="I80" s="174"/>
      <c r="J80" s="166">
        <v>0</v>
      </c>
      <c r="K80" s="174"/>
      <c r="L80" s="166" t="s">
        <v>461</v>
      </c>
      <c r="M80" s="174"/>
      <c r="N80" s="166">
        <v>0</v>
      </c>
      <c r="O80" s="174"/>
      <c r="P80" s="166" t="s">
        <v>461</v>
      </c>
      <c r="Q80" s="174"/>
      <c r="R80" s="166">
        <v>0</v>
      </c>
      <c r="S80" s="174"/>
      <c r="T80" s="166" t="s">
        <v>461</v>
      </c>
      <c r="U80" s="174"/>
      <c r="V80" s="166">
        <v>0</v>
      </c>
      <c r="W80" s="174"/>
      <c r="X80" s="166">
        <v>0</v>
      </c>
      <c r="Y80" s="174"/>
      <c r="Z80" s="166" t="s">
        <v>461</v>
      </c>
      <c r="AA80" s="174"/>
      <c r="AB80" s="166">
        <v>0</v>
      </c>
      <c r="AC80" s="166">
        <v>0</v>
      </c>
    </row>
    <row r="81" spans="1:29" s="167" customFormat="1" x14ac:dyDescent="0.25">
      <c r="A81" s="168" t="s">
        <v>489</v>
      </c>
      <c r="B81" s="169" t="s">
        <v>466</v>
      </c>
      <c r="C81" s="173"/>
      <c r="D81" s="174"/>
      <c r="E81" s="175"/>
      <c r="F81" s="175"/>
      <c r="G81" s="166">
        <v>0</v>
      </c>
      <c r="H81" s="166" t="s">
        <v>461</v>
      </c>
      <c r="I81" s="174"/>
      <c r="J81" s="166">
        <v>0</v>
      </c>
      <c r="K81" s="174"/>
      <c r="L81" s="166" t="s">
        <v>461</v>
      </c>
      <c r="M81" s="174"/>
      <c r="N81" s="166">
        <v>0</v>
      </c>
      <c r="O81" s="174"/>
      <c r="P81" s="166" t="s">
        <v>461</v>
      </c>
      <c r="Q81" s="174"/>
      <c r="R81" s="166">
        <v>0</v>
      </c>
      <c r="S81" s="174"/>
      <c r="T81" s="166" t="s">
        <v>461</v>
      </c>
      <c r="U81" s="174"/>
      <c r="V81" s="166">
        <v>0</v>
      </c>
      <c r="W81" s="174"/>
      <c r="X81" s="166">
        <v>0</v>
      </c>
      <c r="Y81" s="174"/>
      <c r="Z81" s="166" t="s">
        <v>461</v>
      </c>
      <c r="AA81" s="174"/>
      <c r="AB81" s="166">
        <v>0</v>
      </c>
      <c r="AC81" s="166">
        <v>0</v>
      </c>
    </row>
    <row r="82" spans="1:29" s="167" customFormat="1" x14ac:dyDescent="0.25">
      <c r="A82" s="168" t="s">
        <v>490</v>
      </c>
      <c r="B82" s="169" t="s">
        <v>467</v>
      </c>
      <c r="C82" s="173"/>
      <c r="D82" s="174"/>
      <c r="E82" s="175"/>
      <c r="F82" s="175"/>
      <c r="G82" s="166">
        <v>0</v>
      </c>
      <c r="H82" s="166" t="s">
        <v>461</v>
      </c>
      <c r="I82" s="174"/>
      <c r="J82" s="166">
        <v>0</v>
      </c>
      <c r="K82" s="174"/>
      <c r="L82" s="166" t="s">
        <v>461</v>
      </c>
      <c r="M82" s="174"/>
      <c r="N82" s="166">
        <v>0</v>
      </c>
      <c r="O82" s="174"/>
      <c r="P82" s="166" t="s">
        <v>461</v>
      </c>
      <c r="Q82" s="174"/>
      <c r="R82" s="166">
        <v>0</v>
      </c>
      <c r="S82" s="174"/>
      <c r="T82" s="166" t="s">
        <v>461</v>
      </c>
      <c r="U82" s="174"/>
      <c r="V82" s="166">
        <v>0</v>
      </c>
      <c r="W82" s="174"/>
      <c r="X82" s="166">
        <v>0</v>
      </c>
      <c r="Y82" s="174"/>
      <c r="Z82" s="166" t="s">
        <v>461</v>
      </c>
      <c r="AA82" s="174"/>
      <c r="AB82" s="166">
        <v>0</v>
      </c>
      <c r="AC82" s="166">
        <v>0</v>
      </c>
    </row>
    <row r="83" spans="1:29" s="167" customFormat="1" x14ac:dyDescent="0.25">
      <c r="A83" s="168" t="s">
        <v>491</v>
      </c>
      <c r="B83" s="169" t="s">
        <v>469</v>
      </c>
      <c r="C83" s="173"/>
      <c r="D83" s="174"/>
      <c r="E83" s="175"/>
      <c r="F83" s="175"/>
      <c r="G83" s="166">
        <v>0</v>
      </c>
      <c r="H83" s="166" t="s">
        <v>461</v>
      </c>
      <c r="I83" s="174"/>
      <c r="J83" s="166">
        <v>0</v>
      </c>
      <c r="K83" s="174"/>
      <c r="L83" s="166" t="s">
        <v>461</v>
      </c>
      <c r="M83" s="174"/>
      <c r="N83" s="166">
        <v>0</v>
      </c>
      <c r="O83" s="174"/>
      <c r="P83" s="166" t="s">
        <v>461</v>
      </c>
      <c r="Q83" s="174"/>
      <c r="R83" s="166">
        <v>0</v>
      </c>
      <c r="S83" s="174"/>
      <c r="T83" s="166" t="s">
        <v>461</v>
      </c>
      <c r="U83" s="174"/>
      <c r="V83" s="166">
        <v>0</v>
      </c>
      <c r="W83" s="174"/>
      <c r="X83" s="166">
        <v>0</v>
      </c>
      <c r="Y83" s="174"/>
      <c r="Z83" s="166" t="s">
        <v>461</v>
      </c>
      <c r="AA83" s="174"/>
      <c r="AB83" s="166">
        <v>0</v>
      </c>
      <c r="AC83" s="166">
        <v>0</v>
      </c>
    </row>
    <row r="84" spans="1:29" s="167" customFormat="1" x14ac:dyDescent="0.25">
      <c r="A84" s="168" t="s">
        <v>492</v>
      </c>
      <c r="B84" s="169" t="s">
        <v>471</v>
      </c>
      <c r="C84" s="173"/>
      <c r="D84" s="174"/>
      <c r="E84" s="175"/>
      <c r="F84" s="175"/>
      <c r="G84" s="166">
        <v>0</v>
      </c>
      <c r="H84" s="166" t="s">
        <v>461</v>
      </c>
      <c r="I84" s="174"/>
      <c r="J84" s="166">
        <v>0</v>
      </c>
      <c r="K84" s="174"/>
      <c r="L84" s="166" t="s">
        <v>461</v>
      </c>
      <c r="M84" s="174"/>
      <c r="N84" s="166">
        <v>0</v>
      </c>
      <c r="O84" s="174"/>
      <c r="P84" s="166" t="s">
        <v>461</v>
      </c>
      <c r="Q84" s="174"/>
      <c r="R84" s="166">
        <v>0</v>
      </c>
      <c r="S84" s="174"/>
      <c r="T84" s="166" t="s">
        <v>461</v>
      </c>
      <c r="U84" s="174"/>
      <c r="V84" s="166">
        <v>0</v>
      </c>
      <c r="W84" s="174"/>
      <c r="X84" s="166">
        <v>0</v>
      </c>
      <c r="Y84" s="174"/>
      <c r="Z84" s="166" t="s">
        <v>461</v>
      </c>
      <c r="AA84" s="174"/>
      <c r="AB84" s="166">
        <v>0</v>
      </c>
      <c r="AC84" s="166">
        <v>0</v>
      </c>
    </row>
    <row r="85" spans="1:29" s="167" customFormat="1" x14ac:dyDescent="0.25">
      <c r="A85" s="168" t="s">
        <v>493</v>
      </c>
      <c r="B85" s="169" t="s">
        <v>473</v>
      </c>
      <c r="C85" s="173"/>
      <c r="D85" s="174"/>
      <c r="E85" s="175"/>
      <c r="F85" s="175"/>
      <c r="G85" s="166">
        <v>0</v>
      </c>
      <c r="H85" s="166" t="s">
        <v>461</v>
      </c>
      <c r="I85" s="174"/>
      <c r="J85" s="166">
        <v>0</v>
      </c>
      <c r="K85" s="174"/>
      <c r="L85" s="166" t="s">
        <v>461</v>
      </c>
      <c r="M85" s="174"/>
      <c r="N85" s="166">
        <v>0</v>
      </c>
      <c r="O85" s="174"/>
      <c r="P85" s="166" t="s">
        <v>461</v>
      </c>
      <c r="Q85" s="174"/>
      <c r="R85" s="166">
        <v>0</v>
      </c>
      <c r="S85" s="174"/>
      <c r="T85" s="166" t="s">
        <v>461</v>
      </c>
      <c r="U85" s="174"/>
      <c r="V85" s="166">
        <v>0</v>
      </c>
      <c r="W85" s="174"/>
      <c r="X85" s="166">
        <v>0</v>
      </c>
      <c r="Y85" s="174"/>
      <c r="Z85" s="166" t="s">
        <v>461</v>
      </c>
      <c r="AA85" s="174"/>
      <c r="AB85" s="166">
        <v>0</v>
      </c>
      <c r="AC85" s="166">
        <v>0</v>
      </c>
    </row>
    <row r="86" spans="1:29" s="167" customFormat="1" ht="13.5" customHeight="1" x14ac:dyDescent="0.25">
      <c r="A86" s="168" t="s">
        <v>494</v>
      </c>
      <c r="B86" s="169" t="s">
        <v>475</v>
      </c>
      <c r="C86" s="176"/>
      <c r="D86" s="174"/>
      <c r="E86" s="175"/>
      <c r="F86" s="175"/>
      <c r="G86" s="166">
        <v>0</v>
      </c>
      <c r="H86" s="166" t="s">
        <v>461</v>
      </c>
      <c r="I86" s="174"/>
      <c r="J86" s="166">
        <v>0</v>
      </c>
      <c r="K86" s="174"/>
      <c r="L86" s="166" t="s">
        <v>461</v>
      </c>
      <c r="M86" s="174"/>
      <c r="N86" s="166">
        <v>0</v>
      </c>
      <c r="O86" s="174"/>
      <c r="P86" s="166" t="s">
        <v>461</v>
      </c>
      <c r="Q86" s="174"/>
      <c r="R86" s="166">
        <v>0</v>
      </c>
      <c r="S86" s="174"/>
      <c r="T86" s="166" t="s">
        <v>461</v>
      </c>
      <c r="U86" s="174"/>
      <c r="V86" s="166">
        <v>0</v>
      </c>
      <c r="W86" s="174"/>
      <c r="X86" s="166">
        <v>0</v>
      </c>
      <c r="Y86" s="174"/>
      <c r="Z86" s="166" t="s">
        <v>461</v>
      </c>
      <c r="AA86" s="174"/>
      <c r="AB86" s="166">
        <v>0</v>
      </c>
      <c r="AC86" s="166">
        <v>0</v>
      </c>
    </row>
    <row r="87" spans="1:29" x14ac:dyDescent="0.25">
      <c r="G87" s="158"/>
    </row>
    <row r="88" spans="1:29" x14ac:dyDescent="0.25">
      <c r="G88" s="158"/>
    </row>
    <row r="89" spans="1:29" x14ac:dyDescent="0.25">
      <c r="G89" s="158"/>
    </row>
    <row r="90" spans="1:29" x14ac:dyDescent="0.25">
      <c r="G90" s="158"/>
    </row>
    <row r="91" spans="1:29" x14ac:dyDescent="0.25">
      <c r="G91" s="158"/>
    </row>
    <row r="92" spans="1:29" x14ac:dyDescent="0.25">
      <c r="G92" s="158"/>
    </row>
  </sheetData>
  <mergeCells count="31">
    <mergeCell ref="AB20:AC21"/>
    <mergeCell ref="N21:O21"/>
    <mergeCell ref="P21:Q21"/>
    <mergeCell ref="R21:S21"/>
    <mergeCell ref="X21:Y21"/>
    <mergeCell ref="Z21:AA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V28"/>
  <sheetViews>
    <sheetView topLeftCell="AA9" zoomScale="85" zoomScaleNormal="85" zoomScaleSheetLayoutView="85" workbookViewId="0">
      <selection activeCell="AK26" sqref="AK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89" t="str">
        <f>+'6.2. Паспорт фин осв ввод'!A4:AC4</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4"/>
    </row>
    <row r="7" spans="1:48" ht="18.75"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ht="15.75"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421" t="str">
        <f>'1. паспорт местоположение'!A12:C12</f>
        <v>P_NS1900.PS.0006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46.5" customHeight="1" x14ac:dyDescent="0.25">
      <c r="A15" s="421"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1"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1" customFormat="1" x14ac:dyDescent="0.25">
      <c r="A21" s="669" t="s">
        <v>420</v>
      </c>
      <c r="B21" s="669"/>
      <c r="C21" s="669"/>
      <c r="D21" s="669"/>
      <c r="E21" s="669"/>
      <c r="F21" s="669"/>
      <c r="G21" s="669"/>
      <c r="H21" s="669"/>
      <c r="I21" s="669"/>
      <c r="J21" s="669"/>
      <c r="K21" s="669"/>
      <c r="L21" s="669"/>
      <c r="M21" s="669"/>
      <c r="N21" s="669"/>
      <c r="O21" s="669"/>
      <c r="P21" s="669"/>
      <c r="Q21" s="669"/>
      <c r="R21" s="669"/>
      <c r="S21" s="669"/>
      <c r="T21" s="669"/>
      <c r="U21" s="669"/>
      <c r="V21" s="669"/>
      <c r="W21" s="669"/>
      <c r="X21" s="669"/>
      <c r="Y21" s="669"/>
      <c r="Z21" s="669"/>
      <c r="AA21" s="669"/>
      <c r="AB21" s="669"/>
      <c r="AC21" s="669"/>
      <c r="AD21" s="669"/>
      <c r="AE21" s="669"/>
      <c r="AF21" s="669"/>
      <c r="AG21" s="669"/>
      <c r="AH21" s="669"/>
      <c r="AI21" s="669"/>
      <c r="AJ21" s="669"/>
      <c r="AK21" s="669"/>
      <c r="AL21" s="669"/>
      <c r="AM21" s="669"/>
      <c r="AN21" s="669"/>
      <c r="AO21" s="669"/>
      <c r="AP21" s="669"/>
      <c r="AQ21" s="669"/>
      <c r="AR21" s="669"/>
      <c r="AS21" s="669"/>
      <c r="AT21" s="669"/>
      <c r="AU21" s="669"/>
      <c r="AV21" s="669"/>
    </row>
    <row r="22" spans="1:48" s="21" customFormat="1" ht="58.5" customHeight="1" x14ac:dyDescent="0.25">
      <c r="A22" s="670" t="s">
        <v>52</v>
      </c>
      <c r="B22" s="673" t="s">
        <v>24</v>
      </c>
      <c r="C22" s="670" t="s">
        <v>51</v>
      </c>
      <c r="D22" s="670" t="s">
        <v>50</v>
      </c>
      <c r="E22" s="676" t="s">
        <v>430</v>
      </c>
      <c r="F22" s="677"/>
      <c r="G22" s="677"/>
      <c r="H22" s="677"/>
      <c r="I22" s="677"/>
      <c r="J22" s="677"/>
      <c r="K22" s="677"/>
      <c r="L22" s="678"/>
      <c r="M22" s="670" t="s">
        <v>49</v>
      </c>
      <c r="N22" s="670" t="s">
        <v>48</v>
      </c>
      <c r="O22" s="670" t="s">
        <v>47</v>
      </c>
      <c r="P22" s="679" t="s">
        <v>228</v>
      </c>
      <c r="Q22" s="679" t="s">
        <v>46</v>
      </c>
      <c r="R22" s="679" t="s">
        <v>45</v>
      </c>
      <c r="S22" s="679" t="s">
        <v>44</v>
      </c>
      <c r="T22" s="679"/>
      <c r="U22" s="680" t="s">
        <v>43</v>
      </c>
      <c r="V22" s="680" t="s">
        <v>42</v>
      </c>
      <c r="W22" s="679" t="s">
        <v>41</v>
      </c>
      <c r="X22" s="679" t="s">
        <v>40</v>
      </c>
      <c r="Y22" s="679" t="s">
        <v>39</v>
      </c>
      <c r="Z22" s="693" t="s">
        <v>38</v>
      </c>
      <c r="AA22" s="679" t="s">
        <v>37</v>
      </c>
      <c r="AB22" s="679" t="s">
        <v>36</v>
      </c>
      <c r="AC22" s="679" t="s">
        <v>35</v>
      </c>
      <c r="AD22" s="679" t="s">
        <v>34</v>
      </c>
      <c r="AE22" s="679" t="s">
        <v>33</v>
      </c>
      <c r="AF22" s="679" t="s">
        <v>32</v>
      </c>
      <c r="AG22" s="679"/>
      <c r="AH22" s="679"/>
      <c r="AI22" s="679"/>
      <c r="AJ22" s="679"/>
      <c r="AK22" s="679"/>
      <c r="AL22" s="679" t="s">
        <v>31</v>
      </c>
      <c r="AM22" s="679"/>
      <c r="AN22" s="679"/>
      <c r="AO22" s="679"/>
      <c r="AP22" s="679" t="s">
        <v>30</v>
      </c>
      <c r="AQ22" s="679"/>
      <c r="AR22" s="679" t="s">
        <v>29</v>
      </c>
      <c r="AS22" s="679" t="s">
        <v>28</v>
      </c>
      <c r="AT22" s="679" t="s">
        <v>27</v>
      </c>
      <c r="AU22" s="679" t="s">
        <v>26</v>
      </c>
      <c r="AV22" s="683" t="s">
        <v>25</v>
      </c>
    </row>
    <row r="23" spans="1:48" s="21" customFormat="1" ht="64.5" customHeight="1" x14ac:dyDescent="0.25">
      <c r="A23" s="671"/>
      <c r="B23" s="674"/>
      <c r="C23" s="671"/>
      <c r="D23" s="671"/>
      <c r="E23" s="685" t="s">
        <v>23</v>
      </c>
      <c r="F23" s="687" t="s">
        <v>125</v>
      </c>
      <c r="G23" s="687" t="s">
        <v>124</v>
      </c>
      <c r="H23" s="687" t="s">
        <v>123</v>
      </c>
      <c r="I23" s="691" t="s">
        <v>346</v>
      </c>
      <c r="J23" s="691" t="s">
        <v>347</v>
      </c>
      <c r="K23" s="691" t="s">
        <v>348</v>
      </c>
      <c r="L23" s="687" t="s">
        <v>80</v>
      </c>
      <c r="M23" s="671"/>
      <c r="N23" s="671"/>
      <c r="O23" s="671"/>
      <c r="P23" s="679"/>
      <c r="Q23" s="679"/>
      <c r="R23" s="679"/>
      <c r="S23" s="689" t="s">
        <v>2</v>
      </c>
      <c r="T23" s="689" t="s">
        <v>11</v>
      </c>
      <c r="U23" s="680"/>
      <c r="V23" s="680"/>
      <c r="W23" s="679"/>
      <c r="X23" s="679"/>
      <c r="Y23" s="679"/>
      <c r="Z23" s="679"/>
      <c r="AA23" s="679"/>
      <c r="AB23" s="679"/>
      <c r="AC23" s="679"/>
      <c r="AD23" s="679"/>
      <c r="AE23" s="679"/>
      <c r="AF23" s="679" t="s">
        <v>22</v>
      </c>
      <c r="AG23" s="679"/>
      <c r="AH23" s="679" t="s">
        <v>21</v>
      </c>
      <c r="AI23" s="679"/>
      <c r="AJ23" s="670" t="s">
        <v>20</v>
      </c>
      <c r="AK23" s="670" t="s">
        <v>19</v>
      </c>
      <c r="AL23" s="670" t="s">
        <v>18</v>
      </c>
      <c r="AM23" s="670" t="s">
        <v>17</v>
      </c>
      <c r="AN23" s="670" t="s">
        <v>16</v>
      </c>
      <c r="AO23" s="670" t="s">
        <v>15</v>
      </c>
      <c r="AP23" s="670" t="s">
        <v>14</v>
      </c>
      <c r="AQ23" s="681" t="s">
        <v>11</v>
      </c>
      <c r="AR23" s="679"/>
      <c r="AS23" s="679"/>
      <c r="AT23" s="679"/>
      <c r="AU23" s="679"/>
      <c r="AV23" s="684"/>
    </row>
    <row r="24" spans="1:48" s="21" customFormat="1" ht="96.75" customHeight="1" x14ac:dyDescent="0.25">
      <c r="A24" s="672"/>
      <c r="B24" s="675"/>
      <c r="C24" s="672"/>
      <c r="D24" s="672"/>
      <c r="E24" s="686"/>
      <c r="F24" s="688"/>
      <c r="G24" s="688"/>
      <c r="H24" s="688"/>
      <c r="I24" s="692"/>
      <c r="J24" s="692"/>
      <c r="K24" s="692"/>
      <c r="L24" s="688"/>
      <c r="M24" s="672"/>
      <c r="N24" s="672"/>
      <c r="O24" s="672"/>
      <c r="P24" s="679"/>
      <c r="Q24" s="679"/>
      <c r="R24" s="679"/>
      <c r="S24" s="690"/>
      <c r="T24" s="690"/>
      <c r="U24" s="680"/>
      <c r="V24" s="680"/>
      <c r="W24" s="679"/>
      <c r="X24" s="679"/>
      <c r="Y24" s="679"/>
      <c r="Z24" s="679"/>
      <c r="AA24" s="679"/>
      <c r="AB24" s="679"/>
      <c r="AC24" s="679"/>
      <c r="AD24" s="679"/>
      <c r="AE24" s="679"/>
      <c r="AF24" s="88" t="s">
        <v>13</v>
      </c>
      <c r="AG24" s="88" t="s">
        <v>12</v>
      </c>
      <c r="AH24" s="89" t="s">
        <v>2</v>
      </c>
      <c r="AI24" s="89" t="s">
        <v>11</v>
      </c>
      <c r="AJ24" s="672"/>
      <c r="AK24" s="672"/>
      <c r="AL24" s="672"/>
      <c r="AM24" s="672"/>
      <c r="AN24" s="672"/>
      <c r="AO24" s="672"/>
      <c r="AP24" s="672"/>
      <c r="AQ24" s="682"/>
      <c r="AR24" s="679"/>
      <c r="AS24" s="679"/>
      <c r="AT24" s="679"/>
      <c r="AU24" s="679"/>
      <c r="AV24" s="6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50" customFormat="1" ht="105" x14ac:dyDescent="0.2">
      <c r="A26" s="294" t="s">
        <v>557</v>
      </c>
      <c r="B26" s="295" t="s">
        <v>558</v>
      </c>
      <c r="C26" s="295" t="s">
        <v>559</v>
      </c>
      <c r="D26" s="296">
        <v>12.202500000000001</v>
      </c>
      <c r="E26" s="296" t="s">
        <v>507</v>
      </c>
      <c r="F26" s="296" t="s">
        <v>507</v>
      </c>
      <c r="G26" s="296" t="s">
        <v>507</v>
      </c>
      <c r="H26" s="296" t="s">
        <v>507</v>
      </c>
      <c r="I26" s="296" t="s">
        <v>507</v>
      </c>
      <c r="J26" s="296" t="s">
        <v>507</v>
      </c>
      <c r="K26" s="296" t="s">
        <v>507</v>
      </c>
      <c r="L26" s="296" t="s">
        <v>507</v>
      </c>
      <c r="M26" s="295" t="s">
        <v>560</v>
      </c>
      <c r="N26" s="297" t="s">
        <v>561</v>
      </c>
      <c r="O26" s="295" t="s">
        <v>460</v>
      </c>
      <c r="P26" s="298">
        <v>3824.06</v>
      </c>
      <c r="Q26" s="295" t="s">
        <v>562</v>
      </c>
      <c r="R26" s="298">
        <v>3824.06</v>
      </c>
      <c r="S26" s="295" t="s">
        <v>563</v>
      </c>
      <c r="T26" s="295" t="s">
        <v>564</v>
      </c>
      <c r="U26" s="295">
        <v>1</v>
      </c>
      <c r="V26" s="295">
        <v>1</v>
      </c>
      <c r="W26" s="295" t="s">
        <v>565</v>
      </c>
      <c r="X26" s="298">
        <v>3824.06</v>
      </c>
      <c r="Y26" s="296"/>
      <c r="Z26" s="295">
        <v>1</v>
      </c>
      <c r="AA26" s="298">
        <f>X26</f>
        <v>3824.06</v>
      </c>
      <c r="AB26" s="298">
        <f>AA26</f>
        <v>3824.06</v>
      </c>
      <c r="AC26" s="295" t="s">
        <v>565</v>
      </c>
      <c r="AD26" s="298">
        <f>AA26</f>
        <v>3824.06</v>
      </c>
      <c r="AE26" s="298">
        <f>AB26</f>
        <v>3824.06</v>
      </c>
      <c r="AF26" s="299" t="s">
        <v>566</v>
      </c>
      <c r="AG26" s="295" t="s">
        <v>567</v>
      </c>
      <c r="AH26" s="295" t="s">
        <v>568</v>
      </c>
      <c r="AI26" s="295" t="s">
        <v>568</v>
      </c>
      <c r="AJ26" s="295" t="s">
        <v>569</v>
      </c>
      <c r="AK26" s="295" t="s">
        <v>570</v>
      </c>
      <c r="AL26" s="295" t="s">
        <v>571</v>
      </c>
      <c r="AM26" s="295" t="s">
        <v>572</v>
      </c>
      <c r="AN26" s="295" t="s">
        <v>573</v>
      </c>
      <c r="AO26" s="299" t="s">
        <v>574</v>
      </c>
      <c r="AP26" s="295" t="s">
        <v>575</v>
      </c>
      <c r="AQ26" s="295" t="s">
        <v>576</v>
      </c>
      <c r="AR26" s="295" t="s">
        <v>576</v>
      </c>
      <c r="AS26" s="295" t="s">
        <v>576</v>
      </c>
      <c r="AT26" s="295" t="s">
        <v>577</v>
      </c>
      <c r="AU26" s="296"/>
      <c r="AV26" s="295" t="s">
        <v>578</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52"/>
      <c r="X27" s="253"/>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52"/>
      <c r="X28" s="253"/>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82"/>
  <sheetViews>
    <sheetView topLeftCell="A18" zoomScale="85" zoomScaleNormal="85" zoomScaleSheetLayoutView="90" workbookViewId="0">
      <selection activeCell="B25" sqref="B25"/>
    </sheetView>
  </sheetViews>
  <sheetFormatPr defaultRowHeight="15.75" x14ac:dyDescent="0.25"/>
  <cols>
    <col min="1" max="1" width="66.140625" style="64" customWidth="1"/>
    <col min="2" max="2" width="69.5703125" style="64" customWidth="1"/>
    <col min="3" max="7" width="0" style="65" hidden="1" customWidth="1"/>
    <col min="8"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8" t="s">
        <v>69</v>
      </c>
    </row>
    <row r="2" spans="1:5" ht="18.75" x14ac:dyDescent="0.3">
      <c r="B2" s="119" t="s">
        <v>10</v>
      </c>
    </row>
    <row r="3" spans="1:5" ht="18.75" x14ac:dyDescent="0.3">
      <c r="B3" s="119" t="s">
        <v>437</v>
      </c>
    </row>
    <row r="4" spans="1:5" x14ac:dyDescent="0.25">
      <c r="B4" s="32"/>
    </row>
    <row r="5" spans="1:5" ht="18.75" x14ac:dyDescent="0.3">
      <c r="A5" s="694" t="str">
        <f>+'7. Паспорт отчет о закупке'!A5:AV5</f>
        <v>Год раскрытия информации: 2025 год</v>
      </c>
      <c r="B5" s="694"/>
      <c r="C5" s="137"/>
      <c r="D5" s="137"/>
      <c r="E5" s="137"/>
    </row>
    <row r="6" spans="1:5" ht="18.75" x14ac:dyDescent="0.3">
      <c r="A6" s="217"/>
      <c r="B6" s="217"/>
      <c r="C6" s="217"/>
      <c r="D6" s="217"/>
      <c r="E6" s="217"/>
    </row>
    <row r="7" spans="1:5" ht="18.75" x14ac:dyDescent="0.25">
      <c r="A7" s="393" t="s">
        <v>9</v>
      </c>
      <c r="B7" s="393"/>
      <c r="C7" s="138"/>
      <c r="D7" s="138"/>
      <c r="E7" s="138"/>
    </row>
    <row r="8" spans="1:5" ht="18.75" x14ac:dyDescent="0.25">
      <c r="A8" s="138"/>
      <c r="B8" s="138"/>
      <c r="C8" s="138"/>
      <c r="D8" s="138"/>
      <c r="E8" s="138"/>
    </row>
    <row r="9" spans="1:5" x14ac:dyDescent="0.25">
      <c r="A9" s="399" t="str">
        <f>'1. паспорт местоположение'!A9:C9</f>
        <v>АО "Россети Тюмень"</v>
      </c>
      <c r="B9" s="399"/>
      <c r="C9" s="139"/>
      <c r="D9" s="139"/>
      <c r="E9" s="139"/>
    </row>
    <row r="10" spans="1:5" x14ac:dyDescent="0.25">
      <c r="A10" s="390" t="s">
        <v>8</v>
      </c>
      <c r="B10" s="390"/>
      <c r="C10" s="140"/>
      <c r="D10" s="140"/>
      <c r="E10" s="140"/>
    </row>
    <row r="11" spans="1:5" ht="18.75" x14ac:dyDescent="0.25">
      <c r="A11" s="138"/>
      <c r="B11" s="138"/>
      <c r="C11" s="138"/>
      <c r="D11" s="138"/>
      <c r="E11" s="138"/>
    </row>
    <row r="12" spans="1:5" ht="30.75" customHeight="1" x14ac:dyDescent="0.25">
      <c r="A12" s="399" t="str">
        <f>'1. паспорт местоположение'!A12:C12</f>
        <v>P_NS1900.PS.0006</v>
      </c>
      <c r="B12" s="399"/>
      <c r="C12" s="139"/>
      <c r="D12" s="139"/>
      <c r="E12" s="139"/>
    </row>
    <row r="13" spans="1:5" x14ac:dyDescent="0.25">
      <c r="A13" s="390" t="s">
        <v>7</v>
      </c>
      <c r="B13" s="390"/>
      <c r="C13" s="140"/>
      <c r="D13" s="140"/>
      <c r="E13" s="140"/>
    </row>
    <row r="14" spans="1:5" ht="18.75" x14ac:dyDescent="0.25">
      <c r="A14" s="10"/>
      <c r="B14" s="10"/>
      <c r="C14" s="10"/>
      <c r="D14" s="10"/>
      <c r="E14" s="10"/>
    </row>
    <row r="15" spans="1:5" ht="65.25" customHeight="1" x14ac:dyDescent="0.25">
      <c r="A15" s="396"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c r="B15" s="396"/>
      <c r="C15" s="139"/>
      <c r="D15" s="139"/>
      <c r="E15" s="139"/>
    </row>
    <row r="16" spans="1:5" x14ac:dyDescent="0.25">
      <c r="A16" s="390" t="s">
        <v>6</v>
      </c>
      <c r="B16" s="390"/>
      <c r="C16" s="140"/>
      <c r="D16" s="140"/>
      <c r="E16" s="140"/>
    </row>
    <row r="17" spans="1:3" x14ac:dyDescent="0.25">
      <c r="B17" s="66"/>
    </row>
    <row r="18" spans="1:3" ht="33.75" customHeight="1" x14ac:dyDescent="0.25">
      <c r="A18" s="698" t="s">
        <v>421</v>
      </c>
      <c r="B18" s="699"/>
    </row>
    <row r="19" spans="1:3" x14ac:dyDescent="0.25">
      <c r="B19" s="32"/>
    </row>
    <row r="20" spans="1:3" ht="16.5" thickBot="1" x14ac:dyDescent="0.3">
      <c r="B20" s="67"/>
    </row>
    <row r="21" spans="1:3" ht="75.75" thickBot="1" x14ac:dyDescent="0.3">
      <c r="A21" s="68" t="s">
        <v>297</v>
      </c>
      <c r="B21" s="117" t="str">
        <f>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v>
      </c>
    </row>
    <row r="22" spans="1:3" ht="27.75" customHeight="1" thickBot="1" x14ac:dyDescent="0.3">
      <c r="A22" s="68" t="s">
        <v>298</v>
      </c>
      <c r="B22" s="69" t="s">
        <v>581</v>
      </c>
    </row>
    <row r="23" spans="1:3" ht="22.5" customHeight="1" thickBot="1" x14ac:dyDescent="0.3">
      <c r="A23" s="68" t="s">
        <v>280</v>
      </c>
      <c r="B23" s="101" t="s">
        <v>525</v>
      </c>
    </row>
    <row r="24" spans="1:3" ht="24.75" customHeight="1" thickBot="1" x14ac:dyDescent="0.3">
      <c r="A24" s="68" t="s">
        <v>299</v>
      </c>
      <c r="B24" s="367" t="s">
        <v>600</v>
      </c>
      <c r="C24" s="355" t="s">
        <v>590</v>
      </c>
    </row>
    <row r="25" spans="1:3" ht="28.5" customHeight="1" thickBot="1" x14ac:dyDescent="0.3">
      <c r="A25" s="70" t="s">
        <v>300</v>
      </c>
      <c r="B25" s="300">
        <v>2026</v>
      </c>
    </row>
    <row r="26" spans="1:3" ht="37.5" customHeight="1" thickBot="1" x14ac:dyDescent="0.3">
      <c r="A26" s="71" t="s">
        <v>301</v>
      </c>
      <c r="B26" s="73" t="str">
        <f>'3.3 паспорт описание'!C30</f>
        <v>С</v>
      </c>
    </row>
    <row r="27" spans="1:3" ht="29.25" thickBot="1" x14ac:dyDescent="0.3">
      <c r="A27" s="78" t="s">
        <v>497</v>
      </c>
      <c r="B27" s="247">
        <f>'6.2. Паспорт фин осв ввод'!D24</f>
        <v>55.978831049999997</v>
      </c>
    </row>
    <row r="28" spans="1:3" ht="30.75" thickBot="1" x14ac:dyDescent="0.3">
      <c r="A28" s="73" t="s">
        <v>302</v>
      </c>
      <c r="B28" s="73" t="s">
        <v>580</v>
      </c>
    </row>
    <row r="29" spans="1:3" ht="29.25" thickBot="1" x14ac:dyDescent="0.3">
      <c r="A29" s="79" t="s">
        <v>303</v>
      </c>
      <c r="B29" s="247">
        <f>'6.2. Паспорт фин осв ввод'!D24</f>
        <v>55.978831049999997</v>
      </c>
    </row>
    <row r="30" spans="1:3" ht="29.25" thickBot="1" x14ac:dyDescent="0.3">
      <c r="A30" s="254" t="s">
        <v>304</v>
      </c>
      <c r="B30" s="255">
        <f>B32</f>
        <v>3.8240656199999998</v>
      </c>
    </row>
    <row r="31" spans="1:3" ht="16.5" thickBot="1" x14ac:dyDescent="0.3">
      <c r="A31" s="256" t="s">
        <v>305</v>
      </c>
      <c r="B31" s="256"/>
    </row>
    <row r="32" spans="1:3" ht="30.75" thickBot="1" x14ac:dyDescent="0.3">
      <c r="A32" s="370" t="s">
        <v>555</v>
      </c>
      <c r="B32" s="371">
        <v>3.8240656199999998</v>
      </c>
    </row>
    <row r="33" spans="1:2" ht="16.5" thickBot="1" x14ac:dyDescent="0.3">
      <c r="A33" s="73" t="s">
        <v>307</v>
      </c>
      <c r="B33" s="293">
        <f>B32/B27*100</f>
        <v>6.8312709434471124</v>
      </c>
    </row>
    <row r="34" spans="1:2" ht="16.5" thickBot="1" x14ac:dyDescent="0.3">
      <c r="A34" s="73" t="s">
        <v>308</v>
      </c>
      <c r="B34" s="102">
        <v>0</v>
      </c>
    </row>
    <row r="35" spans="1:2" ht="16.5" thickBot="1" x14ac:dyDescent="0.3">
      <c r="A35" s="73" t="s">
        <v>309</v>
      </c>
      <c r="B35" s="102">
        <v>0</v>
      </c>
    </row>
    <row r="36" spans="1:2" ht="29.25" thickBot="1" x14ac:dyDescent="0.3">
      <c r="A36" s="79" t="s">
        <v>310</v>
      </c>
      <c r="B36" s="73" t="s">
        <v>454</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454</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454</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293">
        <f>B32/B27*100</f>
        <v>6.8312709434471124</v>
      </c>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15" customHeight="1" x14ac:dyDescent="0.25">
      <c r="A57" s="76" t="s">
        <v>323</v>
      </c>
      <c r="B57" s="248" t="s">
        <v>556</v>
      </c>
    </row>
    <row r="58" spans="1:2" x14ac:dyDescent="0.25">
      <c r="A58" s="76" t="s">
        <v>324</v>
      </c>
      <c r="B58" s="76"/>
    </row>
    <row r="59" spans="1:2" x14ac:dyDescent="0.25">
      <c r="A59" s="76" t="s">
        <v>325</v>
      </c>
      <c r="B59" s="249"/>
    </row>
    <row r="60" spans="1:2" ht="16.5" thickBot="1" x14ac:dyDescent="0.3">
      <c r="A60" s="77" t="s">
        <v>326</v>
      </c>
      <c r="B60" s="77"/>
    </row>
    <row r="61" spans="1:2" ht="30.75" thickBot="1" x14ac:dyDescent="0.3">
      <c r="A61" s="74" t="s">
        <v>327</v>
      </c>
      <c r="B61" s="75" t="s">
        <v>515</v>
      </c>
    </row>
    <row r="62" spans="1:2" ht="29.25" thickBot="1" x14ac:dyDescent="0.3">
      <c r="A62" s="70" t="s">
        <v>328</v>
      </c>
      <c r="B62" s="75" t="s">
        <v>515</v>
      </c>
    </row>
    <row r="63" spans="1:2" ht="16.5" thickBot="1" x14ac:dyDescent="0.3">
      <c r="A63" s="74" t="s">
        <v>305</v>
      </c>
      <c r="B63" s="75"/>
    </row>
    <row r="64" spans="1:2" ht="16.5" thickBot="1" x14ac:dyDescent="0.3">
      <c r="A64" s="74" t="s">
        <v>329</v>
      </c>
      <c r="B64" s="75"/>
    </row>
    <row r="65" spans="1:3" ht="16.5" thickBot="1" x14ac:dyDescent="0.3">
      <c r="A65" s="74" t="s">
        <v>330</v>
      </c>
      <c r="B65" s="75"/>
    </row>
    <row r="66" spans="1:3" ht="16.5" thickBot="1" x14ac:dyDescent="0.3">
      <c r="A66" s="82" t="s">
        <v>331</v>
      </c>
      <c r="B66" s="372" t="s">
        <v>597</v>
      </c>
      <c r="C66" s="355" t="s">
        <v>591</v>
      </c>
    </row>
    <row r="67" spans="1:3" ht="16.5" thickBot="1" x14ac:dyDescent="0.3">
      <c r="A67" s="70" t="s">
        <v>332</v>
      </c>
      <c r="B67" s="366" t="s">
        <v>595</v>
      </c>
      <c r="C67" s="355" t="s">
        <v>592</v>
      </c>
    </row>
    <row r="68" spans="1:3" x14ac:dyDescent="0.25">
      <c r="A68" s="76" t="s">
        <v>333</v>
      </c>
      <c r="B68" s="362" t="s">
        <v>594</v>
      </c>
    </row>
    <row r="69" spans="1:3" x14ac:dyDescent="0.25">
      <c r="A69" s="76" t="s">
        <v>334</v>
      </c>
      <c r="B69" s="363" t="s">
        <v>594</v>
      </c>
    </row>
    <row r="70" spans="1:3" ht="16.5" thickBot="1" x14ac:dyDescent="0.3">
      <c r="A70" s="76" t="s">
        <v>335</v>
      </c>
      <c r="B70" s="364" t="s">
        <v>594</v>
      </c>
    </row>
    <row r="71" spans="1:3" ht="23.25" customHeight="1" thickBot="1" x14ac:dyDescent="0.3">
      <c r="A71" s="82" t="s">
        <v>336</v>
      </c>
      <c r="B71" s="81" t="s">
        <v>517</v>
      </c>
    </row>
    <row r="72" spans="1:3" ht="28.5" x14ac:dyDescent="0.25">
      <c r="A72" s="72" t="s">
        <v>337</v>
      </c>
      <c r="B72" s="695" t="s">
        <v>516</v>
      </c>
    </row>
    <row r="73" spans="1:3" x14ac:dyDescent="0.25">
      <c r="A73" s="76" t="s">
        <v>338</v>
      </c>
      <c r="B73" s="696"/>
    </row>
    <row r="74" spans="1:3" x14ac:dyDescent="0.25">
      <c r="A74" s="76" t="s">
        <v>339</v>
      </c>
      <c r="B74" s="696"/>
    </row>
    <row r="75" spans="1:3" x14ac:dyDescent="0.25">
      <c r="A75" s="76" t="s">
        <v>340</v>
      </c>
      <c r="B75" s="696"/>
    </row>
    <row r="76" spans="1:3" x14ac:dyDescent="0.25">
      <c r="A76" s="76" t="s">
        <v>341</v>
      </c>
      <c r="B76" s="696"/>
    </row>
    <row r="77" spans="1:3" ht="18" customHeight="1" thickBot="1" x14ac:dyDescent="0.3">
      <c r="A77" s="83" t="s">
        <v>342</v>
      </c>
      <c r="B77" s="697"/>
    </row>
    <row r="80" spans="1:3" x14ac:dyDescent="0.25">
      <c r="A80" s="84"/>
      <c r="B80" s="85"/>
    </row>
    <row r="81" spans="2:2" x14ac:dyDescent="0.25">
      <c r="B81" s="86"/>
    </row>
    <row r="82" spans="2:2" x14ac:dyDescent="0.25">
      <c r="B82" s="8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эфф6</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2017-12-26T03:35:38Z</cp:lastPrinted>
  <dcterms:created xsi:type="dcterms:W3CDTF">2015-08-16T15:31:05Z</dcterms:created>
  <dcterms:modified xsi:type="dcterms:W3CDTF">2025-11-04T12:24:20Z</dcterms:modified>
</cp:coreProperties>
</file>