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4" i="16" l="1"/>
  <c r="H32" i="16"/>
  <c r="H31" i="16"/>
  <c r="H39" i="16"/>
  <c r="H30" i="16" l="1"/>
  <c r="G32" i="16"/>
  <c r="G35" i="16" l="1"/>
  <c r="H35" i="16" s="1"/>
  <c r="G37" i="16" l="1"/>
  <c r="H37" i="16" s="1"/>
  <c r="G40" i="16" l="1"/>
  <c r="H40" i="16" s="1"/>
  <c r="G42" i="16" l="1"/>
  <c r="H42" i="16" s="1"/>
  <c r="G43" i="16"/>
  <c r="H43" i="16" s="1"/>
  <c r="G44" i="16" l="1"/>
  <c r="G47" i="16" l="1"/>
  <c r="H47" i="16" l="1"/>
  <c r="G49" i="16" s="1"/>
  <c r="H49" i="16" l="1"/>
  <c r="G50" i="16" s="1"/>
  <c r="H50" i="16" s="1"/>
  <c r="G52" i="16" s="1"/>
  <c r="H52" i="16" l="1"/>
  <c r="G53" i="16"/>
  <c r="H53" i="16" s="1"/>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<sst xmlns="http://schemas.openxmlformats.org/spreadsheetml/2006/main" count="1322" uniqueCount="555">
  <si>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</si>
  <si>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</si>
  <si>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</si>
  <si>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</si>
  <si>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</si>
  <si>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</si>
  <si>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</si>
  <si>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</si>
  <si>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</si>
  <si>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</si>
  <si>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</si>
  <si>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</si>
  <si>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</si>
  <si>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</si>
  <si>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</si>
  <si>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</si>
  <si>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</si>
  <si>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</si>
  <si>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</si>
  <si>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</si>
  <si>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</si>
  <si>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</si>
  <si>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</si>
  <si>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</si>
  <si>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</si>
  <si>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</si>
  <si>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</si>
  <si>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</si>
  <si>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</si>
  <si>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</si>
  <si>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</si>
  <si>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</si>
  <si>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</si>
  <si>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</si>
  <si>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</si>
  <si>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</si>
  <si>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</si>
  <si>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</si>
  <si>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</si>
  <si>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</si>
  <si>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</si>
  <si>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</si>
  <si>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</si>
  <si>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</si>
  <si>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</si>
  <si>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</si>
  <si>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</si>
  <si>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</si>
  <si>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</si>
  <si>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</si>
  <si>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</si>
  <si>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</si>
  <si>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</si>
  <si>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</si>
  <si>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</si>
  <si>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</si>
  <si>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</si>
  <si>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</si>
  <si>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</si>
  <si>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</si>
  <si>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</si>
  <si>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</si>
  <si>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</si>
  <si>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</si>
  <si>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</si>
  <si>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</si>
  <si>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</si>
  <si>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</si>
  <si>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</si>
  <si>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</si>
  <si>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</si>
  <si>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</si>
  <si>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</si>
  <si>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</si>
  <si>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</si>
  <si>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</si>
  <si>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</si>
  <si>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</si>
  <si>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</si>
  <si>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</si>
  <si>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</si>
  <si>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</si>
  <si>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</si>
  <si>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</si>
  <si>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</si>
  <si>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</si>
  <si>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</si>
  <si>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</si>
  <si>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</si>
  <si>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</si>
  <si>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</si>
  <si>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</si>
  <si>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</si>
  <si>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</si>
  <si>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</si>
  <si>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</si>
  <si>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</si>
  <si>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</si>
  <si>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</si>
  <si>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</si>
  <si>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</si>
  <si>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</si>
  <si>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</si>
  <si>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</si>
  <si>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</si>
  <si>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</si>
  <si>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</si>
  <si>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</si>
  <si>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</si>
  <si>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</si>
  <si>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</si>
  <si>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</si>
  <si>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</si>
  <si>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</si>
  <si>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</si>
  <si>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</si>
  <si>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</si>
  <si>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</si>
  <si>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</si>
  <si>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</si>
  <si>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</si>
  <si>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</si>
  <si>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</si>
  <si>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</si>
  <si>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</si>
  <si>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</si>
  <si>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</si>
  <si>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</si>
  <si>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</si>
  <si>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</si>
  <si>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</si>
  <si>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</si>
  <si>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</si>
  <si>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</si>
  <si>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</si>
  <si>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</si>
  <si>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</si>
  <si>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</si>
  <si>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</si>
  <si>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</si>
  <si>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</si>
  <si>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</si>
  <si>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</si>
  <si>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</si>
  <si>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</si>
  <si>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</si>
  <si>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</si>
  <si>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</si>
  <si>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</si>
  <si>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</si>
  <si>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</si>
  <si>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</si>
  <si>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</si>
  <si>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</si>
  <si>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</si>
  <si>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</si>
  <si>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</si>
  <si>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</si>
  <si>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</si>
  <si>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</si>
  <si>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</si>
  <si>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</si>
  <si>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</si>
  <si>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</si>
  <si>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</si>
  <si>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</si>
  <si>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</si>
  <si>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</si>
  <si>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</si>
  <si>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</si>
  <si>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</si>
  <si>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</si>
  <si>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</si>
  <si>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</si>
  <si>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</si>
  <si>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</si>
  <si>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</si>
  <si>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</si>
  <si>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</si>
  <si>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</si>
  <si>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</si>
  <si>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</si>
  <si>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</si>
  <si>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</si>
  <si>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</si>
  <si>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</si>
  <si>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</si>
  <si>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</si>
  <si>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</si>
  <si>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</si>
  <si>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</si>
  <si>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</si>
  <si>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</si>
  <si>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</si>
  <si>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</si>
  <si>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</si>
  <si>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</si>
  <si>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</si>
  <si>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</si>
  <si>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</si>
  <si>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</si>
  <si>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</si>
  <si>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</si>
  <si>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</si>
  <si>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</si>
  <si>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</si>
  <si>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</si>
  <si>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</si>
  <si>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</si>
  <si>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</si>
  <si>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</si>
  <si>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</si>
  <si>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</si>
  <si>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</si>
  <si>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</si>
  <si>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</si>
  <si>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</si>
  <si>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</si>
  <si>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</si>
  <si>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</si>
  <si>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</si>
  <si>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</si>
  <si>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</si>
  <si>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</si>
  <si>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</si>
  <si>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</si>
  <si>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</si>
  <si>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</si>
  <si>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</si>
  <si>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</si>
  <si>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</si>
  <si>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</si>
  <si>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</si>
  <si>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</si>
  <si>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</si>
  <si>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</si>
  <si>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</si>
  <si>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</si>
  <si>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</si>
  <si>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</si>
  <si>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</si>
  <si>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</si>
  <si>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</si>
  <si>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</si>
  <si>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</si>
  <si>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</si>
  <si>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</si>
  <si>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</si>
  <si>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</si>
  <si>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</si>
  <si>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</si>
  <si>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</si>
  <si>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</si>
  <si>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</si>
  <si>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</si>
  <si>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</si>
  <si>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</si>
  <si>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</si>
  <si>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</si>
  <si>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</si>
  <si>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</si>
  <si>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</si>
  <si>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</si>
  <si>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</si>
  <si>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</si>
  <si>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</si>
  <si>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</si>
  <si>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</si>
  <si>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</si>
  <si>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</si>
  <si>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</si>
  <si>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</si>
  <si>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</si>
  <si>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</si>
  <si>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</si>
  <si>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</si>
  <si>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</si>
  <si>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</si>
  <si>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</si>
  <si>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</si>
  <si>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</si>
  <si>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</si>
  <si>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</si>
  <si>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</si>
  <si>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</si>
  <si>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</si>
  <si>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</si>
  <si>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</si>
  <si>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</si>
  <si>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</si>
  <si>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</si>
  <si>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</si>
  <si>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</si>
  <si>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</si>
  <si>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</si>
  <si>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</si>
  <si>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</si>
  <si>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</si>
  <si>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</si>
  <si>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</si>
  <si>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</si>
  <si>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</si>
  <si>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</si>
  <si>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</si>
  <si>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</si>
  <si>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</si>
  <si>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</si>
  <si>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</si>
  <si>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</si>
  <si>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</si>
  <si>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</si>
  <si>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</si>
  <si>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</si>
  <si>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</si>
  <si>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</si>
  <si>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</si>
  <si>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</si>
  <si>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</si>
  <si>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</si>
  <si>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</si>
  <si>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</si>
  <si>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</si>
  <si>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</si>
  <si>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</si>
  <si>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</si>
  <si>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</si>
  <si>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</si>
  <si>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</si>
  <si>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</si>
  <si>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</si>
  <si>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</si>
  <si>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</si>
  <si>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</si>
  <si>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</si>
  <si>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</si>
  <si>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</si>
  <si>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</si>
  <si>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</si>
  <si>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</si>
  <si>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</si>
  <si>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</si>
  <si>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</si>
  <si>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</si>
  <si>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</si>
  <si>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</si>
  <si>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</si>
  <si>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</si>
  <si>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</si>
  <si>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</si>
  <si>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</si>
  <si>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</si>
  <si>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</si>
  <si>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</si>
  <si>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</si>
  <si>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</si>
  <si>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</si>
  <si>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</si>
  <si>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</si>
  <si>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</si>
  <si>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</si>
  <si>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</si>
  <si>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</si>
  <si>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</si>
  <si>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</si>
  <si>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</si>
  <si>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</si>
  <si>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</si>
  <si>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</si>
  <si>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</si>
  <si>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</si>
  <si>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</si>
  <si>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</si>
  <si>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</si>
  <si>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</si>
  <si>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</si>
  <si>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</si>
  <si>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</si>
  <si>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</si>
  <si>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</si>
  <si>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</si>
  <si>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</si>
  <si>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</si>
  <si>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</si>
  <si>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</si>
  <si>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</si>
  <si>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</si>
  <si>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</si>
  <si>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</si>
  <si>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</si>
  <si>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</si>
  <si>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</si>
  <si>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</si>
  <si>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</si>
  <si>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</si>
  <si>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</si>
  <si>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</si>
  <si>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</si>
  <si>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</si>
  <si>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</si>
  <si>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</si>
  <si>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</si>
  <si>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</si>
  <si>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</si>
  <si>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</si>
  <si>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</si>
  <si>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</si>
  <si>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</si>
  <si>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</si>
  <si>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</si>
  <si>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</si>
  <si>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</si>
  <si>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</si>
  <si>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</si>
  <si>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</si>
  <si>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</si>
  <si>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</si>
  <si>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</si>
  <si>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</si>
  <si>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</si>
  <si>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</si>
  <si>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</si>
  <si>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</si>
  <si>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</si>
  <si>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</si>
  <si>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</si>
  <si>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</si>
  <si>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</si>
  <si>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</si>
  <si>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</si>
  <si>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</si>
  <si>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</si>
  <si>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</si>
  <si>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</si>
  <si>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</si>
  <si>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</si>
  <si>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</si>
  <si>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</si>
  <si>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</si>
  <si>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</si>
  <si>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</si>
  <si>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</si>
  <si>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</si>
  <si>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</si>
  <si>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</si>
  <si>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</si>
  <si>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</si>
  <si>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</si>
  <si>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</si>
  <si>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</si>
  <si>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</si>
  <si>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</si>
  <si>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</si>
  <si>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</si>
  <si>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</si>
  <si>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</si>
  <si>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</si>
  <si>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</si>
  <si>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</si>
  <si>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</si>
  <si>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</si>
  <si>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</si>
  <si>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</si>
  <si>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</si>
  <si>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</si>
  <si>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</si>
  <si>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</si>
  <si>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</si>
  <si>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</si>
  <si>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</si>
  <si>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</si>
  <si>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</si>
  <si>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</si>
  <si>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</si>
  <si>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</si>
  <si>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</si>
  <si>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</si>
  <si>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</si>
  <si>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</si>
  <si>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</si>
  <si>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</si>
  <si>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</si>
  <si>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</si>
  <si>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</si>
  <si>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</si>
  <si>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</si>
  <si>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</si>
  <si>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</si>
  <si>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</si>
  <si>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</si>
  <si>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</si>
  <si>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</si>
  <si>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</si>
  <si>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</si>
  <si>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</si>
  <si>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</si>
  <si>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</si>
  <si>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</si>
  <si>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</si>
  <si>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</si>
  <si>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</si>
  <si>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</si>
  <si>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</si>
  <si>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</si>
  <si>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</si>
  <si>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</si>
  <si>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</si>
  <si>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</si>
  <si>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</si>
  <si>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</si>
  <si>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</si>
  <si>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</si>
  <si>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</si>
  <si>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</si>
  <si>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</si>
  <si>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</si>
  <si>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</si>
  <si>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</si>
  <si>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</si>
  <si>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</si>
  <si>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</si>
  <si>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</si>
  <si>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</si>
  <si>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</si>
  <si>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</si>
  <si>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</si>
  <si>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</si>
  <si>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</si>
  <si>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</si>
  <si>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</si>
  <si>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</si>
  <si>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</si>
  <si>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</si>
  <si>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</si>
  <si>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</si>
  <si>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</si>
  <si>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</si>
  <si>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 xml:space="preserve">№Т13/23/10081-ДТП от 24.01.2024 ГКУ ТО "УКС" </t>
  </si>
  <si>
    <t>Тюменская область, Тюменский район, с. Мальково, ул. Мира на земельном участке с  кадастровым номером 72:17:1201003:3830</t>
  </si>
  <si>
    <t>ВРУ 0,4 кВ и ЩНО 0,4 кВ</t>
  </si>
  <si>
    <t>II</t>
  </si>
  <si>
    <t>Проектирование и реконструкция ПС 110 кВ Чикча (замена силовых трансформаторов 2х10 МВА на 2х25 МВА</t>
  </si>
  <si>
    <t>форма 1</t>
  </si>
  <si>
    <t>Реализация мероприятий техологического присоединения энергопринимающих устройств ГКУ ТО "УКС"</t>
  </si>
  <si>
    <t>11 253,42 тыс.руб./МВА без НДС (ТП 10/0,4 кВ);
1 628,01 тыс.руб./км без НДС (КЛ 10 кВ);                                                                                  1 780,53 тыс.руб./км без НДС (КЛ 0,4 кВ); 
78,88 тыс.руб./шт. без НДС (ПУ)</t>
  </si>
  <si>
    <t>Исполнение обязательств по договору технологического присоединения от 24.01.2024 №Т13/23/10081-ДТП для подключения энергопринимающих устройств ГКУ ТО "УКС"</t>
  </si>
  <si>
    <t xml:space="preserve">- двухтрансформаторная подстанция 10/0,4 кВ блочного типа;
- средство коммерческого учета электрической энергии (мощности) трехфазное полукосвенного включения;                                                                                                                                                                                                                                        - средство коммерческого учета электрической энергии (мощности) трехфазное прямого включения
</t>
  </si>
  <si>
    <t xml:space="preserve">1. Нижние контакты коммутационного аппарата комплекса коммерческого учета для присоединения вновь сооружаемого заявителем ВРУ 0,4 кВ школы (в том числе 51 кВт ВРУ ППУ 0,4 кВ), присоединяемого к вновь сооружаемой КЛ 0,4 кВ от I секций шин 0,4 кВ РУ 0,4 кВ вновь сооружаемой АО «Россети Тюмень» ТП-10/0,4 кВ от опоры № 8 отпайки на ТП-10/0,4 кВ № 231 КВЛ 10 кВ Мальково ПС 110 кВ Чикча, 260 кВт;                                                                  2.Нижние контакты коммутационного аппарата комплекса коммерческого учета для присоединения вновь сооружаемого заявителем ВРУ 0,4 кВ школы (в том числе 51 кВт ВРУ ППУ 0,4 кВ),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260 кВт;
3.Нижние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КЛ 0,4 кВ от I секций шин 0,4 кВ РУ 0,4 кВ вновь сооружаемой АО «Россети Тюмень» ТП-10/0,4 кВ от опоры № 8 отпайки на ТП-10/0,4 кВ № 231 КВЛ 10 кВ Мальково ПС 110 кВ Чикча, 12,39 кВт, в том числе ВРУ ППУ 0,4 кВ;
4.Нижние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13,95 кВт, в том числе ВРУ ППУ 0,4 кВ; 
5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5 кВт.
</t>
  </si>
  <si>
    <t>1. Строительство и проектирование КЛ-10 кВ от опоры № 8 отпайки на ТП 10/0,4 кВ № 231 КВЛ 10 кВ Мальково, ПС 110 кВ Чикча до первой секции шин 10 кВ вновь сооружаемой АО «Россети Тюмень» ТП 10/0,4 кВ в траншеях многожильные с резиновой или пластмассовой изоляцией сечением от 50 до 100 мм2 включительно (70 мм2) с одним кабелем в траншее протяженностью 0,08 км;
2. Строительство и проектирование КЛ-10 кВ от опоры № 3 отпайки на ТП 10/0,4 кВ № 231 КВЛ 10 кВ Водозабор, ПС 110 кВ Чикча до второй секции шин 10 кВ вновь сооружаемой АО «Россети Тюмень» ТП 10/0,4 кВ в траншеях многожильные с резиновой или пластмассовой изоляцией сечением от 50 до 100 мм2 включительно (70 мм2) с одним кабелем в траншее протяженностью 0,02 км;
3. Строительство и проектирование двухтрансформаторной и более подстанции (за исключением РТП) мощностью от 400 до 630 кВА включительно блочного типа (2х630 кВА) на границе с земельным участком заявителя;
4. Строительство и проектирование двух КЛ 0,4 кВ многожильные с резиновой или пластмассовой изоляцией сечением провода от 100 до 200 мм² включительно (185 мм²) с тремя кабелями в траншее (по три кабеля в параллель) от различных секций РУ 0,4 кВ вновь сооружаемой ТП-10/0,4 кВ до ВРУ 0,4 кВ школы протяженностью по 2х0,22 км;                                                                                                                                                                          5. Строительство и проектирование двух КЛ 0,4 кВ многожильные с резиновой или пластмассовой изоляцией сечением провода до 50 мм² включительно (50 мм²) с одним кабелем в траншее от различных секций РУ 0,4 кВ вновь сооружаемой ТП-10/0,4 кВ до ВРУ 0,4 кВ котельной протяженностью по 2х0,26 км;
6. Строительство и проектирование одной КЛ 0,4 кВ от второй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0,04 км;
7. Монтаж во ВРУ 0,4 кВ школы двух средств коммерческого учета электрической энергии (мощности) трехфазных полукосвенного включения и во ВРУ ППУ 0,4 кВ двух средств коммерческого учета электрической энергии (мощности) трехфазных прямого включения;
4. Монтаж во ВРУ 0,4 кВ котельной и ЩНО 0,4 кВ четырех средств коммерческого учета электрической энергии (мощности) трехфазных прямого включения.</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</si>
  <si>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0,10  км; показатель увеличения протяженности линий электропередачи в рамках
осуществления технологического присоединения к электрическим сетям (0,4 кВ) = 1,88 км.
</t>
  </si>
  <si>
    <t>строительство ТП 10/0,4 кВ - 1,26 МВА; КЛ 10 кВ - 1х0,10 км;  КЛ 0,4 кВ - 6х0,220 км; КЛ 0,4 кВ - 2х0,260 км; КЛ 0,4 кВ - 1х0,040 км; монтаж ПУ - 8 т.у.</t>
  </si>
  <si>
    <t>ТП 10/0,4 кВ - 1,26 МВА; КЛ 10 кВ - 1х0,10 км;  КЛ 0,4 кВ - 6х0,220 км; КЛ 0,4 кВ - 2х0,260 км; КЛ 0,4 кВ - 1х0,040 км; монтаж ПУ - 8 т.у.</t>
  </si>
  <si>
    <t>1,26 МВА; 1,98 км.; 8 т.у. (в том числе прирост 1,26 МВА; 1,98 км.; 8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</si>
  <si>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t>
  </si>
  <si>
    <t>P_NS3300.KL.0073</t>
  </si>
  <si>
    <t>с. Мальково, 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</si>
</sst>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4" fontId="11" fillId="24" borderId="0" xfId="2" applyNumberFormat="1" applyFont="1" applyFill="1"/>
    <xf numFmtId="175"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2074138.0286363112</c:v>
              </c:pt>
              <c:pt idx="1">
                <c:v>8367142.8366305977</c:v>
              </c:pt>
              <c:pt idx="2">
                <c:v>14118183.920167306</c:v>
              </c:pt>
              <c:pt idx="3">
                <c:v>19373549.881496768</c:v>
              </c:pt>
              <c:pt idx="4">
                <c:v>24175626.719736107</c:v>
              </c:pt>
              <c:pt idx="5">
                <c:v>28563220.124058571</c:v>
              </c:pt>
              <c:pt idx="6">
                <c:v>32571852.052224088</c:v>
              </c:pt>
              <c:pt idx="7">
                <c:v>36234033.523171693</c:v>
              </c:pt>
              <c:pt idx="8">
                <c:v>39579515.425059602</c:v>
              </c:pt>
              <c:pt idx="9">
                <c:v>42635519.018616393</c:v>
              </c:pt>
              <c:pt idx="10">
                <c:v>45425000.909007795</c:v>
              </c:pt>
            </c:numLit>
          </c:val>
          <c:smooth val="0"/>
          <c:extLst>
            <c:ext xmlns:c16="http://schemas.microsoft.com/office/drawing/2014/chart" uri="{C3380CC4-5D6E-409C-BE32-E72D297353CC}">
              <c16:uniqueId val="{00000000-1553-454B-86C9-059307AD3342}"/>
            </c:ext>
          </c:extLst>
        </c:ser>
        <c:ser>
          <c:idx val="0"/>
          <c:order val="1"/>
          <c:tx>
            <c:v>Накопленный чистый денежный поток</c:v>
          </c:tx>
          <c:marker>
            <c:symbol val="none"/>
          </c:marker>
          <c:val>
            <c:numLit>
              <c:formatCode>General</c:formatCode>
              <c:ptCount val="11"/>
              <c:pt idx="0">
                <c:v>3145766.3309001476</c:v>
              </c:pt>
              <c:pt idx="1">
                <c:v>11319851.530451287</c:v>
              </c:pt>
              <c:pt idx="2">
                <c:v>19833547.063840814</c:v>
              </c:pt>
              <c:pt idx="3">
                <c:v>28700311.219141744</c:v>
              </c:pt>
              <c:pt idx="4">
                <c:v>37934140.615950003</c:v>
              </c:pt>
              <c:pt idx="5">
                <c:v>47549591.738645367</c:v>
              </c:pt>
              <c:pt idx="6">
                <c:v>57561803.330982789</c:v>
              </c:pt>
              <c:pt idx="7">
                <c:v>67986519.686467424</c:v>
              </c:pt>
              <c:pt idx="8">
                <c:v>78840114.870344639</c:v>
              </c:pt>
              <c:pt idx="9">
                <c:v>90139617.910469607</c:v>
              </c:pt>
              <c:pt idx="10">
                <c:v>101894535.18968336</c:v>
              </c:pt>
            </c:numLit>
          </c:val>
          <c:smooth val="0"/>
          <c:extLst>
            <c:ext xmlns:c16="http://schemas.microsoft.com/office/drawing/2014/chart" uri="{C3380CC4-5D6E-409C-BE32-E72D297353CC}">
              <c16:uniqueId val="{00000001-1553-454B-86C9-059307AD33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225136</xdr:colOff>
      <xdr:row>25</xdr:row>
      <xdr:rowOff>138546</xdr:rowOff>
    </xdr:from>
    <xdr:to>
      <xdr:col>13</xdr:col>
      <xdr:colOff>346982</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efreshError="1"/>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0"/>
      <c r="B1" s="257"/>
      <c r="C1" s="361" t="s">
        <v>66</v>
      </c>
    </row>
    <row r="2" spans="1:22" s="113" customFormat="1" ht="18.75" customHeight="1" x14ac:dyDescent="0.3">
      <c r="A2" s="360"/>
      <c r="B2" s="257"/>
      <c r="C2" s="362" t="s">
        <v>9</v>
      </c>
    </row>
    <row r="3" spans="1:22" s="113" customFormat="1" ht="18.75" x14ac:dyDescent="0.3">
      <c r="A3" s="363"/>
      <c r="B3" s="257"/>
      <c r="C3" s="362" t="s">
        <v>458</v>
      </c>
    </row>
    <row r="4" spans="1:22" s="113" customFormat="1" ht="18.75" x14ac:dyDescent="0.3">
      <c r="A4" s="363"/>
      <c r="B4" s="257"/>
      <c r="C4" s="257"/>
      <c r="H4" s="127"/>
    </row>
    <row r="5" spans="1:22" s="113" customFormat="1" ht="15.75" x14ac:dyDescent="0.25">
      <c r="A5" s="379" t="s">
        <v>535</v>
      </c>
      <c r="B5" s="379"/>
      <c r="C5" s="379"/>
      <c r="D5" s="129"/>
      <c r="E5" s="129"/>
      <c r="F5" s="129"/>
      <c r="G5" s="129"/>
      <c r="H5" s="129"/>
      <c r="I5" s="129"/>
      <c r="J5" s="129"/>
    </row>
    <row r="6" spans="1:22" s="113" customFormat="1" ht="18.75" x14ac:dyDescent="0.3">
      <c r="A6" s="363"/>
      <c r="B6" s="257"/>
      <c r="C6" s="257"/>
      <c r="H6" s="127"/>
    </row>
    <row r="7" spans="1:22" s="113" customFormat="1" ht="24.75" customHeight="1" x14ac:dyDescent="0.2">
      <c r="A7" s="383" t="s">
        <v>8</v>
      </c>
      <c r="B7" s="383"/>
      <c r="C7" s="38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4"/>
      <c r="B8" s="364"/>
      <c r="C8" s="364"/>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4" t="s">
        <v>441</v>
      </c>
      <c r="B9" s="384"/>
      <c r="C9" s="38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5" t="s">
        <v>7</v>
      </c>
      <c r="B10" s="385"/>
      <c r="C10" s="385"/>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4"/>
      <c r="B11" s="364"/>
      <c r="C11" s="364"/>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6" t="s">
        <v>553</v>
      </c>
      <c r="B12" s="386"/>
      <c r="C12" s="38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5" t="s">
        <v>6</v>
      </c>
      <c r="B13" s="385"/>
      <c r="C13" s="385"/>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5"/>
      <c r="B14" s="355"/>
      <c r="C14" s="355"/>
      <c r="D14" s="131"/>
      <c r="E14" s="131"/>
      <c r="F14" s="131"/>
      <c r="G14" s="131"/>
      <c r="H14" s="131"/>
      <c r="I14" s="131"/>
      <c r="J14" s="131"/>
      <c r="K14" s="131"/>
      <c r="L14" s="131"/>
      <c r="M14" s="131"/>
      <c r="N14" s="131"/>
      <c r="O14" s="131"/>
      <c r="P14" s="131"/>
      <c r="Q14" s="131"/>
      <c r="R14" s="131"/>
      <c r="S14" s="131"/>
      <c r="T14" s="131"/>
      <c r="U14" s="131"/>
      <c r="V14" s="131"/>
    </row>
    <row r="15" spans="1:22" s="133" customFormat="1" ht="77.25" customHeight="1" x14ac:dyDescent="0.2">
      <c r="A15" s="387" t="s">
        <v>552</v>
      </c>
      <c r="B15" s="387"/>
      <c r="C15" s="387"/>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5"/>
      <c r="B17" s="365"/>
      <c r="C17" s="365"/>
      <c r="D17" s="134"/>
      <c r="E17" s="134"/>
      <c r="F17" s="134"/>
      <c r="G17" s="134"/>
      <c r="H17" s="134"/>
      <c r="I17" s="134"/>
      <c r="J17" s="134"/>
      <c r="K17" s="134"/>
      <c r="L17" s="134"/>
      <c r="M17" s="134"/>
      <c r="N17" s="134"/>
      <c r="O17" s="134"/>
      <c r="P17" s="134"/>
      <c r="Q17" s="134"/>
      <c r="R17" s="134"/>
      <c r="S17" s="134"/>
    </row>
    <row r="18" spans="1:22" s="133" customFormat="1" ht="15" customHeight="1" x14ac:dyDescent="0.2">
      <c r="A18" s="381" t="s">
        <v>417</v>
      </c>
      <c r="B18" s="382"/>
      <c r="C18" s="38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6"/>
      <c r="B19" s="366"/>
      <c r="C19" s="366"/>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6"/>
      <c r="B24" s="377"/>
      <c r="C24" s="37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554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6"/>
      <c r="B39" s="377"/>
      <c r="C39" s="378"/>
      <c r="D39" s="142"/>
      <c r="E39" s="142"/>
      <c r="F39" s="142"/>
      <c r="G39" s="142"/>
      <c r="H39" s="142"/>
      <c r="I39" s="142"/>
      <c r="J39" s="142"/>
      <c r="K39" s="142"/>
      <c r="L39" s="142"/>
      <c r="M39" s="142"/>
      <c r="N39" s="142"/>
      <c r="O39" s="142"/>
      <c r="P39" s="142"/>
      <c r="Q39" s="142"/>
      <c r="R39" s="142"/>
      <c r="S39" s="142"/>
      <c r="T39" s="142"/>
      <c r="U39" s="142"/>
      <c r="V39" s="142"/>
    </row>
    <row r="40" spans="1:22" ht="159.75" customHeight="1" x14ac:dyDescent="0.25">
      <c r="A40" s="141" t="s">
        <v>379</v>
      </c>
      <c r="B40" s="200" t="s">
        <v>430</v>
      </c>
      <c r="C40" s="197" t="s">
        <v>548</v>
      </c>
      <c r="D40" s="142" t="s">
        <v>541</v>
      </c>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6"/>
      <c r="B47" s="377"/>
      <c r="C47" s="37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1">
        <v>23.217077702737008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19.472784517251299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L20"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97.710937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115.42578125"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row>
    <row r="5" spans="1:28" s="113" customFormat="1" ht="15.75" x14ac:dyDescent="0.2">
      <c r="A5" s="128"/>
      <c r="H5" s="147"/>
      <c r="J5" s="147"/>
      <c r="M5" s="147"/>
    </row>
    <row r="6" spans="1:28" s="113" customFormat="1" ht="18.75" x14ac:dyDescent="0.2">
      <c r="A6" s="389" t="s">
        <v>8</v>
      </c>
      <c r="B6" s="389"/>
      <c r="C6" s="389"/>
      <c r="D6" s="389"/>
      <c r="E6" s="389"/>
      <c r="F6" s="389"/>
      <c r="G6" s="389"/>
      <c r="H6" s="389"/>
      <c r="I6" s="389"/>
      <c r="J6" s="389"/>
      <c r="K6" s="389"/>
      <c r="L6" s="389"/>
      <c r="M6" s="389"/>
      <c r="N6" s="389"/>
      <c r="O6" s="389"/>
      <c r="P6" s="389"/>
      <c r="Q6" s="389"/>
      <c r="R6" s="389"/>
      <c r="S6" s="389"/>
      <c r="T6" s="112"/>
      <c r="U6" s="112"/>
      <c r="V6" s="112"/>
      <c r="W6" s="112"/>
      <c r="X6" s="112"/>
      <c r="Y6" s="112"/>
      <c r="Z6" s="112"/>
      <c r="AA6" s="112"/>
      <c r="AB6" s="112"/>
    </row>
    <row r="7" spans="1:28" s="113" customFormat="1" ht="18.75" x14ac:dyDescent="0.2">
      <c r="A7" s="389"/>
      <c r="B7" s="389"/>
      <c r="C7" s="389"/>
      <c r="D7" s="389"/>
      <c r="E7" s="389"/>
      <c r="F7" s="389"/>
      <c r="G7" s="389"/>
      <c r="H7" s="389"/>
      <c r="I7" s="389"/>
      <c r="J7" s="389"/>
      <c r="K7" s="389"/>
      <c r="L7" s="389"/>
      <c r="M7" s="389"/>
      <c r="N7" s="389"/>
      <c r="O7" s="389"/>
      <c r="P7" s="389"/>
      <c r="Q7" s="389"/>
      <c r="R7" s="389"/>
      <c r="S7" s="389"/>
      <c r="T7" s="112"/>
      <c r="U7" s="112"/>
      <c r="V7" s="112"/>
      <c r="W7" s="112"/>
      <c r="X7" s="112"/>
      <c r="Y7" s="112"/>
      <c r="Z7" s="112"/>
      <c r="AA7" s="112"/>
      <c r="AB7" s="112"/>
    </row>
    <row r="8" spans="1:28" s="113"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2"/>
      <c r="U8" s="112"/>
      <c r="V8" s="112"/>
      <c r="W8" s="112"/>
      <c r="X8" s="112"/>
      <c r="Y8" s="112"/>
      <c r="Z8" s="112"/>
      <c r="AA8" s="112"/>
      <c r="AB8" s="112"/>
    </row>
    <row r="9" spans="1:28" s="113" customFormat="1" ht="18.75" x14ac:dyDescent="0.2">
      <c r="A9" s="388" t="s">
        <v>7</v>
      </c>
      <c r="B9" s="388"/>
      <c r="C9" s="388"/>
      <c r="D9" s="388"/>
      <c r="E9" s="388"/>
      <c r="F9" s="388"/>
      <c r="G9" s="388"/>
      <c r="H9" s="388"/>
      <c r="I9" s="388"/>
      <c r="J9" s="388"/>
      <c r="K9" s="388"/>
      <c r="L9" s="388"/>
      <c r="M9" s="388"/>
      <c r="N9" s="388"/>
      <c r="O9" s="388"/>
      <c r="P9" s="388"/>
      <c r="Q9" s="388"/>
      <c r="R9" s="388"/>
      <c r="S9" s="388"/>
      <c r="T9" s="112"/>
      <c r="U9" s="112"/>
      <c r="V9" s="112"/>
      <c r="W9" s="112"/>
      <c r="X9" s="112"/>
      <c r="Y9" s="112"/>
      <c r="Z9" s="112"/>
      <c r="AA9" s="112"/>
      <c r="AB9" s="112"/>
    </row>
    <row r="10" spans="1:28" s="113" customFormat="1" ht="18.75" x14ac:dyDescent="0.2">
      <c r="A10" s="389"/>
      <c r="B10" s="389"/>
      <c r="C10" s="389"/>
      <c r="D10" s="389"/>
      <c r="E10" s="389"/>
      <c r="F10" s="389"/>
      <c r="G10" s="389"/>
      <c r="H10" s="389"/>
      <c r="I10" s="389"/>
      <c r="J10" s="389"/>
      <c r="K10" s="389"/>
      <c r="L10" s="389"/>
      <c r="M10" s="389"/>
      <c r="N10" s="389"/>
      <c r="O10" s="389"/>
      <c r="P10" s="389"/>
      <c r="Q10" s="389"/>
      <c r="R10" s="389"/>
      <c r="S10" s="389"/>
      <c r="T10" s="112"/>
      <c r="U10" s="112"/>
      <c r="V10" s="112"/>
      <c r="W10" s="112"/>
      <c r="X10" s="112"/>
      <c r="Y10" s="112"/>
      <c r="Z10" s="112"/>
      <c r="AA10" s="112"/>
      <c r="AB10" s="112"/>
    </row>
    <row r="11" spans="1:28" s="113" customFormat="1" ht="18.75" x14ac:dyDescent="0.2">
      <c r="A11" s="390" t="str">
        <f>'1. паспорт местоположение'!A12:C12</f>
        <v>P_NS3300.KL.0073</v>
      </c>
      <c r="B11" s="390"/>
      <c r="C11" s="390"/>
      <c r="D11" s="390"/>
      <c r="E11" s="390"/>
      <c r="F11" s="390"/>
      <c r="G11" s="390"/>
      <c r="H11" s="390"/>
      <c r="I11" s="390"/>
      <c r="J11" s="390"/>
      <c r="K11" s="390"/>
      <c r="L11" s="390"/>
      <c r="M11" s="390"/>
      <c r="N11" s="390"/>
      <c r="O11" s="390"/>
      <c r="P11" s="390"/>
      <c r="Q11" s="390"/>
      <c r="R11" s="390"/>
      <c r="S11" s="390"/>
      <c r="T11" s="112"/>
      <c r="U11" s="112"/>
      <c r="V11" s="112"/>
      <c r="W11" s="112"/>
      <c r="X11" s="112"/>
      <c r="Y11" s="112"/>
      <c r="Z11" s="112"/>
      <c r="AA11" s="112"/>
      <c r="AB11" s="112"/>
    </row>
    <row r="12" spans="1:28" s="113" customFormat="1" ht="18.75" x14ac:dyDescent="0.2">
      <c r="A12" s="388" t="s">
        <v>6</v>
      </c>
      <c r="B12" s="388"/>
      <c r="C12" s="388"/>
      <c r="D12" s="388"/>
      <c r="E12" s="388"/>
      <c r="F12" s="388"/>
      <c r="G12" s="388"/>
      <c r="H12" s="388"/>
      <c r="I12" s="388"/>
      <c r="J12" s="388"/>
      <c r="K12" s="388"/>
      <c r="L12" s="388"/>
      <c r="M12" s="388"/>
      <c r="N12" s="388"/>
      <c r="O12" s="388"/>
      <c r="P12" s="388"/>
      <c r="Q12" s="388"/>
      <c r="R12" s="388"/>
      <c r="S12" s="388"/>
      <c r="T12" s="112"/>
      <c r="U12" s="112"/>
      <c r="V12" s="112"/>
      <c r="W12" s="112"/>
      <c r="X12" s="112"/>
      <c r="Y12" s="112"/>
      <c r="Z12" s="112"/>
      <c r="AA12" s="112"/>
      <c r="AB12" s="112"/>
    </row>
    <row r="13" spans="1:28" s="132"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0"/>
      <c r="U13" s="190"/>
      <c r="V13" s="190"/>
      <c r="W13" s="190"/>
      <c r="X13" s="190"/>
      <c r="Y13" s="190"/>
      <c r="Z13" s="190"/>
      <c r="AA13" s="190"/>
      <c r="AB13" s="190"/>
    </row>
    <row r="14" spans="1:28" s="133" customFormat="1" ht="18" customHeight="1" x14ac:dyDescent="0.2">
      <c r="A14" s="390"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4" s="390"/>
      <c r="C14" s="390"/>
      <c r="D14" s="390"/>
      <c r="E14" s="390"/>
      <c r="F14" s="390"/>
      <c r="G14" s="390"/>
      <c r="H14" s="390"/>
      <c r="I14" s="390"/>
      <c r="J14" s="390"/>
      <c r="K14" s="390"/>
      <c r="L14" s="390"/>
      <c r="M14" s="390"/>
      <c r="N14" s="390"/>
      <c r="O14" s="390"/>
      <c r="P14" s="390"/>
      <c r="Q14" s="390"/>
      <c r="R14" s="390"/>
      <c r="S14" s="390"/>
      <c r="T14" s="111"/>
      <c r="U14" s="111"/>
      <c r="V14" s="111"/>
      <c r="W14" s="111"/>
      <c r="X14" s="111"/>
      <c r="Y14" s="111"/>
      <c r="Z14" s="111"/>
      <c r="AA14" s="111"/>
      <c r="AB14" s="111"/>
    </row>
    <row r="15" spans="1:28" s="133" customFormat="1" ht="15" customHeight="1" x14ac:dyDescent="0.2">
      <c r="A15" s="388" t="s">
        <v>5</v>
      </c>
      <c r="B15" s="388"/>
      <c r="C15" s="388"/>
      <c r="D15" s="388"/>
      <c r="E15" s="388"/>
      <c r="F15" s="388"/>
      <c r="G15" s="388"/>
      <c r="H15" s="388"/>
      <c r="I15" s="388"/>
      <c r="J15" s="388"/>
      <c r="K15" s="388"/>
      <c r="L15" s="388"/>
      <c r="M15" s="388"/>
      <c r="N15" s="388"/>
      <c r="O15" s="388"/>
      <c r="P15" s="388"/>
      <c r="Q15" s="388"/>
      <c r="R15" s="388"/>
      <c r="S15" s="388"/>
      <c r="T15" s="130"/>
      <c r="U15" s="130"/>
      <c r="V15" s="130"/>
      <c r="W15" s="130"/>
      <c r="X15" s="130"/>
      <c r="Y15" s="130"/>
      <c r="Z15" s="130"/>
      <c r="AA15" s="130"/>
      <c r="AB15" s="130"/>
    </row>
    <row r="16" spans="1:28" s="13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191"/>
      <c r="U16" s="191"/>
      <c r="V16" s="191"/>
      <c r="W16" s="191"/>
      <c r="X16" s="191"/>
      <c r="Y16" s="191"/>
    </row>
    <row r="17" spans="1:28" s="133" customFormat="1" ht="45.75" customHeight="1" x14ac:dyDescent="0.2">
      <c r="A17" s="397" t="s">
        <v>392</v>
      </c>
      <c r="B17" s="397"/>
      <c r="C17" s="397"/>
      <c r="D17" s="397"/>
      <c r="E17" s="397"/>
      <c r="F17" s="397"/>
      <c r="G17" s="397"/>
      <c r="H17" s="397"/>
      <c r="I17" s="397"/>
      <c r="J17" s="397"/>
      <c r="K17" s="397"/>
      <c r="L17" s="397"/>
      <c r="M17" s="397"/>
      <c r="N17" s="397"/>
      <c r="O17" s="397"/>
      <c r="P17" s="397"/>
      <c r="Q17" s="397"/>
      <c r="R17" s="397"/>
      <c r="S17" s="397"/>
      <c r="T17" s="135"/>
      <c r="U17" s="135"/>
      <c r="V17" s="135"/>
      <c r="W17" s="135"/>
      <c r="X17" s="135"/>
      <c r="Y17" s="135"/>
      <c r="Z17" s="135"/>
      <c r="AA17" s="135"/>
      <c r="AB17" s="135"/>
    </row>
    <row r="18" spans="1:28" s="13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191"/>
      <c r="U18" s="191"/>
      <c r="V18" s="191"/>
      <c r="W18" s="191"/>
      <c r="X18" s="191"/>
      <c r="Y18" s="191"/>
    </row>
    <row r="19" spans="1:28" s="133" customFormat="1" ht="30.75" customHeight="1" x14ac:dyDescent="0.2">
      <c r="A19" s="394" t="s">
        <v>4</v>
      </c>
      <c r="B19" s="394" t="s">
        <v>97</v>
      </c>
      <c r="C19" s="399" t="s">
        <v>288</v>
      </c>
      <c r="D19" s="394" t="s">
        <v>287</v>
      </c>
      <c r="E19" s="394" t="s">
        <v>96</v>
      </c>
      <c r="F19" s="394" t="s">
        <v>95</v>
      </c>
      <c r="G19" s="394" t="s">
        <v>283</v>
      </c>
      <c r="H19" s="395" t="s">
        <v>94</v>
      </c>
      <c r="I19" s="394" t="s">
        <v>93</v>
      </c>
      <c r="J19" s="395" t="s">
        <v>92</v>
      </c>
      <c r="K19" s="394" t="s">
        <v>91</v>
      </c>
      <c r="L19" s="394" t="s">
        <v>90</v>
      </c>
      <c r="M19" s="395" t="s">
        <v>89</v>
      </c>
      <c r="N19" s="394" t="s">
        <v>88</v>
      </c>
      <c r="O19" s="394" t="s">
        <v>87</v>
      </c>
      <c r="P19" s="394" t="s">
        <v>86</v>
      </c>
      <c r="Q19" s="394" t="s">
        <v>286</v>
      </c>
      <c r="R19" s="394"/>
      <c r="S19" s="394" t="s">
        <v>386</v>
      </c>
      <c r="T19" s="191"/>
      <c r="U19" s="191"/>
      <c r="V19" s="191"/>
      <c r="W19" s="191"/>
      <c r="X19" s="191"/>
      <c r="Y19" s="191"/>
    </row>
    <row r="20" spans="1:28" s="133" customFormat="1" ht="94.5" x14ac:dyDescent="0.2">
      <c r="A20" s="394"/>
      <c r="B20" s="394"/>
      <c r="C20" s="400"/>
      <c r="D20" s="394"/>
      <c r="E20" s="394"/>
      <c r="F20" s="394"/>
      <c r="G20" s="394"/>
      <c r="H20" s="395"/>
      <c r="I20" s="394"/>
      <c r="J20" s="395"/>
      <c r="K20" s="394"/>
      <c r="L20" s="394"/>
      <c r="M20" s="395"/>
      <c r="N20" s="394"/>
      <c r="O20" s="394"/>
      <c r="P20" s="394"/>
      <c r="Q20" s="204" t="s">
        <v>284</v>
      </c>
      <c r="R20" s="206" t="s">
        <v>285</v>
      </c>
      <c r="S20" s="394"/>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536</v>
      </c>
      <c r="C22" s="195" t="s">
        <v>437</v>
      </c>
      <c r="D22" s="195" t="s">
        <v>460</v>
      </c>
      <c r="E22" s="196" t="s">
        <v>537</v>
      </c>
      <c r="F22" s="196" t="s">
        <v>538</v>
      </c>
      <c r="G22" s="243" t="s">
        <v>546</v>
      </c>
      <c r="H22" s="368">
        <v>0.55134000000000005</v>
      </c>
      <c r="I22" s="195">
        <v>0</v>
      </c>
      <c r="J22" s="368">
        <f>H22-I22</f>
        <v>0.55134000000000005</v>
      </c>
      <c r="K22" s="195">
        <v>0.4</v>
      </c>
      <c r="L22" s="195" t="s">
        <v>539</v>
      </c>
      <c r="M22" s="210" t="s">
        <v>443</v>
      </c>
      <c r="N22" s="210" t="s">
        <v>443</v>
      </c>
      <c r="O22" s="210" t="s">
        <v>443</v>
      </c>
      <c r="P22" s="210" t="s">
        <v>443</v>
      </c>
      <c r="Q22" s="196" t="s">
        <v>547</v>
      </c>
      <c r="R22" s="197" t="s">
        <v>540</v>
      </c>
      <c r="S22" s="212">
        <v>15.6312619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2" t="str">
        <f>'1. паспорт местоположение'!A5:C5</f>
        <v>Год раскрытия информации: 2025 год</v>
      </c>
      <c r="B6" s="392"/>
      <c r="C6" s="392"/>
      <c r="D6" s="392"/>
      <c r="E6" s="392"/>
      <c r="F6" s="392"/>
      <c r="G6" s="392"/>
      <c r="H6" s="392"/>
      <c r="I6" s="392"/>
      <c r="J6" s="392"/>
      <c r="K6" s="392"/>
      <c r="L6" s="392"/>
      <c r="M6" s="392"/>
      <c r="N6" s="392"/>
      <c r="O6" s="392"/>
      <c r="P6" s="392"/>
      <c r="Q6" s="392"/>
      <c r="R6" s="392"/>
      <c r="S6" s="392"/>
      <c r="T6" s="392"/>
    </row>
    <row r="7" spans="1:20" s="113" customFormat="1" x14ac:dyDescent="0.2">
      <c r="A7" s="128"/>
    </row>
    <row r="8" spans="1:20" s="113" customFormat="1" ht="18.75" x14ac:dyDescent="0.2">
      <c r="A8" s="389" t="s">
        <v>8</v>
      </c>
      <c r="B8" s="389"/>
      <c r="C8" s="389"/>
      <c r="D8" s="389"/>
      <c r="E8" s="389"/>
      <c r="F8" s="389"/>
      <c r="G8" s="389"/>
      <c r="H8" s="389"/>
      <c r="I8" s="389"/>
      <c r="J8" s="389"/>
      <c r="K8" s="389"/>
      <c r="L8" s="389"/>
      <c r="M8" s="389"/>
      <c r="N8" s="389"/>
      <c r="O8" s="389"/>
      <c r="P8" s="389"/>
      <c r="Q8" s="389"/>
      <c r="R8" s="389"/>
      <c r="S8" s="389"/>
      <c r="T8" s="389"/>
    </row>
    <row r="9" spans="1:20" s="113"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3"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13" customFormat="1" ht="18.75" customHeight="1" x14ac:dyDescent="0.2">
      <c r="A11" s="388" t="s">
        <v>7</v>
      </c>
      <c r="B11" s="388"/>
      <c r="C11" s="388"/>
      <c r="D11" s="388"/>
      <c r="E11" s="388"/>
      <c r="F11" s="388"/>
      <c r="G11" s="388"/>
      <c r="H11" s="388"/>
      <c r="I11" s="388"/>
      <c r="J11" s="388"/>
      <c r="K11" s="388"/>
      <c r="L11" s="388"/>
      <c r="M11" s="388"/>
      <c r="N11" s="388"/>
      <c r="O11" s="388"/>
      <c r="P11" s="388"/>
      <c r="Q11" s="388"/>
      <c r="R11" s="388"/>
      <c r="S11" s="388"/>
      <c r="T11" s="388"/>
    </row>
    <row r="12" spans="1:20" s="113"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3" customFormat="1" ht="18.75" customHeight="1" x14ac:dyDescent="0.2">
      <c r="A13" s="404" t="str">
        <f>'1. паспорт местоположение'!A12:C12</f>
        <v>P_NS3300.KL.0073</v>
      </c>
      <c r="B13" s="404"/>
      <c r="C13" s="404"/>
      <c r="D13" s="404"/>
      <c r="E13" s="404"/>
      <c r="F13" s="404"/>
      <c r="G13" s="404"/>
      <c r="H13" s="404"/>
      <c r="I13" s="404"/>
      <c r="J13" s="404"/>
      <c r="K13" s="404"/>
      <c r="L13" s="404"/>
      <c r="M13" s="404"/>
      <c r="N13" s="404"/>
      <c r="O13" s="404"/>
      <c r="P13" s="404"/>
      <c r="Q13" s="404"/>
      <c r="R13" s="404"/>
      <c r="S13" s="404"/>
      <c r="T13" s="404"/>
    </row>
    <row r="14" spans="1:20" s="113" customFormat="1" ht="18.75" customHeight="1" x14ac:dyDescent="0.2">
      <c r="A14" s="388" t="s">
        <v>6</v>
      </c>
      <c r="B14" s="388"/>
      <c r="C14" s="388"/>
      <c r="D14" s="388"/>
      <c r="E14" s="388"/>
      <c r="F14" s="388"/>
      <c r="G14" s="388"/>
      <c r="H14" s="388"/>
      <c r="I14" s="388"/>
      <c r="J14" s="388"/>
      <c r="K14" s="388"/>
      <c r="L14" s="388"/>
      <c r="M14" s="388"/>
      <c r="N14" s="388"/>
      <c r="O14" s="388"/>
      <c r="P14" s="388"/>
      <c r="Q14" s="388"/>
      <c r="R14" s="388"/>
      <c r="S14" s="388"/>
      <c r="T14" s="388"/>
    </row>
    <row r="15" spans="1:20" s="132"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3" customFormat="1" ht="43.5" customHeight="1" x14ac:dyDescent="0.2">
      <c r="A16" s="405"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6" s="405"/>
      <c r="C16" s="405"/>
      <c r="D16" s="405"/>
      <c r="E16" s="405"/>
      <c r="F16" s="405"/>
      <c r="G16" s="405"/>
      <c r="H16" s="405"/>
      <c r="I16" s="405"/>
      <c r="J16" s="405"/>
      <c r="K16" s="405"/>
      <c r="L16" s="405"/>
      <c r="M16" s="405"/>
      <c r="N16" s="405"/>
      <c r="O16" s="405"/>
      <c r="P16" s="405"/>
      <c r="Q16" s="405"/>
      <c r="R16" s="405"/>
      <c r="S16" s="405"/>
      <c r="T16" s="405"/>
    </row>
    <row r="17" spans="1:113" s="133" customFormat="1" ht="15" customHeight="1" x14ac:dyDescent="0.2">
      <c r="A17" s="388" t="s">
        <v>5</v>
      </c>
      <c r="B17" s="388"/>
      <c r="C17" s="388"/>
      <c r="D17" s="388"/>
      <c r="E17" s="388"/>
      <c r="F17" s="388"/>
      <c r="G17" s="388"/>
      <c r="H17" s="388"/>
      <c r="I17" s="388"/>
      <c r="J17" s="388"/>
      <c r="K17" s="388"/>
      <c r="L17" s="388"/>
      <c r="M17" s="388"/>
      <c r="N17" s="388"/>
      <c r="O17" s="388"/>
      <c r="P17" s="388"/>
      <c r="Q17" s="388"/>
      <c r="R17" s="388"/>
      <c r="S17" s="388"/>
      <c r="T17" s="388"/>
    </row>
    <row r="18" spans="1:113" s="13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3" customFormat="1" ht="15" customHeight="1" x14ac:dyDescent="0.2">
      <c r="A19" s="406" t="s">
        <v>397</v>
      </c>
      <c r="B19" s="406"/>
      <c r="C19" s="406"/>
      <c r="D19" s="406"/>
      <c r="E19" s="406"/>
      <c r="F19" s="406"/>
      <c r="G19" s="406"/>
      <c r="H19" s="406"/>
      <c r="I19" s="406"/>
      <c r="J19" s="406"/>
      <c r="K19" s="406"/>
      <c r="L19" s="406"/>
      <c r="M19" s="406"/>
      <c r="N19" s="406"/>
      <c r="O19" s="406"/>
      <c r="P19" s="406"/>
      <c r="Q19" s="406"/>
      <c r="R19" s="406"/>
      <c r="S19" s="406"/>
      <c r="T19" s="406"/>
    </row>
    <row r="20" spans="1:113" s="152"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408" t="s">
        <v>4</v>
      </c>
      <c r="B21" s="411" t="s">
        <v>218</v>
      </c>
      <c r="C21" s="412"/>
      <c r="D21" s="415" t="s">
        <v>119</v>
      </c>
      <c r="E21" s="411" t="s">
        <v>425</v>
      </c>
      <c r="F21" s="412"/>
      <c r="G21" s="411" t="s">
        <v>237</v>
      </c>
      <c r="H21" s="412"/>
      <c r="I21" s="411" t="s">
        <v>118</v>
      </c>
      <c r="J21" s="412"/>
      <c r="K21" s="415" t="s">
        <v>117</v>
      </c>
      <c r="L21" s="411" t="s">
        <v>116</v>
      </c>
      <c r="M21" s="412"/>
      <c r="N21" s="411" t="s">
        <v>421</v>
      </c>
      <c r="O21" s="412"/>
      <c r="P21" s="415" t="s">
        <v>115</v>
      </c>
      <c r="Q21" s="401" t="s">
        <v>114</v>
      </c>
      <c r="R21" s="402"/>
      <c r="S21" s="401" t="s">
        <v>113</v>
      </c>
      <c r="T21" s="403"/>
    </row>
    <row r="22" spans="1:113" ht="204.75" customHeight="1" x14ac:dyDescent="0.25">
      <c r="A22" s="409"/>
      <c r="B22" s="413"/>
      <c r="C22" s="414"/>
      <c r="D22" s="418"/>
      <c r="E22" s="413"/>
      <c r="F22" s="414"/>
      <c r="G22" s="413"/>
      <c r="H22" s="414"/>
      <c r="I22" s="413"/>
      <c r="J22" s="414"/>
      <c r="K22" s="416"/>
      <c r="L22" s="413"/>
      <c r="M22" s="414"/>
      <c r="N22" s="413"/>
      <c r="O22" s="414"/>
      <c r="P22" s="416"/>
      <c r="Q22" s="115" t="s">
        <v>112</v>
      </c>
      <c r="R22" s="115" t="s">
        <v>396</v>
      </c>
      <c r="S22" s="115" t="s">
        <v>111</v>
      </c>
      <c r="T22" s="115" t="s">
        <v>110</v>
      </c>
    </row>
    <row r="23" spans="1:113" ht="51.75" customHeight="1" x14ac:dyDescent="0.25">
      <c r="A23" s="410"/>
      <c r="B23" s="115" t="s">
        <v>108</v>
      </c>
      <c r="C23" s="115" t="s">
        <v>109</v>
      </c>
      <c r="D23" s="416"/>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7" t="s">
        <v>431</v>
      </c>
      <c r="C28" s="417"/>
      <c r="D28" s="417"/>
      <c r="E28" s="417"/>
      <c r="F28" s="417"/>
      <c r="G28" s="417"/>
      <c r="H28" s="417"/>
      <c r="I28" s="417"/>
      <c r="J28" s="417"/>
      <c r="K28" s="417"/>
      <c r="L28" s="417"/>
      <c r="M28" s="417"/>
      <c r="N28" s="417"/>
      <c r="O28" s="417"/>
      <c r="P28" s="417"/>
      <c r="Q28" s="417"/>
      <c r="R28" s="41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2" t="str">
        <f>'1. паспорт местоположение'!A5:C5</f>
        <v>Год раскрытия информации: 2025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9" t="s">
        <v>8</v>
      </c>
      <c r="F7" s="389"/>
      <c r="G7" s="389"/>
      <c r="H7" s="389"/>
      <c r="I7" s="389"/>
      <c r="J7" s="389"/>
      <c r="K7" s="389"/>
      <c r="L7" s="389"/>
      <c r="M7" s="389"/>
      <c r="N7" s="389"/>
      <c r="O7" s="389"/>
      <c r="P7" s="389"/>
      <c r="Q7" s="389"/>
      <c r="R7" s="389"/>
      <c r="S7" s="389"/>
      <c r="T7" s="389"/>
      <c r="U7" s="389"/>
      <c r="V7" s="389"/>
      <c r="W7" s="389"/>
      <c r="X7" s="389"/>
      <c r="Y7" s="389"/>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4" t="s">
        <v>441</v>
      </c>
      <c r="F9" s="404"/>
      <c r="G9" s="404"/>
      <c r="H9" s="404"/>
      <c r="I9" s="404"/>
      <c r="J9" s="404"/>
      <c r="K9" s="404"/>
      <c r="L9" s="404"/>
      <c r="M9" s="404"/>
      <c r="N9" s="404"/>
      <c r="O9" s="404"/>
      <c r="P9" s="404"/>
      <c r="Q9" s="404"/>
      <c r="R9" s="404"/>
      <c r="S9" s="404"/>
      <c r="T9" s="404"/>
      <c r="U9" s="404"/>
      <c r="V9" s="404"/>
      <c r="W9" s="404"/>
      <c r="X9" s="404"/>
      <c r="Y9" s="404"/>
    </row>
    <row r="10" spans="1:27" s="113" customFormat="1" ht="18.75" customHeight="1" x14ac:dyDescent="0.2">
      <c r="E10" s="388" t="s">
        <v>7</v>
      </c>
      <c r="F10" s="388"/>
      <c r="G10" s="388"/>
      <c r="H10" s="388"/>
      <c r="I10" s="388"/>
      <c r="J10" s="388"/>
      <c r="K10" s="388"/>
      <c r="L10" s="388"/>
      <c r="M10" s="388"/>
      <c r="N10" s="388"/>
      <c r="O10" s="388"/>
      <c r="P10" s="388"/>
      <c r="Q10" s="388"/>
      <c r="R10" s="388"/>
      <c r="S10" s="388"/>
      <c r="T10" s="388"/>
      <c r="U10" s="388"/>
      <c r="V10" s="388"/>
      <c r="W10" s="388"/>
      <c r="X10" s="388"/>
      <c r="Y10" s="38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0" t="str">
        <f>'1. паспорт местоположение'!A12:C12</f>
        <v>P_NS3300.KL.0073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13" customFormat="1" ht="18.75" customHeight="1" x14ac:dyDescent="0.2">
      <c r="E13" s="388" t="s">
        <v>6</v>
      </c>
      <c r="F13" s="388"/>
      <c r="G13" s="388"/>
      <c r="H13" s="388"/>
      <c r="I13" s="388"/>
      <c r="J13" s="388"/>
      <c r="K13" s="388"/>
      <c r="L13" s="388"/>
      <c r="M13" s="388"/>
      <c r="N13" s="388"/>
      <c r="O13" s="388"/>
      <c r="P13" s="388"/>
      <c r="Q13" s="388"/>
      <c r="R13" s="388"/>
      <c r="S13" s="388"/>
      <c r="T13" s="388"/>
      <c r="U13" s="388"/>
      <c r="V13" s="388"/>
      <c r="W13" s="388"/>
      <c r="X13" s="388"/>
      <c r="Y13" s="38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9"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7" s="133" customFormat="1" ht="15" customHeight="1" x14ac:dyDescent="0.2">
      <c r="E16" s="388" t="s">
        <v>5</v>
      </c>
      <c r="F16" s="388"/>
      <c r="G16" s="388"/>
      <c r="H16" s="388"/>
      <c r="I16" s="388"/>
      <c r="J16" s="388"/>
      <c r="K16" s="388"/>
      <c r="L16" s="388"/>
      <c r="M16" s="388"/>
      <c r="N16" s="388"/>
      <c r="O16" s="388"/>
      <c r="P16" s="388"/>
      <c r="Q16" s="388"/>
      <c r="R16" s="388"/>
      <c r="S16" s="388"/>
      <c r="T16" s="388"/>
      <c r="U16" s="388"/>
      <c r="V16" s="388"/>
      <c r="W16" s="388"/>
      <c r="X16" s="388"/>
      <c r="Y16" s="38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399</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152" customFormat="1" ht="21" customHeight="1" x14ac:dyDescent="0.25"/>
    <row r="21" spans="1:27" ht="15.75" customHeight="1" x14ac:dyDescent="0.25">
      <c r="A21" s="415" t="s">
        <v>4</v>
      </c>
      <c r="B21" s="411" t="s">
        <v>405</v>
      </c>
      <c r="C21" s="412"/>
      <c r="D21" s="411" t="s">
        <v>407</v>
      </c>
      <c r="E21" s="412"/>
      <c r="F21" s="401" t="s">
        <v>91</v>
      </c>
      <c r="G21" s="403"/>
      <c r="H21" s="403"/>
      <c r="I21" s="402"/>
      <c r="J21" s="415" t="s">
        <v>408</v>
      </c>
      <c r="K21" s="411" t="s">
        <v>409</v>
      </c>
      <c r="L21" s="412"/>
      <c r="M21" s="411" t="s">
        <v>410</v>
      </c>
      <c r="N21" s="412"/>
      <c r="O21" s="411" t="s">
        <v>398</v>
      </c>
      <c r="P21" s="412"/>
      <c r="Q21" s="411" t="s">
        <v>124</v>
      </c>
      <c r="R21" s="412"/>
      <c r="S21" s="415" t="s">
        <v>123</v>
      </c>
      <c r="T21" s="415" t="s">
        <v>411</v>
      </c>
      <c r="U21" s="415" t="s">
        <v>406</v>
      </c>
      <c r="V21" s="411" t="s">
        <v>122</v>
      </c>
      <c r="W21" s="412"/>
      <c r="X21" s="401" t="s">
        <v>114</v>
      </c>
      <c r="Y21" s="403"/>
      <c r="Z21" s="401" t="s">
        <v>113</v>
      </c>
      <c r="AA21" s="403"/>
    </row>
    <row r="22" spans="1:27" ht="216" customHeight="1" x14ac:dyDescent="0.25">
      <c r="A22" s="418"/>
      <c r="B22" s="413"/>
      <c r="C22" s="414"/>
      <c r="D22" s="413"/>
      <c r="E22" s="414"/>
      <c r="F22" s="401" t="s">
        <v>121</v>
      </c>
      <c r="G22" s="402"/>
      <c r="H22" s="401" t="s">
        <v>120</v>
      </c>
      <c r="I22" s="402"/>
      <c r="J22" s="416"/>
      <c r="K22" s="413"/>
      <c r="L22" s="414"/>
      <c r="M22" s="413"/>
      <c r="N22" s="414"/>
      <c r="O22" s="413"/>
      <c r="P22" s="414"/>
      <c r="Q22" s="413"/>
      <c r="R22" s="414"/>
      <c r="S22" s="416"/>
      <c r="T22" s="416"/>
      <c r="U22" s="416"/>
      <c r="V22" s="413"/>
      <c r="W22" s="414"/>
      <c r="X22" s="115" t="s">
        <v>112</v>
      </c>
      <c r="Y22" s="115" t="s">
        <v>396</v>
      </c>
      <c r="Z22" s="115" t="s">
        <v>111</v>
      </c>
      <c r="AA22" s="115" t="s">
        <v>110</v>
      </c>
    </row>
    <row r="23" spans="1:27" ht="60" customHeight="1" x14ac:dyDescent="0.25">
      <c r="A23" s="41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4" sqref="C24"/>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2" t="str">
        <f>'1. паспорт местоположение'!A5:C5</f>
        <v>Год раскрытия информации: 2025 год</v>
      </c>
      <c r="B5" s="392"/>
      <c r="C5" s="39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9" t="s">
        <v>8</v>
      </c>
      <c r="B7" s="389"/>
      <c r="C7" s="389"/>
      <c r="D7" s="112"/>
      <c r="E7" s="112"/>
      <c r="F7" s="112"/>
      <c r="G7" s="112"/>
      <c r="H7" s="112"/>
      <c r="I7" s="112"/>
      <c r="J7" s="112"/>
      <c r="K7" s="112"/>
      <c r="L7" s="112"/>
      <c r="M7" s="112"/>
      <c r="N7" s="112"/>
      <c r="O7" s="112"/>
      <c r="P7" s="112"/>
      <c r="Q7" s="112"/>
      <c r="R7" s="112"/>
      <c r="S7" s="112"/>
      <c r="T7" s="112"/>
      <c r="U7" s="112"/>
    </row>
    <row r="8" spans="1:29" s="113" customFormat="1" ht="18.75" x14ac:dyDescent="0.2">
      <c r="A8" s="389"/>
      <c r="B8" s="389"/>
      <c r="C8" s="389"/>
      <c r="D8" s="145"/>
      <c r="E8" s="145"/>
      <c r="F8" s="145"/>
      <c r="G8" s="145"/>
      <c r="H8" s="112"/>
      <c r="I8" s="112"/>
      <c r="J8" s="112"/>
      <c r="K8" s="112"/>
      <c r="L8" s="112"/>
      <c r="M8" s="112"/>
      <c r="N8" s="112"/>
      <c r="O8" s="112"/>
      <c r="P8" s="112"/>
      <c r="Q8" s="112"/>
      <c r="R8" s="112"/>
      <c r="S8" s="112"/>
      <c r="T8" s="112"/>
      <c r="U8" s="112"/>
    </row>
    <row r="9" spans="1:29" s="113" customFormat="1" ht="18.75" x14ac:dyDescent="0.2">
      <c r="A9" s="404" t="str">
        <f>'1. паспорт местоположение'!A9:C9</f>
        <v>АО "Россети Тюмень"</v>
      </c>
      <c r="B9" s="404"/>
      <c r="C9" s="404"/>
      <c r="D9" s="111"/>
      <c r="E9" s="111"/>
      <c r="F9" s="111"/>
      <c r="G9" s="111"/>
      <c r="H9" s="112"/>
      <c r="I9" s="112"/>
      <c r="J9" s="112"/>
      <c r="K9" s="112"/>
      <c r="L9" s="112"/>
      <c r="M9" s="112"/>
      <c r="N9" s="112"/>
      <c r="O9" s="112"/>
      <c r="P9" s="112"/>
      <c r="Q9" s="112"/>
      <c r="R9" s="112"/>
      <c r="S9" s="112"/>
      <c r="T9" s="112"/>
      <c r="U9" s="112"/>
    </row>
    <row r="10" spans="1:29" s="113" customFormat="1" ht="18.75" x14ac:dyDescent="0.2">
      <c r="A10" s="388" t="s">
        <v>7</v>
      </c>
      <c r="B10" s="388"/>
      <c r="C10" s="38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9"/>
      <c r="B11" s="389"/>
      <c r="C11" s="389"/>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4" t="str">
        <f>'1. паспорт местоположение'!A12:C12</f>
        <v>P_NS3300.KL.0073</v>
      </c>
      <c r="B12" s="404"/>
      <c r="C12" s="40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8" t="s">
        <v>6</v>
      </c>
      <c r="B13" s="388"/>
      <c r="C13" s="38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1"/>
      <c r="B14" s="391"/>
      <c r="C14" s="39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5"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05"/>
      <c r="C15" s="40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8" t="s">
        <v>5</v>
      </c>
      <c r="B16" s="388"/>
      <c r="C16" s="38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6"/>
      <c r="B17" s="396"/>
      <c r="C17" s="396"/>
      <c r="D17" s="134"/>
      <c r="E17" s="134"/>
      <c r="F17" s="134"/>
      <c r="G17" s="134"/>
      <c r="H17" s="134"/>
      <c r="I17" s="134"/>
      <c r="J17" s="134"/>
      <c r="K17" s="134"/>
      <c r="L17" s="134"/>
      <c r="M17" s="134"/>
      <c r="N17" s="134"/>
      <c r="O17" s="134"/>
      <c r="P17" s="134"/>
      <c r="Q17" s="134"/>
      <c r="R17" s="134"/>
    </row>
    <row r="18" spans="1:21" s="133" customFormat="1" ht="27.75" customHeight="1" x14ac:dyDescent="0.2">
      <c r="A18" s="397" t="s">
        <v>391</v>
      </c>
      <c r="B18" s="397"/>
      <c r="C18" s="39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550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89" t="s">
        <v>8</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12"/>
      <c r="AB6" s="112"/>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12"/>
      <c r="AB7" s="112"/>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11"/>
      <c r="AB8" s="111"/>
    </row>
    <row r="9" spans="1:28" ht="15.75" x14ac:dyDescent="0.25">
      <c r="A9" s="388" t="s">
        <v>7</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30"/>
      <c r="AB9" s="130"/>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12"/>
      <c r="AB10" s="112"/>
    </row>
    <row r="11" spans="1:28" x14ac:dyDescent="0.25">
      <c r="A11" s="404" t="str">
        <f>'1. паспорт местоположение'!A12:C12</f>
        <v>P_NS3300.KL.0073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11"/>
      <c r="AB11" s="111"/>
    </row>
    <row r="12" spans="1:28" ht="15.75" x14ac:dyDescent="0.25">
      <c r="A12" s="388" t="s">
        <v>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30"/>
      <c r="AB12" s="130"/>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9"/>
      <c r="AB13" s="169"/>
    </row>
    <row r="14" spans="1:28" x14ac:dyDescent="0.25">
      <c r="A14" s="404"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11"/>
      <c r="AB14" s="111"/>
    </row>
    <row r="15" spans="1:28" ht="15.75" x14ac:dyDescent="0.25">
      <c r="A15" s="388" t="s">
        <v>5</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30"/>
      <c r="AB15" s="130"/>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70"/>
      <c r="AB16" s="170"/>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70"/>
      <c r="AB17" s="170"/>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70"/>
      <c r="AB18" s="170"/>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70"/>
      <c r="AB19" s="170"/>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70"/>
      <c r="AB20" s="170"/>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70"/>
      <c r="AB21" s="170"/>
    </row>
    <row r="22" spans="1:28" x14ac:dyDescent="0.25">
      <c r="A22" s="422" t="s">
        <v>422</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71"/>
      <c r="AB22" s="171"/>
    </row>
    <row r="23" spans="1:28" ht="32.25" customHeight="1" x14ac:dyDescent="0.25">
      <c r="A23" s="424" t="s">
        <v>281</v>
      </c>
      <c r="B23" s="425"/>
      <c r="C23" s="425"/>
      <c r="D23" s="425"/>
      <c r="E23" s="425"/>
      <c r="F23" s="425"/>
      <c r="G23" s="425"/>
      <c r="H23" s="425"/>
      <c r="I23" s="425"/>
      <c r="J23" s="425"/>
      <c r="K23" s="425"/>
      <c r="L23" s="426"/>
      <c r="M23" s="423" t="s">
        <v>282</v>
      </c>
      <c r="N23" s="423"/>
      <c r="O23" s="423"/>
      <c r="P23" s="423"/>
      <c r="Q23" s="423"/>
      <c r="R23" s="423"/>
      <c r="S23" s="423"/>
      <c r="T23" s="423"/>
      <c r="U23" s="423"/>
      <c r="V23" s="423"/>
      <c r="W23" s="423"/>
      <c r="X23" s="423"/>
      <c r="Y23" s="423"/>
      <c r="Z23" s="423"/>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1" t="s">
        <v>8</v>
      </c>
      <c r="B7" s="431"/>
      <c r="C7" s="431"/>
      <c r="D7" s="431"/>
      <c r="E7" s="431"/>
      <c r="F7" s="431"/>
      <c r="G7" s="431"/>
      <c r="H7" s="431"/>
      <c r="I7" s="431"/>
      <c r="J7" s="431"/>
      <c r="K7" s="431"/>
      <c r="L7" s="431"/>
      <c r="M7" s="431"/>
      <c r="N7" s="431"/>
      <c r="O7" s="431"/>
      <c r="P7" s="12"/>
      <c r="Q7" s="12"/>
      <c r="R7" s="12"/>
      <c r="S7" s="12"/>
      <c r="T7" s="12"/>
      <c r="U7" s="12"/>
      <c r="V7" s="12"/>
      <c r="W7" s="12"/>
      <c r="X7" s="12"/>
      <c r="Y7" s="12"/>
      <c r="Z7" s="12"/>
    </row>
    <row r="8" spans="1:28" s="11" customFormat="1" ht="18.75" x14ac:dyDescent="0.2">
      <c r="A8" s="431"/>
      <c r="B8" s="431"/>
      <c r="C8" s="431"/>
      <c r="D8" s="431"/>
      <c r="E8" s="431"/>
      <c r="F8" s="431"/>
      <c r="G8" s="431"/>
      <c r="H8" s="431"/>
      <c r="I8" s="431"/>
      <c r="J8" s="431"/>
      <c r="K8" s="431"/>
      <c r="L8" s="431"/>
      <c r="M8" s="431"/>
      <c r="N8" s="431"/>
      <c r="O8" s="431"/>
      <c r="P8" s="12"/>
      <c r="Q8" s="12"/>
      <c r="R8" s="12"/>
      <c r="S8" s="12"/>
      <c r="T8" s="12"/>
      <c r="U8" s="12"/>
      <c r="V8" s="12"/>
      <c r="W8" s="12"/>
      <c r="X8" s="12"/>
      <c r="Y8" s="12"/>
      <c r="Z8" s="12"/>
    </row>
    <row r="9" spans="1:28" s="11" customFormat="1" ht="18.75"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12"/>
      <c r="Q9" s="12"/>
      <c r="R9" s="12"/>
      <c r="S9" s="12"/>
      <c r="T9" s="12"/>
      <c r="U9" s="12"/>
      <c r="V9" s="12"/>
      <c r="W9" s="12"/>
      <c r="X9" s="12"/>
      <c r="Y9" s="12"/>
      <c r="Z9" s="12"/>
    </row>
    <row r="10" spans="1:28" s="11" customFormat="1" ht="18.75" x14ac:dyDescent="0.2">
      <c r="A10" s="433" t="s">
        <v>7</v>
      </c>
      <c r="B10" s="433"/>
      <c r="C10" s="433"/>
      <c r="D10" s="433"/>
      <c r="E10" s="433"/>
      <c r="F10" s="433"/>
      <c r="G10" s="433"/>
      <c r="H10" s="433"/>
      <c r="I10" s="433"/>
      <c r="J10" s="433"/>
      <c r="K10" s="433"/>
      <c r="L10" s="433"/>
      <c r="M10" s="433"/>
      <c r="N10" s="433"/>
      <c r="O10" s="433"/>
      <c r="P10" s="12"/>
      <c r="Q10" s="12"/>
      <c r="R10" s="12"/>
      <c r="S10" s="12"/>
      <c r="T10" s="12"/>
      <c r="U10" s="12"/>
      <c r="V10" s="12"/>
      <c r="W10" s="12"/>
      <c r="X10" s="12"/>
      <c r="Y10" s="12"/>
      <c r="Z10" s="12"/>
    </row>
    <row r="11" spans="1:28" s="11" customFormat="1" ht="18.75" x14ac:dyDescent="0.2">
      <c r="A11" s="431"/>
      <c r="B11" s="431"/>
      <c r="C11" s="431"/>
      <c r="D11" s="431"/>
      <c r="E11" s="431"/>
      <c r="F11" s="431"/>
      <c r="G11" s="431"/>
      <c r="H11" s="431"/>
      <c r="I11" s="431"/>
      <c r="J11" s="431"/>
      <c r="K11" s="431"/>
      <c r="L11" s="431"/>
      <c r="M11" s="431"/>
      <c r="N11" s="431"/>
      <c r="O11" s="431"/>
      <c r="P11" s="12"/>
      <c r="Q11" s="12"/>
      <c r="R11" s="12"/>
      <c r="S11" s="12"/>
      <c r="T11" s="12"/>
      <c r="U11" s="12"/>
      <c r="V11" s="12"/>
      <c r="W11" s="12"/>
      <c r="X11" s="12"/>
      <c r="Y11" s="12"/>
      <c r="Z11" s="12"/>
    </row>
    <row r="12" spans="1:28" s="11" customFormat="1" ht="18.75" x14ac:dyDescent="0.2">
      <c r="A12" s="432" t="str">
        <f>'3.4. Паспорт надежность'!A11:Z11</f>
        <v>P_NS3300.KL.0073</v>
      </c>
      <c r="B12" s="432"/>
      <c r="C12" s="432"/>
      <c r="D12" s="432"/>
      <c r="E12" s="432"/>
      <c r="F12" s="432"/>
      <c r="G12" s="432"/>
      <c r="H12" s="432"/>
      <c r="I12" s="432"/>
      <c r="J12" s="432"/>
      <c r="K12" s="432"/>
      <c r="L12" s="432"/>
      <c r="M12" s="432"/>
      <c r="N12" s="432"/>
      <c r="O12" s="432"/>
      <c r="P12" s="12"/>
      <c r="Q12" s="12"/>
      <c r="R12" s="12"/>
      <c r="S12" s="12"/>
      <c r="T12" s="12"/>
      <c r="U12" s="12"/>
      <c r="V12" s="12"/>
      <c r="W12" s="12"/>
      <c r="X12" s="12"/>
      <c r="Y12" s="12"/>
      <c r="Z12" s="12"/>
    </row>
    <row r="13" spans="1:28" s="11" customFormat="1" ht="18.75" x14ac:dyDescent="0.2">
      <c r="A13" s="433" t="s">
        <v>6</v>
      </c>
      <c r="B13" s="433"/>
      <c r="C13" s="433"/>
      <c r="D13" s="433"/>
      <c r="E13" s="433"/>
      <c r="F13" s="433"/>
      <c r="G13" s="433"/>
      <c r="H13" s="433"/>
      <c r="I13" s="433"/>
      <c r="J13" s="433"/>
      <c r="K13" s="433"/>
      <c r="L13" s="433"/>
      <c r="M13" s="433"/>
      <c r="N13" s="433"/>
      <c r="O13" s="433"/>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2" customFormat="1" ht="25.5" customHeight="1" x14ac:dyDescent="0.2">
      <c r="A15" s="432" t="str">
        <f>'3.4. Паспорт надежность'!A14:Z14</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32"/>
      <c r="C15" s="432"/>
      <c r="D15" s="432"/>
      <c r="E15" s="432"/>
      <c r="F15" s="432"/>
      <c r="G15" s="432"/>
      <c r="H15" s="432"/>
      <c r="I15" s="432"/>
      <c r="J15" s="432"/>
      <c r="K15" s="432"/>
      <c r="L15" s="432"/>
      <c r="M15" s="432"/>
      <c r="N15" s="432"/>
      <c r="O15" s="432"/>
      <c r="P15" s="7"/>
      <c r="Q15" s="7"/>
      <c r="R15" s="7"/>
      <c r="S15" s="7"/>
      <c r="T15" s="7"/>
      <c r="U15" s="7"/>
      <c r="V15" s="7"/>
      <c r="W15" s="7"/>
      <c r="X15" s="7"/>
      <c r="Y15" s="7"/>
      <c r="Z15" s="7"/>
    </row>
    <row r="16" spans="1:28" s="2" customFormat="1" ht="15" customHeight="1" x14ac:dyDescent="0.2">
      <c r="A16" s="433" t="s">
        <v>5</v>
      </c>
      <c r="B16" s="433"/>
      <c r="C16" s="433"/>
      <c r="D16" s="433"/>
      <c r="E16" s="433"/>
      <c r="F16" s="433"/>
      <c r="G16" s="433"/>
      <c r="H16" s="433"/>
      <c r="I16" s="433"/>
      <c r="J16" s="433"/>
      <c r="K16" s="433"/>
      <c r="L16" s="433"/>
      <c r="M16" s="433"/>
      <c r="N16" s="433"/>
      <c r="O16" s="433"/>
      <c r="P16" s="5"/>
      <c r="Q16" s="5"/>
      <c r="R16" s="5"/>
      <c r="S16" s="5"/>
      <c r="T16" s="5"/>
      <c r="U16" s="5"/>
      <c r="V16" s="5"/>
      <c r="W16" s="5"/>
      <c r="X16" s="5"/>
      <c r="Y16" s="5"/>
      <c r="Z16" s="5"/>
    </row>
    <row r="17" spans="1:26" s="2" customFormat="1" ht="15" customHeight="1" x14ac:dyDescent="0.2">
      <c r="A17" s="435"/>
      <c r="B17" s="435"/>
      <c r="C17" s="435"/>
      <c r="D17" s="435"/>
      <c r="E17" s="435"/>
      <c r="F17" s="435"/>
      <c r="G17" s="435"/>
      <c r="H17" s="435"/>
      <c r="I17" s="435"/>
      <c r="J17" s="435"/>
      <c r="K17" s="435"/>
      <c r="L17" s="435"/>
      <c r="M17" s="435"/>
      <c r="N17" s="435"/>
      <c r="O17" s="435"/>
      <c r="P17" s="3"/>
      <c r="Q17" s="3"/>
      <c r="R17" s="3"/>
      <c r="S17" s="3"/>
      <c r="T17" s="3"/>
      <c r="U17" s="3"/>
      <c r="V17" s="3"/>
      <c r="W17" s="3"/>
    </row>
    <row r="18" spans="1:26" s="2" customFormat="1" ht="91.5" customHeight="1" x14ac:dyDescent="0.2">
      <c r="A18" s="436" t="s">
        <v>400</v>
      </c>
      <c r="B18" s="436"/>
      <c r="C18" s="436"/>
      <c r="D18" s="436"/>
      <c r="E18" s="436"/>
      <c r="F18" s="436"/>
      <c r="G18" s="436"/>
      <c r="H18" s="436"/>
      <c r="I18" s="436"/>
      <c r="J18" s="436"/>
      <c r="K18" s="436"/>
      <c r="L18" s="436"/>
      <c r="M18" s="436"/>
      <c r="N18" s="436"/>
      <c r="O18" s="436"/>
      <c r="P18" s="6"/>
      <c r="Q18" s="6"/>
      <c r="R18" s="6"/>
      <c r="S18" s="6"/>
      <c r="T18" s="6"/>
      <c r="U18" s="6"/>
      <c r="V18" s="6"/>
      <c r="W18" s="6"/>
      <c r="X18" s="6"/>
      <c r="Y18" s="6"/>
      <c r="Z18" s="6"/>
    </row>
    <row r="19" spans="1:26" s="2" customFormat="1" ht="78" customHeight="1" x14ac:dyDescent="0.2">
      <c r="A19" s="427" t="s">
        <v>4</v>
      </c>
      <c r="B19" s="427" t="s">
        <v>85</v>
      </c>
      <c r="C19" s="427" t="s">
        <v>84</v>
      </c>
      <c r="D19" s="427" t="s">
        <v>73</v>
      </c>
      <c r="E19" s="428" t="s">
        <v>83</v>
      </c>
      <c r="F19" s="429"/>
      <c r="G19" s="429"/>
      <c r="H19" s="429"/>
      <c r="I19" s="430"/>
      <c r="J19" s="427" t="s">
        <v>82</v>
      </c>
      <c r="K19" s="427"/>
      <c r="L19" s="427"/>
      <c r="M19" s="427"/>
      <c r="N19" s="427"/>
      <c r="O19" s="427"/>
      <c r="P19" s="3"/>
      <c r="Q19" s="3"/>
      <c r="R19" s="3"/>
      <c r="S19" s="3"/>
      <c r="T19" s="3"/>
      <c r="U19" s="3"/>
      <c r="V19" s="3"/>
      <c r="W19" s="3"/>
    </row>
    <row r="20" spans="1:26" s="2" customFormat="1" ht="51" customHeight="1" x14ac:dyDescent="0.2">
      <c r="A20" s="427"/>
      <c r="B20" s="427"/>
      <c r="C20" s="427"/>
      <c r="D20" s="42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9" zoomScale="60" zoomScaleNormal="60" workbookViewId="0">
      <selection activeCell="Q34" sqref="Q34"/>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1" t="s">
        <v>8</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44" s="258" customFormat="1" ht="15" customHeight="1"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7" t="str">
        <f>'1. паспорт местоположение'!A12:C12</f>
        <v>P_NS3300.KL.0073</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258" customFormat="1" ht="15" customHeight="1"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40"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ht="15" customHeight="1"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6.5" thickBot="1" x14ac:dyDescent="0.3">
      <c r="A19" s="260" t="s">
        <v>271</v>
      </c>
      <c r="B19" s="260" t="s">
        <v>492</v>
      </c>
      <c r="D19" s="261"/>
      <c r="E19" s="262"/>
      <c r="F19" s="262"/>
      <c r="G19" s="262"/>
      <c r="H19" s="262"/>
    </row>
    <row r="20" spans="1:44" x14ac:dyDescent="0.25">
      <c r="A20" s="264" t="s">
        <v>466</v>
      </c>
      <c r="B20" s="327">
        <v>19433780.163317692</v>
      </c>
      <c r="C20" s="258"/>
      <c r="D20" s="265" t="s">
        <v>270</v>
      </c>
      <c r="E20" s="266"/>
      <c r="F20" s="266"/>
      <c r="M20" s="259"/>
    </row>
    <row r="21" spans="1:44" x14ac:dyDescent="0.25">
      <c r="A21" s="267" t="s">
        <v>269</v>
      </c>
      <c r="B21" s="328"/>
      <c r="C21" s="258"/>
      <c r="D21" s="438" t="s">
        <v>268</v>
      </c>
      <c r="E21" s="439"/>
      <c r="F21" s="268">
        <v>0.8486930374279732</v>
      </c>
      <c r="M21" s="259"/>
    </row>
    <row r="22" spans="1:44" x14ac:dyDescent="0.25">
      <c r="A22" s="267" t="s">
        <v>267</v>
      </c>
      <c r="B22" s="328">
        <v>50</v>
      </c>
      <c r="C22" s="258"/>
      <c r="D22" s="438" t="s">
        <v>266</v>
      </c>
      <c r="E22" s="439"/>
      <c r="F22" s="268">
        <v>0.96725545475666097</v>
      </c>
      <c r="M22" s="259"/>
    </row>
    <row r="23" spans="1:44" ht="16.5" thickBot="1" x14ac:dyDescent="0.3">
      <c r="A23" s="269" t="s">
        <v>265</v>
      </c>
      <c r="B23" s="329">
        <v>1</v>
      </c>
      <c r="C23" s="258"/>
      <c r="D23" s="438" t="s">
        <v>468</v>
      </c>
      <c r="E23" s="439"/>
      <c r="F23" s="270">
        <v>43523590.652102582</v>
      </c>
      <c r="K23" s="271"/>
      <c r="M23" s="272"/>
      <c r="N23" s="272"/>
    </row>
    <row r="24" spans="1:44" x14ac:dyDescent="0.25">
      <c r="A24" s="264" t="s">
        <v>444</v>
      </c>
      <c r="B24" s="330">
        <v>0</v>
      </c>
      <c r="C24" s="258"/>
      <c r="D24" s="438" t="s">
        <v>469</v>
      </c>
      <c r="E24" s="439"/>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59">
        <v>0.04</v>
      </c>
      <c r="BB43" s="259">
        <v>0.04</v>
      </c>
      <c r="BC43" s="259">
        <v>0.04</v>
      </c>
      <c r="BD43" s="259">
        <v>0.04</v>
      </c>
      <c r="BE43" s="259">
        <v>0.04</v>
      </c>
      <c r="BF43" s="259">
        <v>0.04</v>
      </c>
      <c r="BG43" s="259">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59">
        <v>6.6865887073346295</v>
      </c>
      <c r="BB44" s="259">
        <v>6.9940522556280147</v>
      </c>
      <c r="BC44" s="259">
        <v>7.3138143458531353</v>
      </c>
      <c r="BD44" s="259">
        <v>7.6463669196872601</v>
      </c>
      <c r="BE44" s="259">
        <v>7.9922215964747512</v>
      </c>
      <c r="BF44" s="259">
        <v>8.3519104603337411</v>
      </c>
      <c r="BG44" s="259">
        <v>8.7259868787470918</v>
      </c>
    </row>
    <row r="45" spans="1:59" ht="16.5" thickBot="1" x14ac:dyDescent="0.3">
      <c r="A45" s="285" t="s">
        <v>473</v>
      </c>
      <c r="B45" s="286">
        <v>13017167.583333334</v>
      </c>
      <c r="C45" s="286">
        <v>10062817.409500994</v>
      </c>
      <c r="D45" s="286">
        <v>10514287.557039062</v>
      </c>
      <c r="E45" s="286">
        <v>10934859.059320623</v>
      </c>
      <c r="F45" s="286">
        <v>11372253.42169345</v>
      </c>
      <c r="G45" s="286">
        <v>11827143.558561185</v>
      </c>
      <c r="H45" s="286">
        <v>12300229.300903635</v>
      </c>
      <c r="I45" s="286">
        <v>12792238.47293978</v>
      </c>
      <c r="J45" s="286">
        <v>13303928.011857374</v>
      </c>
      <c r="K45" s="286">
        <v>13836085.132331667</v>
      </c>
      <c r="L45" s="286">
        <v>14389528.537624937</v>
      </c>
      <c r="M45" s="286">
        <v>14954854.921469498</v>
      </c>
      <c r="N45" s="286">
        <v>15553049.118328279</v>
      </c>
      <c r="O45" s="286">
        <v>16175171.08306141</v>
      </c>
      <c r="P45" s="286">
        <v>16822177.926383864</v>
      </c>
      <c r="Q45" s="286">
        <v>17495065.043439221</v>
      </c>
      <c r="R45" s="286">
        <v>18194867.645176791</v>
      </c>
      <c r="S45" s="286">
        <v>18922662.350983862</v>
      </c>
      <c r="T45" s="286">
        <v>19679568.845023222</v>
      </c>
      <c r="U45" s="286">
        <v>20466751.598824147</v>
      </c>
      <c r="V45" s="286">
        <v>21285421.662777111</v>
      </c>
      <c r="W45" s="286">
        <v>22126718.83167481</v>
      </c>
      <c r="X45" s="286">
        <v>23011787.584941797</v>
      </c>
      <c r="Y45" s="286">
        <v>23932259.088339474</v>
      </c>
      <c r="Z45" s="286">
        <v>24889549.451873057</v>
      </c>
      <c r="AA45" s="286">
        <v>25885131.42994798</v>
      </c>
      <c r="AB45" s="286">
        <v>26920536.6871459</v>
      </c>
      <c r="AC45" s="286">
        <v>27997358.154631738</v>
      </c>
      <c r="AD45" s="286">
        <v>29117252.480817005</v>
      </c>
      <c r="AE45" s="286">
        <v>30281942.580049686</v>
      </c>
      <c r="AF45" s="286">
        <v>31493220.283251673</v>
      </c>
      <c r="AG45" s="286">
        <v>32752949.094581738</v>
      </c>
      <c r="AH45" s="286">
        <v>34063067.058365017</v>
      </c>
      <c r="AI45" s="286">
        <v>35425589.740699612</v>
      </c>
      <c r="AJ45" s="286">
        <v>36842613.330327593</v>
      </c>
      <c r="AK45" s="286">
        <v>38316317.863540702</v>
      </c>
      <c r="AL45" s="286">
        <v>39848970.578082338</v>
      </c>
      <c r="AM45" s="286">
        <v>41442929.401205629</v>
      </c>
      <c r="AN45" s="286">
        <v>43100646.577253841</v>
      </c>
      <c r="AO45" s="286">
        <v>44824672.440344006</v>
      </c>
      <c r="AP45" s="286">
        <v>46617659.33795777</v>
      </c>
      <c r="AQ45" s="286">
        <v>48482365.71147608</v>
      </c>
      <c r="AR45" s="286">
        <v>50421660.339935131</v>
      </c>
      <c r="AS45" s="286">
        <v>52438526.753532544</v>
      </c>
      <c r="AT45" s="286">
        <v>54536067.823673837</v>
      </c>
      <c r="AU45" s="286">
        <v>56717510.536620796</v>
      </c>
      <c r="AV45" s="286">
        <v>58986210.958085626</v>
      </c>
      <c r="AW45" s="286">
        <v>61345659.396409057</v>
      </c>
      <c r="AX45" s="286">
        <v>63799485.772265427</v>
      </c>
      <c r="AY45" s="286">
        <v>66351465.203156039</v>
      </c>
      <c r="AZ45" s="286">
        <v>69005523.811282292</v>
      </c>
      <c r="BA45" s="259" t="s">
        <v>471</v>
      </c>
      <c r="BB45" s="259" t="s">
        <v>471</v>
      </c>
      <c r="BC45" s="259" t="s">
        <v>471</v>
      </c>
      <c r="BD45" s="259" t="s">
        <v>471</v>
      </c>
      <c r="BE45" s="259" t="s">
        <v>471</v>
      </c>
      <c r="BF45" s="259" t="s">
        <v>471</v>
      </c>
      <c r="BG45" s="259" t="s">
        <v>471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row>
    <row r="49" spans="1:52"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2"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row>
    <row r="59" spans="1:52" x14ac:dyDescent="0.25">
      <c r="A59" s="296" t="s">
        <v>257</v>
      </c>
      <c r="B59" s="297">
        <v>13017167.583333334</v>
      </c>
      <c r="C59" s="297">
        <v>10062817.409500994</v>
      </c>
      <c r="D59" s="297">
        <v>10514287.557039062</v>
      </c>
      <c r="E59" s="297">
        <v>10934859.059320623</v>
      </c>
      <c r="F59" s="297">
        <v>11372253.42169345</v>
      </c>
      <c r="G59" s="297">
        <v>11827143.558561185</v>
      </c>
      <c r="H59" s="297">
        <v>12300229.300903635</v>
      </c>
      <c r="I59" s="297">
        <v>12792238.47293978</v>
      </c>
      <c r="J59" s="297">
        <v>13303928.011857374</v>
      </c>
      <c r="K59" s="297">
        <v>13836085.132331667</v>
      </c>
      <c r="L59" s="297">
        <v>14389528.537624937</v>
      </c>
      <c r="M59" s="297">
        <v>14954854.921469498</v>
      </c>
      <c r="N59" s="297">
        <v>15553049.118328279</v>
      </c>
      <c r="O59" s="297">
        <v>16175171.08306141</v>
      </c>
      <c r="P59" s="297">
        <v>16822177.926383864</v>
      </c>
      <c r="Q59" s="297">
        <v>17495065.043439221</v>
      </c>
      <c r="R59" s="297">
        <v>18194867.645176791</v>
      </c>
      <c r="S59" s="297">
        <v>18922662.350983862</v>
      </c>
      <c r="T59" s="297">
        <v>19679568.845023222</v>
      </c>
      <c r="U59" s="297">
        <v>20466751.598824147</v>
      </c>
      <c r="V59" s="297">
        <v>21285421.662777111</v>
      </c>
      <c r="W59" s="297">
        <v>22126718.83167481</v>
      </c>
      <c r="X59" s="297">
        <v>23011787.584941797</v>
      </c>
      <c r="Y59" s="297">
        <v>23932259.088339474</v>
      </c>
      <c r="Z59" s="297">
        <v>24889549.451873057</v>
      </c>
      <c r="AA59" s="297">
        <v>25885131.42994798</v>
      </c>
      <c r="AB59" s="297">
        <v>26920536.6871459</v>
      </c>
      <c r="AC59" s="297">
        <v>27997358.154631738</v>
      </c>
      <c r="AD59" s="297">
        <v>29117252.480817005</v>
      </c>
      <c r="AE59" s="297">
        <v>30281942.580049686</v>
      </c>
      <c r="AF59" s="297">
        <v>31493220.283251673</v>
      </c>
      <c r="AG59" s="297">
        <v>32752949.094581738</v>
      </c>
      <c r="AH59" s="297">
        <v>34063067.058365017</v>
      </c>
      <c r="AI59" s="297">
        <v>35425589.740699612</v>
      </c>
      <c r="AJ59" s="297">
        <v>36842613.330327593</v>
      </c>
      <c r="AK59" s="297">
        <v>38316317.863540702</v>
      </c>
      <c r="AL59" s="297">
        <v>39848970.578082338</v>
      </c>
      <c r="AM59" s="297">
        <v>41442929.401205629</v>
      </c>
      <c r="AN59" s="297">
        <v>43100646.577253841</v>
      </c>
      <c r="AO59" s="297">
        <v>44824672.440344006</v>
      </c>
      <c r="AP59" s="297">
        <v>46617659.33795777</v>
      </c>
      <c r="AQ59" s="297">
        <v>48482365.71147608</v>
      </c>
      <c r="AR59" s="297">
        <v>50421660.339935131</v>
      </c>
      <c r="AS59" s="297">
        <v>52438526.753532544</v>
      </c>
      <c r="AT59" s="297">
        <v>54536067.823673837</v>
      </c>
      <c r="AU59" s="297">
        <v>56717510.536620796</v>
      </c>
      <c r="AV59" s="297">
        <v>58986210.958085626</v>
      </c>
      <c r="AW59" s="297">
        <v>61345659.396409057</v>
      </c>
      <c r="AX59" s="297">
        <v>63799485.772265427</v>
      </c>
      <c r="AY59" s="297">
        <v>66351465.203156039</v>
      </c>
      <c r="AZ59" s="297">
        <v>69005523.811282292</v>
      </c>
    </row>
    <row r="60" spans="1:52" x14ac:dyDescent="0.25">
      <c r="A60" s="298" t="s">
        <v>256</v>
      </c>
      <c r="B60" s="299">
        <v>0</v>
      </c>
      <c r="C60" s="299">
        <v>-423267.73195705941</v>
      </c>
      <c r="D60" s="299">
        <v>-418992.30032112944</v>
      </c>
      <c r="E60" s="299">
        <v>-414716.86868519959</v>
      </c>
      <c r="F60" s="299">
        <v>-410441.43704926968</v>
      </c>
      <c r="G60" s="299">
        <v>-406166.00541333976</v>
      </c>
      <c r="H60" s="299">
        <v>-401890.57377740991</v>
      </c>
      <c r="I60" s="299">
        <v>-397615.14214148</v>
      </c>
      <c r="J60" s="299">
        <v>-393339.71050555015</v>
      </c>
      <c r="K60" s="299">
        <v>-389064.27886962029</v>
      </c>
      <c r="L60" s="299">
        <v>-384788.84723369032</v>
      </c>
      <c r="M60" s="299">
        <v>-380513.41559776047</v>
      </c>
      <c r="N60" s="299">
        <v>-376237.9839618305</v>
      </c>
      <c r="O60" s="299">
        <v>-371962.55232590064</v>
      </c>
      <c r="P60" s="299">
        <v>-367687.12068997073</v>
      </c>
      <c r="Q60" s="299">
        <v>-363411.68905404088</v>
      </c>
      <c r="R60" s="299">
        <v>-359136.25741811097</v>
      </c>
      <c r="S60" s="299">
        <v>-354860.82578218111</v>
      </c>
      <c r="T60" s="299">
        <v>-350585.3941462512</v>
      </c>
      <c r="U60" s="299">
        <v>-346309.96251032135</v>
      </c>
      <c r="V60" s="299">
        <v>-342034.53087439144</v>
      </c>
      <c r="W60" s="299">
        <v>-337759.09923846152</v>
      </c>
      <c r="X60" s="299">
        <v>-333483.66760253161</v>
      </c>
      <c r="Y60" s="299">
        <v>-329208.2359666017</v>
      </c>
      <c r="Z60" s="299">
        <v>-324932.80433067185</v>
      </c>
      <c r="AA60" s="299">
        <v>-320657.37269474193</v>
      </c>
      <c r="AB60" s="299">
        <v>-316381.94105881202</v>
      </c>
      <c r="AC60" s="299">
        <v>-312106.50942288211</v>
      </c>
      <c r="AD60" s="299">
        <v>-307831.0777869522</v>
      </c>
      <c r="AE60" s="299">
        <v>-303555.64615102229</v>
      </c>
      <c r="AF60" s="299">
        <v>-299280.21451509243</v>
      </c>
      <c r="AG60" s="299">
        <v>-295004.78287916252</v>
      </c>
      <c r="AH60" s="299">
        <v>-290729.35124323261</v>
      </c>
      <c r="AI60" s="299">
        <v>-286453.9196073027</v>
      </c>
      <c r="AJ60" s="299">
        <v>-282178.48797137279</v>
      </c>
      <c r="AK60" s="299">
        <v>-277903.05633544293</v>
      </c>
      <c r="AL60" s="299">
        <v>-273627.62469951302</v>
      </c>
      <c r="AM60" s="299">
        <v>-269352.19306358311</v>
      </c>
      <c r="AN60" s="299">
        <v>-265076.7614276532</v>
      </c>
      <c r="AO60" s="299">
        <v>-260801.32979172331</v>
      </c>
      <c r="AP60" s="299">
        <v>-256525.8981557934</v>
      </c>
      <c r="AQ60" s="299">
        <v>-252250.46651986349</v>
      </c>
      <c r="AR60" s="299">
        <v>-247975.03488393361</v>
      </c>
      <c r="AS60" s="299">
        <v>-243699.6032480037</v>
      </c>
      <c r="AT60" s="299">
        <v>-239424.17161207378</v>
      </c>
      <c r="AU60" s="299">
        <v>-235148.7399761439</v>
      </c>
      <c r="AV60" s="299">
        <v>-230873.30834021399</v>
      </c>
      <c r="AW60" s="299">
        <v>-226597.87670428408</v>
      </c>
      <c r="AX60" s="299">
        <v>-222322.44506835419</v>
      </c>
      <c r="AY60" s="299">
        <v>-218047.01343242428</v>
      </c>
      <c r="AZ60" s="299">
        <v>-213771.58179649437</v>
      </c>
    </row>
    <row r="61" spans="1:52"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row>
    <row r="62" spans="1:52"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row>
    <row r="63" spans="1:52"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row>
    <row r="64" spans="1:52"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row>
    <row r="65" spans="1:52" x14ac:dyDescent="0.25">
      <c r="A65" s="300" t="s">
        <v>255</v>
      </c>
      <c r="B65" s="299"/>
      <c r="C65" s="299">
        <v>-423267.73195705941</v>
      </c>
      <c r="D65" s="299">
        <v>-418992.30032112944</v>
      </c>
      <c r="E65" s="299">
        <v>-414716.86868519959</v>
      </c>
      <c r="F65" s="299">
        <v>-410441.43704926968</v>
      </c>
      <c r="G65" s="299">
        <v>-406166.00541333976</v>
      </c>
      <c r="H65" s="299">
        <v>-401890.57377740991</v>
      </c>
      <c r="I65" s="299">
        <v>-397615.14214148</v>
      </c>
      <c r="J65" s="299">
        <v>-393339.71050555015</v>
      </c>
      <c r="K65" s="299">
        <v>-389064.27886962029</v>
      </c>
      <c r="L65" s="299">
        <v>-384788.84723369032</v>
      </c>
      <c r="M65" s="299">
        <v>-380513.41559776047</v>
      </c>
      <c r="N65" s="299">
        <v>-376237.9839618305</v>
      </c>
      <c r="O65" s="299">
        <v>-371962.55232590064</v>
      </c>
      <c r="P65" s="299">
        <v>-367687.12068997073</v>
      </c>
      <c r="Q65" s="299">
        <v>-363411.68905404088</v>
      </c>
      <c r="R65" s="299">
        <v>-359136.25741811097</v>
      </c>
      <c r="S65" s="299">
        <v>-354860.82578218111</v>
      </c>
      <c r="T65" s="299">
        <v>-350585.3941462512</v>
      </c>
      <c r="U65" s="299">
        <v>-346309.96251032135</v>
      </c>
      <c r="V65" s="299">
        <v>-342034.53087439144</v>
      </c>
      <c r="W65" s="299">
        <v>-337759.09923846152</v>
      </c>
      <c r="X65" s="299">
        <v>-333483.66760253161</v>
      </c>
      <c r="Y65" s="299">
        <v>-329208.2359666017</v>
      </c>
      <c r="Z65" s="299">
        <v>-324932.80433067185</v>
      </c>
      <c r="AA65" s="299">
        <v>-320657.37269474193</v>
      </c>
      <c r="AB65" s="299">
        <v>-316381.94105881202</v>
      </c>
      <c r="AC65" s="299">
        <v>-312106.50942288211</v>
      </c>
      <c r="AD65" s="299">
        <v>-307831.0777869522</v>
      </c>
      <c r="AE65" s="299">
        <v>-303555.64615102229</v>
      </c>
      <c r="AF65" s="299">
        <v>-299280.21451509243</v>
      </c>
      <c r="AG65" s="299">
        <v>-295004.78287916252</v>
      </c>
      <c r="AH65" s="299">
        <v>-290729.35124323261</v>
      </c>
      <c r="AI65" s="299">
        <v>-286453.9196073027</v>
      </c>
      <c r="AJ65" s="299">
        <v>-282178.48797137279</v>
      </c>
      <c r="AK65" s="299">
        <v>-277903.05633544293</v>
      </c>
      <c r="AL65" s="299">
        <v>-273627.62469951302</v>
      </c>
      <c r="AM65" s="299">
        <v>-269352.19306358311</v>
      </c>
      <c r="AN65" s="299">
        <v>-265076.7614276532</v>
      </c>
      <c r="AO65" s="299">
        <v>-260801.32979172331</v>
      </c>
      <c r="AP65" s="299">
        <v>-256525.8981557934</v>
      </c>
      <c r="AQ65" s="299">
        <v>-252250.46651986349</v>
      </c>
      <c r="AR65" s="299">
        <v>-247975.03488393361</v>
      </c>
      <c r="AS65" s="299">
        <v>-243699.6032480037</v>
      </c>
      <c r="AT65" s="299">
        <v>-239424.17161207378</v>
      </c>
      <c r="AU65" s="299">
        <v>-235148.7399761439</v>
      </c>
      <c r="AV65" s="299">
        <v>-230873.30834021399</v>
      </c>
      <c r="AW65" s="299">
        <v>-226597.87670428408</v>
      </c>
      <c r="AX65" s="299">
        <v>-222322.44506835419</v>
      </c>
      <c r="AY65" s="299">
        <v>-218047.01343242428</v>
      </c>
      <c r="AZ65" s="299">
        <v>-213771.58179649437</v>
      </c>
    </row>
    <row r="66" spans="1:52" x14ac:dyDescent="0.25">
      <c r="A66" s="301" t="s">
        <v>478</v>
      </c>
      <c r="B66" s="297">
        <v>13017167.583333334</v>
      </c>
      <c r="C66" s="297">
        <v>9639549.6775439344</v>
      </c>
      <c r="D66" s="297">
        <v>10095295.256717931</v>
      </c>
      <c r="E66" s="297">
        <v>10520142.190635424</v>
      </c>
      <c r="F66" s="297">
        <v>10961811.98464418</v>
      </c>
      <c r="G66" s="297">
        <v>11420977.553147845</v>
      </c>
      <c r="H66" s="297">
        <v>11898338.727126226</v>
      </c>
      <c r="I66" s="297">
        <v>12394623.3307983</v>
      </c>
      <c r="J66" s="297">
        <v>12910588.301351823</v>
      </c>
      <c r="K66" s="297">
        <v>13447020.853462048</v>
      </c>
      <c r="L66" s="297">
        <v>14004739.690391246</v>
      </c>
      <c r="M66" s="297">
        <v>14574341.505871737</v>
      </c>
      <c r="N66" s="297">
        <v>15176811.134366449</v>
      </c>
      <c r="O66" s="297">
        <v>15803208.530735509</v>
      </c>
      <c r="P66" s="297">
        <v>16454490.805693893</v>
      </c>
      <c r="Q66" s="297">
        <v>17131653.354385179</v>
      </c>
      <c r="R66" s="297">
        <v>17835731.38775868</v>
      </c>
      <c r="S66" s="297">
        <v>18567801.525201682</v>
      </c>
      <c r="T66" s="297">
        <v>19328983.45087697</v>
      </c>
      <c r="U66" s="297">
        <v>20120441.636313826</v>
      </c>
      <c r="V66" s="297">
        <v>20943387.131902721</v>
      </c>
      <c r="W66" s="297">
        <v>21788959.732436348</v>
      </c>
      <c r="X66" s="297">
        <v>22678303.917339265</v>
      </c>
      <c r="Y66" s="297">
        <v>23603050.852372874</v>
      </c>
      <c r="Z66" s="297">
        <v>24564616.647542384</v>
      </c>
      <c r="AA66" s="297">
        <v>25564474.057253238</v>
      </c>
      <c r="AB66" s="297">
        <v>26604154.746087089</v>
      </c>
      <c r="AC66" s="297">
        <v>27685251.645208854</v>
      </c>
      <c r="AD66" s="297">
        <v>28809421.403030053</v>
      </c>
      <c r="AE66" s="297">
        <v>29978386.933898665</v>
      </c>
      <c r="AF66" s="297">
        <v>31193940.068736579</v>
      </c>
      <c r="AG66" s="297">
        <v>32457944.311702576</v>
      </c>
      <c r="AH66" s="297">
        <v>33772337.707121782</v>
      </c>
      <c r="AI66" s="297">
        <v>35139135.821092308</v>
      </c>
      <c r="AJ66" s="297">
        <v>36560434.84235622</v>
      </c>
      <c r="AK66" s="297">
        <v>38038414.80720526</v>
      </c>
      <c r="AL66" s="297">
        <v>39575342.953382827</v>
      </c>
      <c r="AM66" s="297">
        <v>41173577.20814205</v>
      </c>
      <c r="AN66" s="297">
        <v>42835569.815826185</v>
      </c>
      <c r="AO66" s="297">
        <v>44563871.110552281</v>
      </c>
      <c r="AP66" s="297">
        <v>46361133.439801976</v>
      </c>
      <c r="AQ66" s="297">
        <v>48230115.244956218</v>
      </c>
      <c r="AR66" s="297">
        <v>50173685.3050512</v>
      </c>
      <c r="AS66" s="297">
        <v>52194827.150284544</v>
      </c>
      <c r="AT66" s="297">
        <v>54296643.65206176</v>
      </c>
      <c r="AU66" s="297">
        <v>56482361.79664465</v>
      </c>
      <c r="AV66" s="297">
        <v>58755337.649745412</v>
      </c>
      <c r="AW66" s="297">
        <v>61119061.519704774</v>
      </c>
      <c r="AX66" s="297">
        <v>63577163.327197075</v>
      </c>
      <c r="AY66" s="297">
        <v>66133418.189723618</v>
      </c>
      <c r="AZ66" s="297">
        <v>68791752.229485795</v>
      </c>
    </row>
    <row r="67" spans="1:52" x14ac:dyDescent="0.25">
      <c r="A67" s="300" t="s">
        <v>251</v>
      </c>
      <c r="B67" s="299">
        <v>0</v>
      </c>
      <c r="C67" s="299">
        <v>-388675.60326635384</v>
      </c>
      <c r="D67" s="299">
        <v>-388675.60326635384</v>
      </c>
      <c r="E67" s="299">
        <v>-388675.60326635384</v>
      </c>
      <c r="F67" s="299">
        <v>-388675.60326635384</v>
      </c>
      <c r="G67" s="299">
        <v>-388675.60326635384</v>
      </c>
      <c r="H67" s="299">
        <v>-388675.60326635384</v>
      </c>
      <c r="I67" s="299">
        <v>-388675.60326635384</v>
      </c>
      <c r="J67" s="299">
        <v>-388675.60326635384</v>
      </c>
      <c r="K67" s="299">
        <v>-388675.60326635384</v>
      </c>
      <c r="L67" s="299">
        <v>-388675.60326635384</v>
      </c>
      <c r="M67" s="299">
        <v>-388675.60326635384</v>
      </c>
      <c r="N67" s="299">
        <v>-388675.60326635384</v>
      </c>
      <c r="O67" s="299">
        <v>-388675.60326635384</v>
      </c>
      <c r="P67" s="299">
        <v>-388675.60326635384</v>
      </c>
      <c r="Q67" s="299">
        <v>-388675.60326635384</v>
      </c>
      <c r="R67" s="299">
        <v>-388675.60326635384</v>
      </c>
      <c r="S67" s="299">
        <v>-388675.60326635384</v>
      </c>
      <c r="T67" s="299">
        <v>-388675.60326635384</v>
      </c>
      <c r="U67" s="299">
        <v>-388675.60326635384</v>
      </c>
      <c r="V67" s="299">
        <v>-388675.60326635384</v>
      </c>
      <c r="W67" s="299">
        <v>-388675.60326635384</v>
      </c>
      <c r="X67" s="299">
        <v>-388675.60326635384</v>
      </c>
      <c r="Y67" s="299">
        <v>-388675.60326635384</v>
      </c>
      <c r="Z67" s="299">
        <v>-388675.60326635384</v>
      </c>
      <c r="AA67" s="299">
        <v>-388675.60326635384</v>
      </c>
      <c r="AB67" s="299">
        <v>-388675.60326635384</v>
      </c>
      <c r="AC67" s="299">
        <v>-388675.60326635384</v>
      </c>
      <c r="AD67" s="299">
        <v>-388675.60326635384</v>
      </c>
      <c r="AE67" s="299">
        <v>-388675.60326635384</v>
      </c>
      <c r="AF67" s="299">
        <v>-388675.60326635384</v>
      </c>
      <c r="AG67" s="299">
        <v>-388675.60326635384</v>
      </c>
      <c r="AH67" s="299">
        <v>-388675.60326635384</v>
      </c>
      <c r="AI67" s="299">
        <v>-388675.60326635384</v>
      </c>
      <c r="AJ67" s="299">
        <v>-388675.60326635384</v>
      </c>
      <c r="AK67" s="299">
        <v>-388675.60326635384</v>
      </c>
      <c r="AL67" s="299">
        <v>-388675.60326635384</v>
      </c>
      <c r="AM67" s="299">
        <v>-388675.60326635384</v>
      </c>
      <c r="AN67" s="299">
        <v>-388675.60326635384</v>
      </c>
      <c r="AO67" s="299">
        <v>-388675.60326635384</v>
      </c>
      <c r="AP67" s="299">
        <v>-388675.60326635384</v>
      </c>
      <c r="AQ67" s="299">
        <v>-388675.60326635384</v>
      </c>
      <c r="AR67" s="299">
        <v>-388675.60326635384</v>
      </c>
      <c r="AS67" s="299">
        <v>-388675.60326635384</v>
      </c>
      <c r="AT67" s="299">
        <v>-388675.60326635384</v>
      </c>
      <c r="AU67" s="299">
        <v>-388675.60326635384</v>
      </c>
      <c r="AV67" s="299">
        <v>-388675.60326635384</v>
      </c>
      <c r="AW67" s="299">
        <v>-388675.60326635384</v>
      </c>
      <c r="AX67" s="299">
        <v>-388675.60326635384</v>
      </c>
      <c r="AY67" s="299">
        <v>-388675.60326635384</v>
      </c>
      <c r="AZ67" s="299">
        <v>-388675.60326635384</v>
      </c>
    </row>
    <row r="68" spans="1:52" x14ac:dyDescent="0.25">
      <c r="A68" s="301" t="s">
        <v>479</v>
      </c>
      <c r="B68" s="297">
        <v>13017167.583333334</v>
      </c>
      <c r="C68" s="297">
        <v>9250874.0742775798</v>
      </c>
      <c r="D68" s="297">
        <v>9706619.6534515768</v>
      </c>
      <c r="E68" s="297">
        <v>10131466.587369069</v>
      </c>
      <c r="F68" s="297">
        <v>10573136.381377826</v>
      </c>
      <c r="G68" s="297">
        <v>11032301.94988149</v>
      </c>
      <c r="H68" s="297">
        <v>11509663.123859871</v>
      </c>
      <c r="I68" s="297">
        <v>12005947.727531945</v>
      </c>
      <c r="J68" s="297">
        <v>12521912.698085468</v>
      </c>
      <c r="K68" s="297">
        <v>13058345.250195693</v>
      </c>
      <c r="L68" s="297">
        <v>13616064.087124892</v>
      </c>
      <c r="M68" s="297">
        <v>14185665.902605383</v>
      </c>
      <c r="N68" s="297">
        <v>14788135.531100094</v>
      </c>
      <c r="O68" s="297">
        <v>15414532.927469155</v>
      </c>
      <c r="P68" s="297">
        <v>16065815.202427538</v>
      </c>
      <c r="Q68" s="297">
        <v>16742977.751118824</v>
      </c>
      <c r="R68" s="297">
        <v>17447055.784492325</v>
      </c>
      <c r="S68" s="297">
        <v>18179125.921935327</v>
      </c>
      <c r="T68" s="297">
        <v>18940307.847610615</v>
      </c>
      <c r="U68" s="297">
        <v>19731766.033047471</v>
      </c>
      <c r="V68" s="297">
        <v>20554711.528636366</v>
      </c>
      <c r="W68" s="297">
        <v>21400284.129169993</v>
      </c>
      <c r="X68" s="297">
        <v>22289628.314072911</v>
      </c>
      <c r="Y68" s="297">
        <v>23214375.249106519</v>
      </c>
      <c r="Z68" s="297">
        <v>24175941.044276029</v>
      </c>
      <c r="AA68" s="297">
        <v>25175798.453986883</v>
      </c>
      <c r="AB68" s="297">
        <v>26215479.142820735</v>
      </c>
      <c r="AC68" s="297">
        <v>27296576.0419425</v>
      </c>
      <c r="AD68" s="297">
        <v>28420745.799763698</v>
      </c>
      <c r="AE68" s="297">
        <v>29589711.33063231</v>
      </c>
      <c r="AF68" s="297">
        <v>30805264.465470225</v>
      </c>
      <c r="AG68" s="297">
        <v>32069268.708436221</v>
      </c>
      <c r="AH68" s="297">
        <v>33383662.103855427</v>
      </c>
      <c r="AI68" s="297">
        <v>34750460.217825957</v>
      </c>
      <c r="AJ68" s="297">
        <v>36171759.239089869</v>
      </c>
      <c r="AK68" s="297">
        <v>37649739.203938909</v>
      </c>
      <c r="AL68" s="297">
        <v>39186667.350116476</v>
      </c>
      <c r="AM68" s="297">
        <v>40784901.604875699</v>
      </c>
      <c r="AN68" s="297">
        <v>42446894.212559834</v>
      </c>
      <c r="AO68" s="297">
        <v>44175195.50728593</v>
      </c>
      <c r="AP68" s="297">
        <v>45972457.836535625</v>
      </c>
      <c r="AQ68" s="297">
        <v>47841439.641689867</v>
      </c>
      <c r="AR68" s="297">
        <v>49785009.701784849</v>
      </c>
      <c r="AS68" s="297">
        <v>51806151.547018193</v>
      </c>
      <c r="AT68" s="297">
        <v>53907968.04879541</v>
      </c>
      <c r="AU68" s="297">
        <v>56093686.193378299</v>
      </c>
      <c r="AV68" s="297">
        <v>58366662.046479061</v>
      </c>
      <c r="AW68" s="297">
        <v>60730385.916438423</v>
      </c>
      <c r="AX68" s="297">
        <v>63188487.723930724</v>
      </c>
      <c r="AY68" s="297">
        <v>65744742.586457267</v>
      </c>
      <c r="AZ68" s="297">
        <v>68403076.626219437</v>
      </c>
    </row>
    <row r="69" spans="1:52"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row>
    <row r="70" spans="1:52" x14ac:dyDescent="0.25">
      <c r="A70" s="301" t="s">
        <v>254</v>
      </c>
      <c r="B70" s="297">
        <v>13017167.583333334</v>
      </c>
      <c r="C70" s="297">
        <v>9250874.0742775798</v>
      </c>
      <c r="D70" s="297">
        <v>9706619.6534515768</v>
      </c>
      <c r="E70" s="297">
        <v>10131466.587369069</v>
      </c>
      <c r="F70" s="297">
        <v>10573136.381377826</v>
      </c>
      <c r="G70" s="297">
        <v>11032301.94988149</v>
      </c>
      <c r="H70" s="297">
        <v>11509663.123859871</v>
      </c>
      <c r="I70" s="297">
        <v>12005947.727531945</v>
      </c>
      <c r="J70" s="297">
        <v>12521912.698085468</v>
      </c>
      <c r="K70" s="297">
        <v>13058345.250195693</v>
      </c>
      <c r="L70" s="297">
        <v>13616064.087124892</v>
      </c>
      <c r="M70" s="297">
        <v>14185665.902605383</v>
      </c>
      <c r="N70" s="297">
        <v>14788135.531100094</v>
      </c>
      <c r="O70" s="297">
        <v>15414532.927469155</v>
      </c>
      <c r="P70" s="297">
        <v>16065815.202427538</v>
      </c>
      <c r="Q70" s="297">
        <v>16742977.751118824</v>
      </c>
      <c r="R70" s="297">
        <v>17447055.784492325</v>
      </c>
      <c r="S70" s="297">
        <v>18179125.921935327</v>
      </c>
      <c r="T70" s="297">
        <v>18940307.847610615</v>
      </c>
      <c r="U70" s="297">
        <v>19731766.033047471</v>
      </c>
      <c r="V70" s="297">
        <v>20554711.528636366</v>
      </c>
      <c r="W70" s="297">
        <v>21400284.129169993</v>
      </c>
      <c r="X70" s="297">
        <v>22289628.314072911</v>
      </c>
      <c r="Y70" s="297">
        <v>23214375.249106519</v>
      </c>
      <c r="Z70" s="297">
        <v>24175941.044276029</v>
      </c>
      <c r="AA70" s="297">
        <v>25175798.453986883</v>
      </c>
      <c r="AB70" s="297">
        <v>26215479.142820735</v>
      </c>
      <c r="AC70" s="297">
        <v>27296576.0419425</v>
      </c>
      <c r="AD70" s="297">
        <v>28420745.799763698</v>
      </c>
      <c r="AE70" s="297">
        <v>29589711.33063231</v>
      </c>
      <c r="AF70" s="297">
        <v>30805264.465470225</v>
      </c>
      <c r="AG70" s="297">
        <v>32069268.708436221</v>
      </c>
      <c r="AH70" s="297">
        <v>33383662.103855427</v>
      </c>
      <c r="AI70" s="297">
        <v>34750460.217825957</v>
      </c>
      <c r="AJ70" s="297">
        <v>36171759.239089869</v>
      </c>
      <c r="AK70" s="297">
        <v>37649739.203938909</v>
      </c>
      <c r="AL70" s="297">
        <v>39186667.350116476</v>
      </c>
      <c r="AM70" s="297">
        <v>40784901.604875699</v>
      </c>
      <c r="AN70" s="297">
        <v>42446894.212559834</v>
      </c>
      <c r="AO70" s="297">
        <v>44175195.50728593</v>
      </c>
      <c r="AP70" s="297">
        <v>45972457.836535625</v>
      </c>
      <c r="AQ70" s="297">
        <v>47841439.641689867</v>
      </c>
      <c r="AR70" s="297">
        <v>49785009.701784849</v>
      </c>
      <c r="AS70" s="297">
        <v>51806151.547018193</v>
      </c>
      <c r="AT70" s="297">
        <v>53907968.04879541</v>
      </c>
      <c r="AU70" s="297">
        <v>56093686.193378299</v>
      </c>
      <c r="AV70" s="297">
        <v>58366662.046479061</v>
      </c>
      <c r="AW70" s="297">
        <v>60730385.916438423</v>
      </c>
      <c r="AX70" s="297">
        <v>63188487.723930724</v>
      </c>
      <c r="AY70" s="297">
        <v>65744742.586457267</v>
      </c>
      <c r="AZ70" s="297">
        <v>68403076.626219437</v>
      </c>
    </row>
    <row r="71" spans="1:52" x14ac:dyDescent="0.25">
      <c r="A71" s="300" t="s">
        <v>250</v>
      </c>
      <c r="B71" s="299"/>
      <c r="C71" s="299">
        <v>-1850174.814855516</v>
      </c>
      <c r="D71" s="299">
        <v>-1941323.9306903156</v>
      </c>
      <c r="E71" s="299">
        <v>-2026293.3174738139</v>
      </c>
      <c r="F71" s="299">
        <v>-2114627.2762755654</v>
      </c>
      <c r="G71" s="299">
        <v>-2206460.389976298</v>
      </c>
      <c r="H71" s="299">
        <v>-2301932.6247719745</v>
      </c>
      <c r="I71" s="299">
        <v>-2401189.5455063893</v>
      </c>
      <c r="J71" s="299">
        <v>-2504382.5396170937</v>
      </c>
      <c r="K71" s="299">
        <v>-2611669.0500391386</v>
      </c>
      <c r="L71" s="299">
        <v>-2723212.8174249786</v>
      </c>
      <c r="M71" s="299">
        <v>-2837133.1805210765</v>
      </c>
      <c r="N71" s="299">
        <v>-2957627.106220019</v>
      </c>
      <c r="O71" s="299">
        <v>-3082906.585493831</v>
      </c>
      <c r="P71" s="299">
        <v>-3213163.0404855078</v>
      </c>
      <c r="Q71" s="299">
        <v>-3348595.550223765</v>
      </c>
      <c r="R71" s="299">
        <v>-3489411.156898465</v>
      </c>
      <c r="S71" s="299">
        <v>-3635825.1843870655</v>
      </c>
      <c r="T71" s="299">
        <v>-3788061.5695221233</v>
      </c>
      <c r="U71" s="299">
        <v>-3946353.2066094945</v>
      </c>
      <c r="V71" s="299">
        <v>-4110942.3057272732</v>
      </c>
      <c r="W71" s="299">
        <v>-4280056.8258339986</v>
      </c>
      <c r="X71" s="299">
        <v>-4457925.6628145827</v>
      </c>
      <c r="Y71" s="299">
        <v>-4642875.0498213042</v>
      </c>
      <c r="Z71" s="299">
        <v>-4835188.2088552061</v>
      </c>
      <c r="AA71" s="299">
        <v>-5035159.6907973774</v>
      </c>
      <c r="AB71" s="299">
        <v>-5243095.8285641475</v>
      </c>
      <c r="AC71" s="299">
        <v>-5459315.2083884999</v>
      </c>
      <c r="AD71" s="299">
        <v>-5684149.1599527402</v>
      </c>
      <c r="AE71" s="299">
        <v>-5917942.2661264623</v>
      </c>
      <c r="AF71" s="299">
        <v>-6161052.8930940451</v>
      </c>
      <c r="AG71" s="299">
        <v>-6413853.7416872447</v>
      </c>
      <c r="AH71" s="299">
        <v>-6676732.4207710857</v>
      </c>
      <c r="AI71" s="299">
        <v>-6950092.0435651913</v>
      </c>
      <c r="AJ71" s="299">
        <v>-7234351.8478179742</v>
      </c>
      <c r="AK71" s="299">
        <v>-7529947.8407877823</v>
      </c>
      <c r="AL71" s="299">
        <v>-7837333.4700232958</v>
      </c>
      <c r="AM71" s="299">
        <v>-8156980.3209751397</v>
      </c>
      <c r="AN71" s="299">
        <v>-8489378.8425119668</v>
      </c>
      <c r="AO71" s="299">
        <v>-8835039.101457186</v>
      </c>
      <c r="AP71" s="299">
        <v>-9194491.5673071258</v>
      </c>
      <c r="AQ71" s="299">
        <v>-9568287.9283379745</v>
      </c>
      <c r="AR71" s="299">
        <v>-9957001.9403569698</v>
      </c>
      <c r="AS71" s="299">
        <v>-10361230.309403639</v>
      </c>
      <c r="AT71" s="299">
        <v>-10781593.609759083</v>
      </c>
      <c r="AU71" s="299">
        <v>-11218737.238675661</v>
      </c>
      <c r="AV71" s="299">
        <v>-11673332.409295812</v>
      </c>
      <c r="AW71" s="299">
        <v>-12146077.183287686</v>
      </c>
      <c r="AX71" s="299">
        <v>-12637697.544786146</v>
      </c>
      <c r="AY71" s="299">
        <v>-13148948.517291455</v>
      </c>
      <c r="AZ71" s="299">
        <v>-13680615.325243888</v>
      </c>
    </row>
    <row r="72" spans="1:52" ht="16.5" thickBot="1" x14ac:dyDescent="0.3">
      <c r="A72" s="302" t="s">
        <v>253</v>
      </c>
      <c r="B72" s="303">
        <v>13017167.583333334</v>
      </c>
      <c r="C72" s="303">
        <v>7400699.2594220638</v>
      </c>
      <c r="D72" s="303">
        <v>7765295.7227612613</v>
      </c>
      <c r="E72" s="303">
        <v>8105173.2698952556</v>
      </c>
      <c r="F72" s="303">
        <v>8458509.1051022597</v>
      </c>
      <c r="G72" s="303">
        <v>8825841.5599051919</v>
      </c>
      <c r="H72" s="303">
        <v>9207730.4990878962</v>
      </c>
      <c r="I72" s="303">
        <v>9604758.1820255555</v>
      </c>
      <c r="J72" s="303">
        <v>10017530.158468375</v>
      </c>
      <c r="K72" s="303">
        <v>10446676.200156555</v>
      </c>
      <c r="L72" s="303">
        <v>10892851.269699913</v>
      </c>
      <c r="M72" s="303">
        <v>11348532.722084306</v>
      </c>
      <c r="N72" s="303">
        <v>11830508.424880076</v>
      </c>
      <c r="O72" s="303">
        <v>12331626.341975324</v>
      </c>
      <c r="P72" s="303">
        <v>12852652.161942031</v>
      </c>
      <c r="Q72" s="303">
        <v>13394382.20089506</v>
      </c>
      <c r="R72" s="303">
        <v>13957644.62759386</v>
      </c>
      <c r="S72" s="303">
        <v>14543300.737548262</v>
      </c>
      <c r="T72" s="303">
        <v>15152246.278088491</v>
      </c>
      <c r="U72" s="303">
        <v>15785412.826437976</v>
      </c>
      <c r="V72" s="303">
        <v>16443769.222909093</v>
      </c>
      <c r="W72" s="303">
        <v>17120227.303335994</v>
      </c>
      <c r="X72" s="303">
        <v>17831702.651258327</v>
      </c>
      <c r="Y72" s="303">
        <v>18571500.199285217</v>
      </c>
      <c r="Z72" s="303">
        <v>19340752.835420825</v>
      </c>
      <c r="AA72" s="303">
        <v>20140638.763189506</v>
      </c>
      <c r="AB72" s="303">
        <v>20972383.314256586</v>
      </c>
      <c r="AC72" s="303">
        <v>21837260.833554</v>
      </c>
      <c r="AD72" s="303">
        <v>22736596.639810957</v>
      </c>
      <c r="AE72" s="303">
        <v>23671769.064505849</v>
      </c>
      <c r="AF72" s="303">
        <v>24644211.57237618</v>
      </c>
      <c r="AG72" s="303">
        <v>25655414.966748975</v>
      </c>
      <c r="AH72" s="303">
        <v>26706929.683084343</v>
      </c>
      <c r="AI72" s="303">
        <v>27800368.174260765</v>
      </c>
      <c r="AJ72" s="303">
        <v>28937407.391271897</v>
      </c>
      <c r="AK72" s="303">
        <v>30119791.363151126</v>
      </c>
      <c r="AL72" s="303">
        <v>31349333.88009318</v>
      </c>
      <c r="AM72" s="303">
        <v>32627921.283900559</v>
      </c>
      <c r="AN72" s="303">
        <v>33957515.370047867</v>
      </c>
      <c r="AO72" s="303">
        <v>35340156.405828744</v>
      </c>
      <c r="AP72" s="303">
        <v>36777966.269228503</v>
      </c>
      <c r="AQ72" s="303">
        <v>38273151.71335189</v>
      </c>
      <c r="AR72" s="303">
        <v>39828007.761427879</v>
      </c>
      <c r="AS72" s="303">
        <v>41444921.237614557</v>
      </c>
      <c r="AT72" s="303">
        <v>43126374.439036325</v>
      </c>
      <c r="AU72" s="303">
        <v>44874948.954702638</v>
      </c>
      <c r="AV72" s="303">
        <v>46693329.637183249</v>
      </c>
      <c r="AW72" s="303">
        <v>48584308.733150735</v>
      </c>
      <c r="AX72" s="303">
        <v>50550790.179144576</v>
      </c>
      <c r="AY72" s="303">
        <v>52595794.069165811</v>
      </c>
      <c r="AZ72" s="303">
        <v>54722461.300975546</v>
      </c>
    </row>
    <row r="73" spans="1:52"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2"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row>
    <row r="75" spans="1:52" x14ac:dyDescent="0.25">
      <c r="A75" s="296" t="s">
        <v>479</v>
      </c>
      <c r="B75" s="297">
        <v>13017167.583333334</v>
      </c>
      <c r="C75" s="297">
        <v>9250874.0742775798</v>
      </c>
      <c r="D75" s="297">
        <v>9706619.6534515768</v>
      </c>
      <c r="E75" s="297">
        <v>10131466.587369069</v>
      </c>
      <c r="F75" s="297">
        <v>10573136.381377826</v>
      </c>
      <c r="G75" s="297">
        <v>11032301.94988149</v>
      </c>
      <c r="H75" s="297">
        <v>11509663.123859871</v>
      </c>
      <c r="I75" s="297">
        <v>12005947.727531945</v>
      </c>
      <c r="J75" s="297">
        <v>12521912.698085468</v>
      </c>
      <c r="K75" s="297">
        <v>13058345.250195693</v>
      </c>
      <c r="L75" s="297">
        <v>13616064.087124892</v>
      </c>
      <c r="M75" s="297">
        <v>14185665.902605383</v>
      </c>
      <c r="N75" s="297">
        <v>14788135.531100094</v>
      </c>
      <c r="O75" s="297">
        <v>15414532.927469155</v>
      </c>
      <c r="P75" s="297">
        <v>16065815.202427538</v>
      </c>
      <c r="Q75" s="297">
        <v>16742977.751118824</v>
      </c>
      <c r="R75" s="297">
        <v>17447055.784492325</v>
      </c>
      <c r="S75" s="297">
        <v>18179125.921935327</v>
      </c>
      <c r="T75" s="297">
        <v>18940307.847610615</v>
      </c>
      <c r="U75" s="297">
        <v>19731766.033047471</v>
      </c>
      <c r="V75" s="297">
        <v>20554711.528636366</v>
      </c>
      <c r="W75" s="297">
        <v>21400284.129169993</v>
      </c>
      <c r="X75" s="297">
        <v>22289628.314072911</v>
      </c>
      <c r="Y75" s="297">
        <v>23214375.249106519</v>
      </c>
      <c r="Z75" s="297">
        <v>24175941.044276029</v>
      </c>
      <c r="AA75" s="297">
        <v>25175798.453986883</v>
      </c>
      <c r="AB75" s="297">
        <v>26215479.142820735</v>
      </c>
      <c r="AC75" s="297">
        <v>27296576.0419425</v>
      </c>
      <c r="AD75" s="297">
        <v>28420745.799763698</v>
      </c>
      <c r="AE75" s="297">
        <v>29589711.33063231</v>
      </c>
      <c r="AF75" s="297">
        <v>30805264.465470225</v>
      </c>
      <c r="AG75" s="297">
        <v>32069268.708436221</v>
      </c>
      <c r="AH75" s="297">
        <v>33383662.103855427</v>
      </c>
      <c r="AI75" s="297">
        <v>34750460.217825957</v>
      </c>
      <c r="AJ75" s="297">
        <v>36171759.239089869</v>
      </c>
      <c r="AK75" s="297">
        <v>37649739.203938909</v>
      </c>
      <c r="AL75" s="297">
        <v>39186667.350116476</v>
      </c>
      <c r="AM75" s="297">
        <v>40784901.604875699</v>
      </c>
      <c r="AN75" s="297">
        <v>42446894.212559834</v>
      </c>
      <c r="AO75" s="297">
        <v>44175195.50728593</v>
      </c>
      <c r="AP75" s="297">
        <v>45972457.836535625</v>
      </c>
      <c r="AQ75" s="297">
        <v>47841439.641689867</v>
      </c>
      <c r="AR75" s="297">
        <v>49785009.701784849</v>
      </c>
      <c r="AS75" s="297">
        <v>51806151.547018193</v>
      </c>
      <c r="AT75" s="297">
        <v>53907968.04879541</v>
      </c>
      <c r="AU75" s="297">
        <v>56093686.193378299</v>
      </c>
      <c r="AV75" s="297">
        <v>58366662.046479061</v>
      </c>
      <c r="AW75" s="297">
        <v>60730385.916438423</v>
      </c>
      <c r="AX75" s="297">
        <v>63188487.723930724</v>
      </c>
      <c r="AY75" s="297">
        <v>65744742.586457267</v>
      </c>
      <c r="AZ75" s="297">
        <v>68403076.626219437</v>
      </c>
    </row>
    <row r="76" spans="1:52" x14ac:dyDescent="0.25">
      <c r="A76" s="300" t="s">
        <v>251</v>
      </c>
      <c r="B76" s="299">
        <v>0</v>
      </c>
      <c r="C76" s="299">
        <v>388675.60326635384</v>
      </c>
      <c r="D76" s="299">
        <v>388675.60326635384</v>
      </c>
      <c r="E76" s="299">
        <v>388675.60326635384</v>
      </c>
      <c r="F76" s="299">
        <v>388675.60326635384</v>
      </c>
      <c r="G76" s="299">
        <v>388675.60326635384</v>
      </c>
      <c r="H76" s="299">
        <v>388675.60326635384</v>
      </c>
      <c r="I76" s="299">
        <v>388675.60326635384</v>
      </c>
      <c r="J76" s="299">
        <v>388675.60326635384</v>
      </c>
      <c r="K76" s="299">
        <v>388675.60326635384</v>
      </c>
      <c r="L76" s="299">
        <v>388675.60326635384</v>
      </c>
      <c r="M76" s="299">
        <v>388675.60326635384</v>
      </c>
      <c r="N76" s="299">
        <v>388675.60326635384</v>
      </c>
      <c r="O76" s="299">
        <v>388675.60326635384</v>
      </c>
      <c r="P76" s="299">
        <v>388675.60326635384</v>
      </c>
      <c r="Q76" s="299">
        <v>388675.60326635384</v>
      </c>
      <c r="R76" s="299">
        <v>388675.60326635384</v>
      </c>
      <c r="S76" s="299">
        <v>388675.60326635384</v>
      </c>
      <c r="T76" s="299">
        <v>388675.60326635384</v>
      </c>
      <c r="U76" s="299">
        <v>388675.60326635384</v>
      </c>
      <c r="V76" s="299">
        <v>388675.60326635384</v>
      </c>
      <c r="W76" s="299">
        <v>388675.60326635384</v>
      </c>
      <c r="X76" s="299">
        <v>388675.60326635384</v>
      </c>
      <c r="Y76" s="299">
        <v>388675.60326635384</v>
      </c>
      <c r="Z76" s="299">
        <v>388675.60326635384</v>
      </c>
      <c r="AA76" s="299">
        <v>388675.60326635384</v>
      </c>
      <c r="AB76" s="299">
        <v>388675.60326635384</v>
      </c>
      <c r="AC76" s="299">
        <v>388675.60326635384</v>
      </c>
      <c r="AD76" s="299">
        <v>388675.60326635384</v>
      </c>
      <c r="AE76" s="299">
        <v>388675.60326635384</v>
      </c>
      <c r="AF76" s="299">
        <v>388675.60326635384</v>
      </c>
      <c r="AG76" s="299">
        <v>388675.60326635384</v>
      </c>
      <c r="AH76" s="299">
        <v>388675.60326635384</v>
      </c>
      <c r="AI76" s="299">
        <v>388675.60326635384</v>
      </c>
      <c r="AJ76" s="299">
        <v>388675.60326635384</v>
      </c>
      <c r="AK76" s="299">
        <v>388675.60326635384</v>
      </c>
      <c r="AL76" s="299">
        <v>388675.60326635384</v>
      </c>
      <c r="AM76" s="299">
        <v>388675.60326635384</v>
      </c>
      <c r="AN76" s="299">
        <v>388675.60326635384</v>
      </c>
      <c r="AO76" s="299">
        <v>388675.60326635384</v>
      </c>
      <c r="AP76" s="299">
        <v>388675.60326635384</v>
      </c>
      <c r="AQ76" s="299">
        <v>388675.60326635384</v>
      </c>
      <c r="AR76" s="299">
        <v>388675.60326635384</v>
      </c>
      <c r="AS76" s="299">
        <v>388675.60326635384</v>
      </c>
      <c r="AT76" s="299">
        <v>388675.60326635384</v>
      </c>
      <c r="AU76" s="299">
        <v>388675.60326635384</v>
      </c>
      <c r="AV76" s="299">
        <v>388675.60326635384</v>
      </c>
      <c r="AW76" s="299">
        <v>388675.60326635384</v>
      </c>
      <c r="AX76" s="299">
        <v>388675.60326635384</v>
      </c>
      <c r="AY76" s="299">
        <v>388675.60326635384</v>
      </c>
      <c r="AZ76" s="299">
        <v>388675.60326635384</v>
      </c>
    </row>
    <row r="77" spans="1:52"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row>
    <row r="78" spans="1:52" x14ac:dyDescent="0.25">
      <c r="A78" s="300" t="s">
        <v>250</v>
      </c>
      <c r="B78" s="299">
        <v>0</v>
      </c>
      <c r="C78" s="299">
        <v>-1850174.814855516</v>
      </c>
      <c r="D78" s="299">
        <v>-1941323.9306903156</v>
      </c>
      <c r="E78" s="299">
        <v>-2026293.3174738139</v>
      </c>
      <c r="F78" s="299">
        <v>-2114627.2762755649</v>
      </c>
      <c r="G78" s="299">
        <v>-2206460.3899762984</v>
      </c>
      <c r="H78" s="299">
        <v>-2301932.624771975</v>
      </c>
      <c r="I78" s="299">
        <v>-2401189.5455063898</v>
      </c>
      <c r="J78" s="299">
        <v>-2504382.5396170933</v>
      </c>
      <c r="K78" s="299">
        <v>-2611669.0500391386</v>
      </c>
      <c r="L78" s="299">
        <v>-2723212.8174249791</v>
      </c>
      <c r="M78" s="299">
        <v>-2837133.1805210747</v>
      </c>
      <c r="N78" s="299">
        <v>-2957627.1062200181</v>
      </c>
      <c r="O78" s="299">
        <v>-3082906.5854938291</v>
      </c>
      <c r="P78" s="299">
        <v>-3213163.0404855087</v>
      </c>
      <c r="Q78" s="299">
        <v>-3348595.5502237678</v>
      </c>
      <c r="R78" s="299">
        <v>-3489411.1568984687</v>
      </c>
      <c r="S78" s="299">
        <v>-3635825.1843870655</v>
      </c>
      <c r="T78" s="299">
        <v>-3788061.5695221201</v>
      </c>
      <c r="U78" s="299">
        <v>-3946353.206609495</v>
      </c>
      <c r="V78" s="299">
        <v>-4110942.3057272732</v>
      </c>
      <c r="W78" s="299">
        <v>-4280056.8258339986</v>
      </c>
      <c r="X78" s="299">
        <v>-4457925.6628145799</v>
      </c>
      <c r="Y78" s="299">
        <v>-4642875.0498213097</v>
      </c>
      <c r="Z78" s="299">
        <v>-4835188.2088552117</v>
      </c>
      <c r="AA78" s="299">
        <v>-5035159.6907973737</v>
      </c>
      <c r="AB78" s="299">
        <v>-5243095.8285641521</v>
      </c>
      <c r="AC78" s="299">
        <v>-5459315.2083884925</v>
      </c>
      <c r="AD78" s="299">
        <v>-5684149.1599527448</v>
      </c>
      <c r="AE78" s="299">
        <v>-5917942.2661264688</v>
      </c>
      <c r="AF78" s="299">
        <v>-6161052.8930940479</v>
      </c>
      <c r="AG78" s="299">
        <v>-6413853.7416872382</v>
      </c>
      <c r="AH78" s="299">
        <v>-6676732.4207710922</v>
      </c>
      <c r="AI78" s="299">
        <v>-6950092.0435651988</v>
      </c>
      <c r="AJ78" s="299">
        <v>-7234351.8478179872</v>
      </c>
      <c r="AK78" s="299">
        <v>-7529947.8407877684</v>
      </c>
      <c r="AL78" s="299">
        <v>-7837333.4700233042</v>
      </c>
      <c r="AM78" s="299">
        <v>-8156980.3209751248</v>
      </c>
      <c r="AN78" s="299">
        <v>-8489378.8425119519</v>
      </c>
      <c r="AO78" s="299">
        <v>-8835039.1014571786</v>
      </c>
      <c r="AP78" s="299">
        <v>-9194491.5673071146</v>
      </c>
      <c r="AQ78" s="299">
        <v>-9568287.9283379614</v>
      </c>
      <c r="AR78" s="299">
        <v>-9957001.9403569698</v>
      </c>
      <c r="AS78" s="299">
        <v>-10361230.309403628</v>
      </c>
      <c r="AT78" s="299">
        <v>-10781593.609759092</v>
      </c>
      <c r="AU78" s="299">
        <v>-11218737.238675654</v>
      </c>
      <c r="AV78" s="299">
        <v>-11673332.409295797</v>
      </c>
      <c r="AW78" s="299">
        <v>-12146077.18328768</v>
      </c>
      <c r="AX78" s="299">
        <v>-12637697.544786155</v>
      </c>
      <c r="AY78" s="299">
        <v>-13148948.517291427</v>
      </c>
      <c r="AZ78" s="299">
        <v>-13680615.32524389</v>
      </c>
    </row>
    <row r="79" spans="1:52" x14ac:dyDescent="0.25">
      <c r="A79" s="300" t="s">
        <v>454</v>
      </c>
      <c r="B79" s="306">
        <v>-1283322.5159968715</v>
      </c>
      <c r="C79" s="306">
        <v>1283322.5159968715</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row>
    <row r="80" spans="1:52"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row>
    <row r="81" spans="1:52" x14ac:dyDescent="0.25">
      <c r="A81" s="300" t="s">
        <v>249</v>
      </c>
      <c r="B81" s="299">
        <v>-19433780.163317692</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row>
    <row r="82" spans="1:52"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row>
    <row r="83" spans="1:52" x14ac:dyDescent="0.25">
      <c r="A83" s="307" t="s">
        <v>248</v>
      </c>
      <c r="B83" s="297">
        <v>-7699935.0959812291</v>
      </c>
      <c r="C83" s="297">
        <v>9072697.37868529</v>
      </c>
      <c r="D83" s="297">
        <v>8153971.3260276159</v>
      </c>
      <c r="E83" s="297">
        <v>8493848.8731616102</v>
      </c>
      <c r="F83" s="297">
        <v>8847184.7083686143</v>
      </c>
      <c r="G83" s="297">
        <v>9214517.1631715465</v>
      </c>
      <c r="H83" s="297">
        <v>9596406.1023542508</v>
      </c>
      <c r="I83" s="297">
        <v>9993433.7852919102</v>
      </c>
      <c r="J83" s="297">
        <v>10406205.76173473</v>
      </c>
      <c r="K83" s="297">
        <v>10835351.803422909</v>
      </c>
      <c r="L83" s="297">
        <v>11281526.872966267</v>
      </c>
      <c r="M83" s="297">
        <v>11737208.325350663</v>
      </c>
      <c r="N83" s="297">
        <v>12219184.028146431</v>
      </c>
      <c r="O83" s="297">
        <v>12720301.94524168</v>
      </c>
      <c r="P83" s="297">
        <v>13241327.765208384</v>
      </c>
      <c r="Q83" s="297">
        <v>13783057.804161411</v>
      </c>
      <c r="R83" s="297">
        <v>14346320.230860211</v>
      </c>
      <c r="S83" s="297">
        <v>14931976.340814617</v>
      </c>
      <c r="T83" s="297">
        <v>15540921.88135485</v>
      </c>
      <c r="U83" s="297">
        <v>16174088.429704331</v>
      </c>
      <c r="V83" s="297">
        <v>16832444.826175448</v>
      </c>
      <c r="W83" s="297">
        <v>17508903.906602349</v>
      </c>
      <c r="X83" s="297">
        <v>18220380.254524685</v>
      </c>
      <c r="Y83" s="297">
        <v>18960178.802551564</v>
      </c>
      <c r="Z83" s="297">
        <v>19729432.438687172</v>
      </c>
      <c r="AA83" s="297">
        <v>20529319.366455864</v>
      </c>
      <c r="AB83" s="297">
        <v>21361064.917522937</v>
      </c>
      <c r="AC83" s="297">
        <v>22225943.436820362</v>
      </c>
      <c r="AD83" s="297">
        <v>23125280.243077308</v>
      </c>
      <c r="AE83" s="297">
        <v>24060453.667772196</v>
      </c>
      <c r="AF83" s="297">
        <v>25032897.175642531</v>
      </c>
      <c r="AG83" s="297">
        <v>26044101.570015337</v>
      </c>
      <c r="AH83" s="297">
        <v>27095617.28635069</v>
      </c>
      <c r="AI83" s="297">
        <v>28189056.777527109</v>
      </c>
      <c r="AJ83" s="297">
        <v>29326096.994538233</v>
      </c>
      <c r="AK83" s="297">
        <v>30508481.966417491</v>
      </c>
      <c r="AL83" s="297">
        <v>31738025.483359523</v>
      </c>
      <c r="AM83" s="297">
        <v>33016613.887166925</v>
      </c>
      <c r="AN83" s="297">
        <v>34346208.973314233</v>
      </c>
      <c r="AO83" s="297">
        <v>35728851.009095103</v>
      </c>
      <c r="AP83" s="297">
        <v>37166661.872494861</v>
      </c>
      <c r="AQ83" s="297">
        <v>38661848.316618256</v>
      </c>
      <c r="AR83" s="297">
        <v>40216705.36469423</v>
      </c>
      <c r="AS83" s="297">
        <v>41833619.840880916</v>
      </c>
      <c r="AT83" s="297">
        <v>43515074.042302668</v>
      </c>
      <c r="AU83" s="297">
        <v>45263649.557968996</v>
      </c>
      <c r="AV83" s="297">
        <v>47082031.240449615</v>
      </c>
      <c r="AW83" s="297">
        <v>48973011.336417094</v>
      </c>
      <c r="AX83" s="297">
        <v>50939493.78241092</v>
      </c>
      <c r="AY83" s="297">
        <v>52984498.672432192</v>
      </c>
      <c r="AZ83" s="297">
        <v>55111166.904241905</v>
      </c>
    </row>
    <row r="84" spans="1:52" x14ac:dyDescent="0.25">
      <c r="A84" s="307" t="s">
        <v>480</v>
      </c>
      <c r="B84" s="297">
        <v>-7699935.0959812291</v>
      </c>
      <c r="C84" s="297">
        <v>1372762.2827040609</v>
      </c>
      <c r="D84" s="297">
        <v>9526733.6087316759</v>
      </c>
      <c r="E84" s="297">
        <v>18020582.481893286</v>
      </c>
      <c r="F84" s="297">
        <v>26867767.1902619</v>
      </c>
      <c r="G84" s="297">
        <v>36082284.353433445</v>
      </c>
      <c r="H84" s="297">
        <v>45678690.455787696</v>
      </c>
      <c r="I84" s="297">
        <v>55672124.241079606</v>
      </c>
      <c r="J84" s="297">
        <v>66078330.002814338</v>
      </c>
      <c r="K84" s="297">
        <v>76913681.806237251</v>
      </c>
      <c r="L84" s="297">
        <v>88195208.67920351</v>
      </c>
      <c r="M84" s="297">
        <v>99932417.004554167</v>
      </c>
      <c r="N84" s="297">
        <v>112151601.0327006</v>
      </c>
      <c r="O84" s="297">
        <v>124871902.97794227</v>
      </c>
      <c r="P84" s="297">
        <v>138113230.74315065</v>
      </c>
      <c r="Q84" s="297">
        <v>151896288.54731205</v>
      </c>
      <c r="R84" s="297">
        <v>166242608.77817225</v>
      </c>
      <c r="S84" s="297">
        <v>181174585.11898687</v>
      </c>
      <c r="T84" s="297">
        <v>196715507.00034171</v>
      </c>
      <c r="U84" s="297">
        <v>212889595.43004605</v>
      </c>
      <c r="V84" s="297">
        <v>229722040.2562215</v>
      </c>
      <c r="W84" s="297">
        <v>247230944.16282386</v>
      </c>
      <c r="X84" s="297">
        <v>265451324.41734853</v>
      </c>
      <c r="Y84" s="297">
        <v>284411503.21990007</v>
      </c>
      <c r="Z84" s="297">
        <v>304140935.65858722</v>
      </c>
      <c r="AA84" s="297">
        <v>324670255.02504307</v>
      </c>
      <c r="AB84" s="297">
        <v>346031319.94256604</v>
      </c>
      <c r="AC84" s="297">
        <v>368257263.37938643</v>
      </c>
      <c r="AD84" s="297">
        <v>391382543.6224637</v>
      </c>
      <c r="AE84" s="297">
        <v>415442997.29023588</v>
      </c>
      <c r="AF84" s="297">
        <v>440475894.46587843</v>
      </c>
      <c r="AG84" s="297">
        <v>466519996.03589374</v>
      </c>
      <c r="AH84" s="297">
        <v>493615613.32224441</v>
      </c>
      <c r="AI84" s="297">
        <v>521804670.0997715</v>
      </c>
      <c r="AJ84" s="297">
        <v>551130767.09430969</v>
      </c>
      <c r="AK84" s="297">
        <v>581639249.06072712</v>
      </c>
      <c r="AL84" s="297">
        <v>613377274.54408669</v>
      </c>
      <c r="AM84" s="297">
        <v>646393888.43125367</v>
      </c>
      <c r="AN84" s="297">
        <v>680740097.40456796</v>
      </c>
      <c r="AO84" s="297">
        <v>716468948.41366303</v>
      </c>
      <c r="AP84" s="297">
        <v>753635610.28615785</v>
      </c>
      <c r="AQ84" s="297">
        <v>792297458.60277605</v>
      </c>
      <c r="AR84" s="297">
        <v>832514163.96747029</v>
      </c>
      <c r="AS84" s="297">
        <v>874347783.80835116</v>
      </c>
      <c r="AT84" s="297">
        <v>917862857.85065389</v>
      </c>
      <c r="AU84" s="297">
        <v>963126507.40862286</v>
      </c>
      <c r="AV84" s="297">
        <v>1010208538.6490725</v>
      </c>
      <c r="AW84" s="297">
        <v>1059181549.9854896</v>
      </c>
      <c r="AX84" s="297">
        <v>1110121043.7679005</v>
      </c>
      <c r="AY84" s="297">
        <v>1163105542.4403327</v>
      </c>
      <c r="AZ84" s="297">
        <v>1218216709.3445745</v>
      </c>
    </row>
    <row r="85" spans="1:52"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row>
    <row r="86" spans="1:52" x14ac:dyDescent="0.25">
      <c r="A86" s="310" t="s">
        <v>481</v>
      </c>
      <c r="B86" s="311">
        <v>-7699935.0959812291</v>
      </c>
      <c r="C86" s="311">
        <v>7960601.3676277008</v>
      </c>
      <c r="D86" s="311">
        <v>6277519.6864545858</v>
      </c>
      <c r="E86" s="311">
        <v>5737634.5718880231</v>
      </c>
      <c r="F86" s="311">
        <v>5243761.1461852305</v>
      </c>
      <c r="G86" s="311">
        <v>4792033.4612333039</v>
      </c>
      <c r="H86" s="311">
        <v>4378903.0366457319</v>
      </c>
      <c r="I86" s="311">
        <v>4001113.7773384633</v>
      </c>
      <c r="J86" s="311">
        <v>3655678.7373349527</v>
      </c>
      <c r="K86" s="311">
        <v>3339858.6131890817</v>
      </c>
      <c r="L86" s="311">
        <v>3051141.8548378143</v>
      </c>
      <c r="M86" s="311">
        <v>2785279.4953489229</v>
      </c>
      <c r="N86" s="311">
        <v>2544225.6475614472</v>
      </c>
      <c r="O86" s="311">
        <v>2323915.2871886105</v>
      </c>
      <c r="P86" s="311">
        <v>2122578.9846716817</v>
      </c>
      <c r="Q86" s="311">
        <v>1938596.1834966021</v>
      </c>
      <c r="R86" s="311">
        <v>1770482.9479964611</v>
      </c>
      <c r="S86" s="311">
        <v>1616880.6828059708</v>
      </c>
      <c r="T86" s="311">
        <v>1476545.7519374925</v>
      </c>
      <c r="U86" s="311">
        <v>1348339.9300748929</v>
      </c>
      <c r="V86" s="311">
        <v>1231221.6231191109</v>
      </c>
      <c r="W86" s="311">
        <v>1123718.2791496078</v>
      </c>
      <c r="X86" s="311">
        <v>1026042.5569892321</v>
      </c>
      <c r="Y86" s="311">
        <v>936827.90465765772</v>
      </c>
      <c r="Z86" s="311">
        <v>855345.22132954211</v>
      </c>
      <c r="AA86" s="311">
        <v>780927.72922553844</v>
      </c>
      <c r="AB86" s="311">
        <v>712965.71282412717</v>
      </c>
      <c r="AC86" s="311">
        <v>650901.6933222278</v>
      </c>
      <c r="AD86" s="311">
        <v>594226.00351606612</v>
      </c>
      <c r="AE86" s="311">
        <v>542472.73089966155</v>
      </c>
      <c r="AF86" s="311">
        <v>495215.99922883289</v>
      </c>
      <c r="AG86" s="311">
        <v>452066.56108223426</v>
      </c>
      <c r="AH86" s="311">
        <v>412668.67607599817</v>
      </c>
      <c r="AI86" s="311">
        <v>376697.25136373163</v>
      </c>
      <c r="AJ86" s="311">
        <v>343855.22288727085</v>
      </c>
      <c r="AK86" s="311">
        <v>313871.15754415403</v>
      </c>
      <c r="AL86" s="311">
        <v>286497.05801328766</v>
      </c>
      <c r="AM86" s="311">
        <v>261506.3534386791</v>
      </c>
      <c r="AN86" s="311">
        <v>238692.06051989913</v>
      </c>
      <c r="AO86" s="311">
        <v>217865.1008044651</v>
      </c>
      <c r="AP86" s="311">
        <v>198852.76112841925</v>
      </c>
      <c r="AQ86" s="311">
        <v>181497.28521368923</v>
      </c>
      <c r="AR86" s="311">
        <v>165654.58541052233</v>
      </c>
      <c r="AS86" s="311">
        <v>151193.06447630268</v>
      </c>
      <c r="AT86" s="311">
        <v>137992.53811392028</v>
      </c>
      <c r="AU86" s="311">
        <v>125943.24975877473</v>
      </c>
      <c r="AV86" s="311">
        <v>114944.96980834125</v>
      </c>
      <c r="AW86" s="311">
        <v>104906.17213659242</v>
      </c>
      <c r="AX86" s="311">
        <v>95743.281331698934</v>
      </c>
      <c r="AY86" s="311">
        <v>87379.984643338932</v>
      </c>
      <c r="AZ86" s="311">
        <v>79746.603129318421</v>
      </c>
    </row>
    <row r="87" spans="1:52" x14ac:dyDescent="0.25">
      <c r="A87" s="310" t="s">
        <v>482</v>
      </c>
      <c r="B87" s="311">
        <v>-7699935.0959812291</v>
      </c>
      <c r="C87" s="311">
        <v>260666.27164647169</v>
      </c>
      <c r="D87" s="311">
        <v>6538185.9581010574</v>
      </c>
      <c r="E87" s="311">
        <v>12275820.529989081</v>
      </c>
      <c r="F87" s="311">
        <v>17519581.676174313</v>
      </c>
      <c r="G87" s="311">
        <v>22311615.137407616</v>
      </c>
      <c r="H87" s="311">
        <v>26690518.174053349</v>
      </c>
      <c r="I87" s="311">
        <v>30691631.951391812</v>
      </c>
      <c r="J87" s="311">
        <v>34347310.688726768</v>
      </c>
      <c r="K87" s="311">
        <v>37687169.301915847</v>
      </c>
      <c r="L87" s="311">
        <v>40738311.156753659</v>
      </c>
      <c r="M87" s="311">
        <v>43523590.652102582</v>
      </c>
      <c r="N87" s="311">
        <v>46067816.299664028</v>
      </c>
      <c r="O87" s="311">
        <v>48391731.58685264</v>
      </c>
      <c r="P87" s="311">
        <v>50514310.571524322</v>
      </c>
      <c r="Q87" s="311">
        <v>52452906.755020924</v>
      </c>
      <c r="R87" s="311">
        <v>54223389.703017384</v>
      </c>
      <c r="S87" s="311">
        <v>55840270.385823354</v>
      </c>
      <c r="T87" s="311">
        <v>57316816.137760848</v>
      </c>
      <c r="U87" s="311">
        <v>58665156.067835741</v>
      </c>
      <c r="V87" s="311">
        <v>59896377.690954849</v>
      </c>
      <c r="W87" s="311">
        <v>61020095.970104456</v>
      </c>
      <c r="X87" s="311">
        <v>62046138.527093686</v>
      </c>
      <c r="Y87" s="311">
        <v>62982966.431751341</v>
      </c>
      <c r="Z87" s="311">
        <v>63838311.653080881</v>
      </c>
      <c r="AA87" s="311">
        <v>64619239.382306419</v>
      </c>
      <c r="AB87" s="311">
        <v>65332205.095130548</v>
      </c>
      <c r="AC87" s="311">
        <v>65983106.788452774</v>
      </c>
      <c r="AD87" s="311">
        <v>66577332.791968837</v>
      </c>
      <c r="AE87" s="311">
        <v>67119805.522868499</v>
      </c>
      <c r="AF87" s="311">
        <v>67615021.522097334</v>
      </c>
      <c r="AG87" s="311">
        <v>68067088.083179563</v>
      </c>
      <c r="AH87" s="311">
        <v>68479756.759255558</v>
      </c>
      <c r="AI87" s="311">
        <v>68856454.010619283</v>
      </c>
      <c r="AJ87" s="311">
        <v>69200309.23350656</v>
      </c>
      <c r="AK87" s="311">
        <v>69514180.391050711</v>
      </c>
      <c r="AL87" s="311">
        <v>69800677.449064001</v>
      </c>
      <c r="AM87" s="311">
        <v>70062183.802502677</v>
      </c>
      <c r="AN87" s="311">
        <v>70300875.863022581</v>
      </c>
      <c r="AO87" s="311">
        <v>70518740.963827044</v>
      </c>
      <c r="AP87" s="311">
        <v>70717593.724955469</v>
      </c>
      <c r="AQ87" s="311">
        <v>70899091.010169163</v>
      </c>
      <c r="AR87" s="311">
        <v>71064745.595579684</v>
      </c>
      <c r="AS87" s="311">
        <v>71215938.66005598</v>
      </c>
      <c r="AT87" s="311">
        <v>71353931.198169902</v>
      </c>
      <c r="AU87" s="311">
        <v>71479874.447928682</v>
      </c>
      <c r="AV87" s="311">
        <v>71594819.417737022</v>
      </c>
      <c r="AW87" s="311">
        <v>71699725.589873612</v>
      </c>
      <c r="AX87" s="311">
        <v>71795468.871205315</v>
      </c>
      <c r="AY87" s="311">
        <v>71882848.855848655</v>
      </c>
      <c r="AZ87" s="311">
        <v>71962595.458977968</v>
      </c>
    </row>
    <row r="88" spans="1:52" x14ac:dyDescent="0.25">
      <c r="A88" s="310" t="s">
        <v>483</v>
      </c>
      <c r="B88" s="312">
        <v>0</v>
      </c>
      <c r="C88" s="312">
        <v>0.17828231869389888</v>
      </c>
      <c r="D88" s="312">
        <v>0.77491244708775442</v>
      </c>
      <c r="E88" s="312">
        <v>0.98934180655634285</v>
      </c>
      <c r="F88" s="312">
        <v>1.074068343459627</v>
      </c>
      <c r="G88" s="312">
        <v>1.1103529452786693</v>
      </c>
      <c r="H88" s="312">
        <v>1.1267106168376189</v>
      </c>
      <c r="I88" s="312">
        <v>1.1343196933483002</v>
      </c>
      <c r="J88" s="312">
        <v>1.1379262118195275</v>
      </c>
      <c r="K88" s="312">
        <v>1.13965456523505</v>
      </c>
      <c r="L88" s="312">
        <v>1.1404881300406666</v>
      </c>
      <c r="M88" s="312">
        <v>1.1408913168135695</v>
      </c>
      <c r="N88" s="312">
        <v>1.1410868604877424</v>
      </c>
      <c r="O88" s="312">
        <v>1.141181800757638</v>
      </c>
      <c r="P88" s="312">
        <v>1.1412279223440147</v>
      </c>
      <c r="Q88" s="312">
        <v>1.1412503344534413</v>
      </c>
      <c r="R88" s="312">
        <v>1.1412612267532611</v>
      </c>
      <c r="S88" s="312">
        <v>1.1412665206976129</v>
      </c>
      <c r="T88" s="312">
        <v>1.1412690937197749</v>
      </c>
      <c r="U88" s="312">
        <v>1.1412703442741559</v>
      </c>
      <c r="V88" s="312">
        <v>1.1412709520618471</v>
      </c>
      <c r="W88" s="312">
        <v>1.1412712473110012</v>
      </c>
      <c r="X88" s="312">
        <v>1.1412713907983871</v>
      </c>
      <c r="Y88" s="312">
        <v>1.1412714605294241</v>
      </c>
      <c r="Z88" s="312">
        <v>1.1412714944158759</v>
      </c>
      <c r="AA88" s="312">
        <v>1.1412715108828619</v>
      </c>
      <c r="AB88" s="312">
        <v>1.1412715188847149</v>
      </c>
      <c r="AC88" s="312">
        <v>1.1412715227729824</v>
      </c>
      <c r="AD88" s="312">
        <v>1.1412715246623266</v>
      </c>
      <c r="AE88" s="312">
        <v>1.1412715255803545</v>
      </c>
      <c r="AF88" s="312">
        <v>1.1412715260264128</v>
      </c>
      <c r="AG88" s="312">
        <v>1.1412715262431421</v>
      </c>
      <c r="AH88" s="312">
        <v>1.1412715263484436</v>
      </c>
      <c r="AI88" s="312">
        <v>1.1412715263996045</v>
      </c>
      <c r="AJ88" s="312">
        <v>1.1412715264244606</v>
      </c>
      <c r="AK88" s="312">
        <v>1.1412715264365354</v>
      </c>
      <c r="AL88" s="312">
        <v>1.1412715264423996</v>
      </c>
      <c r="AM88" s="312">
        <v>1.1412715264452467</v>
      </c>
      <c r="AN88" s="312">
        <v>1.1412715264466424</v>
      </c>
      <c r="AO88" s="312">
        <v>1.1412715264473161</v>
      </c>
      <c r="AP88" s="312">
        <v>1.1412715264476425</v>
      </c>
      <c r="AQ88" s="312">
        <v>1.1412715264478011</v>
      </c>
      <c r="AR88" s="312">
        <v>1.1412715264478783</v>
      </c>
      <c r="AS88" s="312">
        <v>1.1412715264479161</v>
      </c>
      <c r="AT88" s="312">
        <v>1.1412715264479338</v>
      </c>
      <c r="AU88" s="312">
        <v>1.1412715264479432</v>
      </c>
      <c r="AV88" s="312">
        <v>1.1412715264479472</v>
      </c>
      <c r="AW88" s="312">
        <v>1.1412715264479494</v>
      </c>
      <c r="AX88" s="312">
        <v>1.1412715264479503</v>
      </c>
      <c r="AY88" s="312">
        <v>1.1412715264479503</v>
      </c>
      <c r="AZ88" s="312">
        <v>1.1412715264479507</v>
      </c>
    </row>
    <row r="89" spans="1:52" x14ac:dyDescent="0.25">
      <c r="A89" s="310" t="s">
        <v>484</v>
      </c>
      <c r="B89" s="313">
        <v>0</v>
      </c>
      <c r="C89" s="313">
        <v>0.8486930374279732</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row>
    <row r="90" spans="1:52" ht="16.5" thickBot="1" x14ac:dyDescent="0.3">
      <c r="A90" s="314" t="s">
        <v>485</v>
      </c>
      <c r="B90" s="315">
        <v>0</v>
      </c>
      <c r="C90" s="315">
        <v>0.96725545475666097</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view="pageBreakPreview" topLeftCell="A40" zoomScale="80" zoomScaleSheetLayoutView="80" workbookViewId="0">
      <selection activeCell="G43" sqref="G43:H4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2" t="str">
        <f>'1. паспорт местоположение'!A5:C5</f>
        <v>Год раскрытия информации: 2025 год</v>
      </c>
      <c r="B5" s="392"/>
      <c r="C5" s="392"/>
      <c r="D5" s="392"/>
      <c r="E5" s="392"/>
      <c r="F5" s="392"/>
      <c r="G5" s="392"/>
      <c r="H5" s="392"/>
      <c r="I5" s="392"/>
      <c r="J5" s="392"/>
      <c r="K5" s="392"/>
      <c r="L5" s="39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9" t="s">
        <v>8</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88" t="s">
        <v>7</v>
      </c>
      <c r="B10" s="388"/>
      <c r="C10" s="388"/>
      <c r="D10" s="388"/>
      <c r="E10" s="388"/>
      <c r="F10" s="388"/>
      <c r="G10" s="388"/>
      <c r="H10" s="388"/>
      <c r="I10" s="388"/>
      <c r="J10" s="388"/>
      <c r="K10" s="388"/>
      <c r="L10" s="388"/>
    </row>
    <row r="11" spans="1:44" ht="18.75" x14ac:dyDescent="0.25">
      <c r="A11" s="389"/>
      <c r="B11" s="389"/>
      <c r="C11" s="389"/>
      <c r="D11" s="389"/>
      <c r="E11" s="389"/>
      <c r="F11" s="389"/>
      <c r="G11" s="389"/>
      <c r="H11" s="389"/>
      <c r="I11" s="389"/>
      <c r="J11" s="389"/>
      <c r="K11" s="389"/>
      <c r="L11" s="389"/>
    </row>
    <row r="12" spans="1:44" x14ac:dyDescent="0.25">
      <c r="A12" s="390" t="str">
        <f>'1. паспорт местоположение'!A12:C12</f>
        <v>P_NS3300.KL.0073</v>
      </c>
      <c r="B12" s="390"/>
      <c r="C12" s="390"/>
      <c r="D12" s="390"/>
      <c r="E12" s="390"/>
      <c r="F12" s="390"/>
      <c r="G12" s="390"/>
      <c r="H12" s="390"/>
      <c r="I12" s="390"/>
      <c r="J12" s="390"/>
      <c r="K12" s="390"/>
      <c r="L12" s="390"/>
    </row>
    <row r="13" spans="1:44" x14ac:dyDescent="0.25">
      <c r="A13" s="388" t="s">
        <v>6</v>
      </c>
      <c r="B13" s="388"/>
      <c r="C13" s="388"/>
      <c r="D13" s="388"/>
      <c r="E13" s="388"/>
      <c r="F13" s="388"/>
      <c r="G13" s="388"/>
      <c r="H13" s="388"/>
      <c r="I13" s="388"/>
      <c r="J13" s="388"/>
      <c r="K13" s="388"/>
      <c r="L13" s="388"/>
    </row>
    <row r="14" spans="1:44" ht="18.75" x14ac:dyDescent="0.25">
      <c r="A14" s="391"/>
      <c r="B14" s="391"/>
      <c r="C14" s="391"/>
      <c r="D14" s="391"/>
      <c r="E14" s="391"/>
      <c r="F14" s="391"/>
      <c r="G14" s="391"/>
      <c r="H14" s="391"/>
      <c r="I14" s="391"/>
      <c r="J14" s="391"/>
      <c r="K14" s="391"/>
      <c r="L14" s="391"/>
    </row>
    <row r="15" spans="1:44" ht="44.25" customHeight="1" x14ac:dyDescent="0.25">
      <c r="A15" s="443"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43"/>
      <c r="C15" s="443"/>
      <c r="D15" s="443"/>
      <c r="E15" s="443"/>
      <c r="F15" s="443"/>
      <c r="G15" s="443"/>
      <c r="H15" s="443"/>
      <c r="I15" s="443"/>
      <c r="J15" s="443"/>
      <c r="K15" s="443"/>
      <c r="L15" s="443"/>
    </row>
    <row r="16" spans="1:44" x14ac:dyDescent="0.25">
      <c r="A16" s="388" t="s">
        <v>5</v>
      </c>
      <c r="B16" s="388"/>
      <c r="C16" s="388"/>
      <c r="D16" s="388"/>
      <c r="E16" s="388"/>
      <c r="F16" s="388"/>
      <c r="G16" s="388"/>
      <c r="H16" s="388"/>
      <c r="I16" s="388"/>
      <c r="J16" s="388"/>
      <c r="K16" s="388"/>
      <c r="L16" s="388"/>
    </row>
    <row r="17" spans="1:12" ht="15.75" customHeight="1" x14ac:dyDescent="0.25">
      <c r="L17" s="185"/>
    </row>
    <row r="18" spans="1:12" x14ac:dyDescent="0.25">
      <c r="K18" s="186"/>
    </row>
    <row r="19" spans="1:12" ht="15.75" customHeight="1" x14ac:dyDescent="0.25">
      <c r="A19" s="442" t="s">
        <v>401</v>
      </c>
      <c r="B19" s="442"/>
      <c r="C19" s="442"/>
      <c r="D19" s="442"/>
      <c r="E19" s="442"/>
      <c r="F19" s="442"/>
      <c r="G19" s="442"/>
      <c r="H19" s="442"/>
      <c r="I19" s="442"/>
      <c r="J19" s="442"/>
      <c r="K19" s="442"/>
      <c r="L19" s="442"/>
    </row>
    <row r="20" spans="1:12" x14ac:dyDescent="0.25">
      <c r="A20" s="187"/>
      <c r="B20" s="187"/>
      <c r="C20" s="188"/>
      <c r="D20" s="188"/>
      <c r="E20" s="188"/>
      <c r="F20" s="188"/>
      <c r="G20" s="188"/>
      <c r="H20" s="188"/>
      <c r="I20" s="188"/>
      <c r="J20" s="188"/>
      <c r="K20" s="188"/>
      <c r="L20" s="188"/>
    </row>
    <row r="21" spans="1:12" ht="28.5" customHeight="1" x14ac:dyDescent="0.25">
      <c r="A21" s="444" t="s">
        <v>217</v>
      </c>
      <c r="B21" s="444" t="s">
        <v>216</v>
      </c>
      <c r="C21" s="450" t="s">
        <v>335</v>
      </c>
      <c r="D21" s="450"/>
      <c r="E21" s="450"/>
      <c r="F21" s="450"/>
      <c r="G21" s="450"/>
      <c r="H21" s="450"/>
      <c r="I21" s="445" t="s">
        <v>215</v>
      </c>
      <c r="J21" s="447" t="s">
        <v>337</v>
      </c>
      <c r="K21" s="444" t="s">
        <v>214</v>
      </c>
      <c r="L21" s="446" t="s">
        <v>336</v>
      </c>
    </row>
    <row r="22" spans="1:12" ht="58.5" customHeight="1" x14ac:dyDescent="0.25">
      <c r="A22" s="444"/>
      <c r="B22" s="444"/>
      <c r="C22" s="451" t="s">
        <v>1</v>
      </c>
      <c r="D22" s="451"/>
      <c r="E22" s="340"/>
      <c r="F22" s="341"/>
      <c r="G22" s="452" t="s">
        <v>0</v>
      </c>
      <c r="H22" s="453"/>
      <c r="I22" s="445"/>
      <c r="J22" s="448"/>
      <c r="K22" s="444"/>
      <c r="L22" s="446"/>
    </row>
    <row r="23" spans="1:12" ht="47.25" x14ac:dyDescent="0.25">
      <c r="A23" s="444"/>
      <c r="B23" s="444"/>
      <c r="C23" s="214" t="s">
        <v>213</v>
      </c>
      <c r="D23" s="214" t="s">
        <v>212</v>
      </c>
      <c r="E23" s="214" t="s">
        <v>213</v>
      </c>
      <c r="F23" s="214" t="s">
        <v>212</v>
      </c>
      <c r="G23" s="214" t="s">
        <v>213</v>
      </c>
      <c r="H23" s="214" t="s">
        <v>212</v>
      </c>
      <c r="I23" s="445"/>
      <c r="J23" s="449"/>
      <c r="K23" s="444"/>
      <c r="L23" s="446"/>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45315</v>
      </c>
      <c r="H26" s="236">
        <v>45418</v>
      </c>
      <c r="I26" s="237">
        <v>1</v>
      </c>
      <c r="J26" s="237">
        <v>1</v>
      </c>
      <c r="K26" s="239"/>
      <c r="L26" s="239"/>
    </row>
    <row r="27" spans="1:12" s="189" customFormat="1" ht="39"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 customHeight="1" x14ac:dyDescent="0.25">
      <c r="A30" s="214" t="s">
        <v>207</v>
      </c>
      <c r="B30" s="344" t="s">
        <v>349</v>
      </c>
      <c r="C30" s="236" t="s">
        <v>443</v>
      </c>
      <c r="D30" s="236" t="s">
        <v>443</v>
      </c>
      <c r="E30" s="226"/>
      <c r="F30" s="226"/>
      <c r="G30" s="351">
        <v>45642</v>
      </c>
      <c r="H30" s="83">
        <f>G30+100</f>
        <v>45742</v>
      </c>
      <c r="I30" s="227"/>
      <c r="J30" s="227"/>
      <c r="K30" s="239"/>
      <c r="L30" s="239"/>
    </row>
    <row r="31" spans="1:12" s="189" customFormat="1" ht="37.5" customHeight="1" x14ac:dyDescent="0.25">
      <c r="A31" s="214" t="s">
        <v>206</v>
      </c>
      <c r="B31" s="345" t="s">
        <v>345</v>
      </c>
      <c r="C31" s="236" t="s">
        <v>443</v>
      </c>
      <c r="D31" s="236" t="s">
        <v>443</v>
      </c>
      <c r="E31" s="226"/>
      <c r="F31" s="226"/>
      <c r="G31" s="351">
        <v>45642</v>
      </c>
      <c r="H31" s="351">
        <f>G31+20</f>
        <v>45662</v>
      </c>
      <c r="I31" s="228"/>
      <c r="J31" s="227"/>
      <c r="K31" s="239"/>
      <c r="L31" s="239"/>
    </row>
    <row r="32" spans="1:12" s="189" customFormat="1" ht="31.5" x14ac:dyDescent="0.25">
      <c r="A32" s="214" t="s">
        <v>204</v>
      </c>
      <c r="B32" s="345" t="s">
        <v>350</v>
      </c>
      <c r="C32" s="236" t="s">
        <v>443</v>
      </c>
      <c r="D32" s="236" t="s">
        <v>443</v>
      </c>
      <c r="E32" s="226"/>
      <c r="F32" s="226"/>
      <c r="G32" s="351">
        <f>H31</f>
        <v>45662</v>
      </c>
      <c r="H32" s="351">
        <f>G32+20</f>
        <v>45682</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5" customHeight="1" x14ac:dyDescent="0.25">
      <c r="A35" s="214" t="s">
        <v>363</v>
      </c>
      <c r="B35" s="345" t="s">
        <v>205</v>
      </c>
      <c r="C35" s="236" t="s">
        <v>443</v>
      </c>
      <c r="D35" s="236" t="s">
        <v>443</v>
      </c>
      <c r="E35" s="227"/>
      <c r="F35" s="227"/>
      <c r="G35" s="351">
        <f>H32</f>
        <v>45682</v>
      </c>
      <c r="H35" s="83">
        <f>G35+30</f>
        <v>45712</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1">
        <f>H35-20</f>
        <v>45692</v>
      </c>
      <c r="H37" s="83">
        <f>G37+5</f>
        <v>45697</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25" customHeight="1" x14ac:dyDescent="0.25">
      <c r="A39" s="214">
        <v>2</v>
      </c>
      <c r="B39" s="345" t="s">
        <v>351</v>
      </c>
      <c r="C39" s="236" t="s">
        <v>443</v>
      </c>
      <c r="D39" s="236" t="s">
        <v>443</v>
      </c>
      <c r="E39" s="234"/>
      <c r="F39" s="234"/>
      <c r="G39" s="351">
        <v>45642</v>
      </c>
      <c r="H39" s="351">
        <f>G39+20</f>
        <v>45662</v>
      </c>
      <c r="I39" s="235"/>
      <c r="J39" s="235"/>
      <c r="K39" s="239"/>
      <c r="L39" s="239"/>
    </row>
    <row r="40" spans="1:12" ht="33.75" customHeight="1" x14ac:dyDescent="0.25">
      <c r="A40" s="214" t="s">
        <v>201</v>
      </c>
      <c r="B40" s="345" t="s">
        <v>353</v>
      </c>
      <c r="C40" s="236" t="s">
        <v>443</v>
      </c>
      <c r="D40" s="236" t="s">
        <v>443</v>
      </c>
      <c r="E40" s="234"/>
      <c r="F40" s="234"/>
      <c r="G40" s="83">
        <f>H37</f>
        <v>45697</v>
      </c>
      <c r="H40" s="240">
        <f>G40+20</f>
        <v>45717</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5" customHeight="1" x14ac:dyDescent="0.25">
      <c r="A42" s="214">
        <v>3</v>
      </c>
      <c r="B42" s="345" t="s">
        <v>352</v>
      </c>
      <c r="C42" s="236" t="s">
        <v>443</v>
      </c>
      <c r="D42" s="236" t="s">
        <v>443</v>
      </c>
      <c r="E42" s="234"/>
      <c r="F42" s="234"/>
      <c r="G42" s="240">
        <f>H40</f>
        <v>45717</v>
      </c>
      <c r="H42" s="240">
        <f>G42+20</f>
        <v>45737</v>
      </c>
      <c r="I42" s="235"/>
      <c r="J42" s="235"/>
      <c r="K42" s="239"/>
      <c r="L42" s="239"/>
    </row>
    <row r="43" spans="1:12" ht="34.5" customHeight="1" x14ac:dyDescent="0.25">
      <c r="A43" s="214" t="s">
        <v>199</v>
      </c>
      <c r="B43" s="345" t="s">
        <v>197</v>
      </c>
      <c r="C43" s="236" t="s">
        <v>443</v>
      </c>
      <c r="D43" s="236" t="s">
        <v>443</v>
      </c>
      <c r="E43" s="234"/>
      <c r="F43" s="234"/>
      <c r="G43" s="240">
        <f>H40</f>
        <v>45717</v>
      </c>
      <c r="H43" s="240">
        <f>G43+20</f>
        <v>45737</v>
      </c>
      <c r="I43" s="235"/>
      <c r="J43" s="235"/>
      <c r="K43" s="239"/>
      <c r="L43" s="239"/>
    </row>
    <row r="44" spans="1:12" ht="24.75" customHeight="1" x14ac:dyDescent="0.25">
      <c r="A44" s="214" t="s">
        <v>198</v>
      </c>
      <c r="B44" s="345" t="s">
        <v>195</v>
      </c>
      <c r="C44" s="236" t="s">
        <v>443</v>
      </c>
      <c r="D44" s="236" t="s">
        <v>443</v>
      </c>
      <c r="E44" s="234"/>
      <c r="F44" s="234"/>
      <c r="G44" s="240">
        <f>H43</f>
        <v>45737</v>
      </c>
      <c r="H44" s="240">
        <f>G44+20</f>
        <v>45757</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45757</v>
      </c>
      <c r="H47" s="240">
        <f>G47+10</f>
        <v>45767</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25" customHeight="1" x14ac:dyDescent="0.25">
      <c r="A49" s="214">
        <v>4</v>
      </c>
      <c r="B49" s="345" t="s">
        <v>189</v>
      </c>
      <c r="C49" s="236" t="s">
        <v>443</v>
      </c>
      <c r="D49" s="236" t="s">
        <v>443</v>
      </c>
      <c r="E49" s="234"/>
      <c r="F49" s="234"/>
      <c r="G49" s="240">
        <f>H47</f>
        <v>45767</v>
      </c>
      <c r="H49" s="240">
        <f>G49+5</f>
        <v>45772</v>
      </c>
      <c r="I49" s="235"/>
      <c r="J49" s="235"/>
      <c r="K49" s="239"/>
      <c r="L49" s="239"/>
    </row>
    <row r="50" spans="1:12" ht="86.25" customHeight="1" x14ac:dyDescent="0.25">
      <c r="A50" s="214" t="s">
        <v>190</v>
      </c>
      <c r="B50" s="345" t="s">
        <v>356</v>
      </c>
      <c r="C50" s="236" t="s">
        <v>443</v>
      </c>
      <c r="D50" s="236" t="s">
        <v>443</v>
      </c>
      <c r="E50" s="234"/>
      <c r="F50" s="234"/>
      <c r="G50" s="240">
        <f>H49</f>
        <v>45772</v>
      </c>
      <c r="H50" s="240">
        <f>G50+5</f>
        <v>45777</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25" customHeight="1" x14ac:dyDescent="0.25">
      <c r="A52" s="214" t="s">
        <v>186</v>
      </c>
      <c r="B52" s="345" t="s">
        <v>187</v>
      </c>
      <c r="C52" s="236" t="s">
        <v>443</v>
      </c>
      <c r="D52" s="236" t="s">
        <v>443</v>
      </c>
      <c r="E52" s="234"/>
      <c r="F52" s="234"/>
      <c r="G52" s="240">
        <f>H50</f>
        <v>45777</v>
      </c>
      <c r="H52" s="240">
        <f>G52+3</f>
        <v>45780</v>
      </c>
      <c r="I52" s="235"/>
      <c r="J52" s="235"/>
      <c r="K52" s="239"/>
      <c r="L52" s="239"/>
    </row>
    <row r="53" spans="1:12" ht="48" customHeight="1" x14ac:dyDescent="0.25">
      <c r="A53" s="214" t="s">
        <v>184</v>
      </c>
      <c r="B53" s="347" t="s">
        <v>359</v>
      </c>
      <c r="C53" s="236" t="s">
        <v>443</v>
      </c>
      <c r="D53" s="236" t="s">
        <v>443</v>
      </c>
      <c r="E53" s="234"/>
      <c r="F53" s="234"/>
      <c r="G53" s="240">
        <f>G52</f>
        <v>45777</v>
      </c>
      <c r="H53" s="240">
        <f>G53+6</f>
        <v>45783</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row r="57" spans="1:12" x14ac:dyDescent="0.25">
      <c r="H57" s="3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0" t="str">
        <f>'1. паспорт местоположение'!A12:C12</f>
        <v>P_NS3300.KL.0073</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4"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9" x14ac:dyDescent="0.25">
      <c r="A17" s="34"/>
      <c r="L17" s="34"/>
      <c r="M17" s="34"/>
      <c r="N17" s="34"/>
      <c r="O17" s="34"/>
      <c r="P17" s="34"/>
      <c r="Q17" s="34"/>
      <c r="R17" s="34"/>
      <c r="S17" s="34"/>
      <c r="T17" s="220"/>
    </row>
    <row r="18" spans="1:29" x14ac:dyDescent="0.25">
      <c r="A18" s="467" t="s">
        <v>402</v>
      </c>
      <c r="B18" s="467"/>
      <c r="C18" s="467"/>
      <c r="D18" s="467"/>
      <c r="E18" s="467"/>
      <c r="F18" s="467"/>
      <c r="G18" s="467"/>
      <c r="H18" s="467"/>
      <c r="I18" s="467"/>
      <c r="J18" s="467"/>
      <c r="K18" s="467"/>
      <c r="L18" s="467"/>
      <c r="M18" s="467"/>
      <c r="N18" s="467"/>
      <c r="O18" s="467"/>
      <c r="P18" s="467"/>
      <c r="Q18" s="467"/>
      <c r="R18" s="467"/>
      <c r="S18" s="467"/>
      <c r="T18" s="467"/>
      <c r="U18" s="467"/>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6" t="s">
        <v>183</v>
      </c>
      <c r="B20" s="456" t="s">
        <v>182</v>
      </c>
      <c r="C20" s="459" t="s">
        <v>181</v>
      </c>
      <c r="D20" s="459"/>
      <c r="E20" s="460" t="s">
        <v>180</v>
      </c>
      <c r="F20" s="460"/>
      <c r="G20" s="461" t="s">
        <v>532</v>
      </c>
      <c r="H20" s="464" t="s">
        <v>463</v>
      </c>
      <c r="I20" s="465"/>
      <c r="J20" s="465"/>
      <c r="K20" s="465"/>
      <c r="L20" s="464" t="s">
        <v>464</v>
      </c>
      <c r="M20" s="465"/>
      <c r="N20" s="465"/>
      <c r="O20" s="465"/>
      <c r="P20" s="464" t="s">
        <v>465</v>
      </c>
      <c r="Q20" s="465"/>
      <c r="R20" s="465"/>
      <c r="S20" s="465"/>
      <c r="T20" s="464" t="s">
        <v>527</v>
      </c>
      <c r="U20" s="465"/>
      <c r="V20" s="465"/>
      <c r="W20" s="465"/>
      <c r="X20" s="464" t="s">
        <v>533</v>
      </c>
      <c r="Y20" s="465"/>
      <c r="Z20" s="465"/>
      <c r="AA20" s="465"/>
      <c r="AB20" s="468" t="s">
        <v>179</v>
      </c>
      <c r="AC20" s="468"/>
    </row>
    <row r="21" spans="1:29" s="124" customFormat="1" ht="15.75" customHeight="1" x14ac:dyDescent="0.25">
      <c r="A21" s="457"/>
      <c r="B21" s="457"/>
      <c r="C21" s="459"/>
      <c r="D21" s="459"/>
      <c r="E21" s="460"/>
      <c r="F21" s="460"/>
      <c r="G21" s="462"/>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8"/>
      <c r="AC21" s="468"/>
    </row>
    <row r="22" spans="1:29" s="124" customFormat="1" ht="78.75" x14ac:dyDescent="0.25">
      <c r="A22" s="458"/>
      <c r="B22" s="458"/>
      <c r="C22" s="370" t="s">
        <v>1</v>
      </c>
      <c r="D22" s="370" t="s">
        <v>177</v>
      </c>
      <c r="E22" s="349" t="s">
        <v>530</v>
      </c>
      <c r="F22" s="349" t="s">
        <v>531</v>
      </c>
      <c r="G22" s="463"/>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0" t="s">
        <v>178</v>
      </c>
      <c r="AC22" s="370"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69">
        <v>0</v>
      </c>
      <c r="D24" s="246">
        <v>23.217077702737008</v>
      </c>
      <c r="E24" s="246">
        <v>23.217077702737008</v>
      </c>
      <c r="F24" s="246">
        <v>23.217077702737008</v>
      </c>
      <c r="G24" s="246">
        <v>0</v>
      </c>
      <c r="H24" s="246" t="s">
        <v>443</v>
      </c>
      <c r="I24" s="246"/>
      <c r="J24" s="246">
        <v>23.217077702737008</v>
      </c>
      <c r="K24" s="246"/>
      <c r="L24" s="246" t="s">
        <v>443</v>
      </c>
      <c r="M24" s="246"/>
      <c r="N24" s="246">
        <v>0</v>
      </c>
      <c r="O24" s="246"/>
      <c r="P24" s="246" t="s">
        <v>443</v>
      </c>
      <c r="Q24" s="246"/>
      <c r="R24" s="246">
        <v>0</v>
      </c>
      <c r="S24" s="246"/>
      <c r="T24" s="246" t="s">
        <v>443</v>
      </c>
      <c r="U24" s="371"/>
      <c r="V24" s="371">
        <v>0</v>
      </c>
      <c r="W24" s="371"/>
      <c r="X24" s="371">
        <v>0</v>
      </c>
      <c r="Y24" s="371"/>
      <c r="Z24" s="371" t="s">
        <v>443</v>
      </c>
      <c r="AA24" s="371"/>
      <c r="AB24" s="371">
        <v>0</v>
      </c>
      <c r="AC24" s="250">
        <v>23.217077702737008</v>
      </c>
    </row>
    <row r="25" spans="1:29" x14ac:dyDescent="0.25">
      <c r="A25" s="247" t="s">
        <v>175</v>
      </c>
      <c r="B25" s="320" t="s">
        <v>174</v>
      </c>
      <c r="C25" s="369"/>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1"/>
      <c r="V25" s="371">
        <v>0</v>
      </c>
      <c r="W25" s="371"/>
      <c r="X25" s="371">
        <v>0</v>
      </c>
      <c r="Y25" s="371"/>
      <c r="Z25" s="371" t="s">
        <v>443</v>
      </c>
      <c r="AA25" s="371"/>
      <c r="AB25" s="371">
        <v>0</v>
      </c>
      <c r="AC25" s="250">
        <v>0</v>
      </c>
    </row>
    <row r="26" spans="1:29" x14ac:dyDescent="0.25">
      <c r="A26" s="247" t="s">
        <v>173</v>
      </c>
      <c r="B26" s="320" t="s">
        <v>172</v>
      </c>
      <c r="C26" s="238"/>
      <c r="D26" s="249"/>
      <c r="E26" s="249"/>
      <c r="F26" s="249"/>
      <c r="G26" s="369">
        <v>0</v>
      </c>
      <c r="H26" s="369" t="s">
        <v>443</v>
      </c>
      <c r="I26" s="369"/>
      <c r="J26" s="246">
        <v>0</v>
      </c>
      <c r="K26" s="369"/>
      <c r="L26" s="369" t="s">
        <v>443</v>
      </c>
      <c r="M26" s="369"/>
      <c r="N26" s="249">
        <v>0</v>
      </c>
      <c r="O26" s="238"/>
      <c r="P26" s="238" t="s">
        <v>443</v>
      </c>
      <c r="Q26" s="238"/>
      <c r="R26" s="238">
        <v>0</v>
      </c>
      <c r="S26" s="238"/>
      <c r="T26" s="238" t="s">
        <v>443</v>
      </c>
      <c r="U26" s="371"/>
      <c r="V26" s="371">
        <v>0</v>
      </c>
      <c r="W26" s="371"/>
      <c r="X26" s="371">
        <v>0</v>
      </c>
      <c r="Y26" s="371"/>
      <c r="Z26" s="371" t="s">
        <v>443</v>
      </c>
      <c r="AA26" s="371"/>
      <c r="AB26" s="371">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1"/>
      <c r="V27" s="371">
        <v>0</v>
      </c>
      <c r="W27" s="371"/>
      <c r="X27" s="371">
        <v>0</v>
      </c>
      <c r="Y27" s="371"/>
      <c r="Z27" s="371" t="s">
        <v>443</v>
      </c>
      <c r="AA27" s="371"/>
      <c r="AB27" s="371">
        <v>0</v>
      </c>
      <c r="AC27" s="250">
        <v>0</v>
      </c>
    </row>
    <row r="28" spans="1:29" x14ac:dyDescent="0.25">
      <c r="A28" s="247" t="s">
        <v>170</v>
      </c>
      <c r="B28" s="320" t="s">
        <v>169</v>
      </c>
      <c r="C28" s="238"/>
      <c r="D28" s="249"/>
      <c r="E28" s="249"/>
      <c r="F28" s="249"/>
      <c r="G28" s="238">
        <v>0</v>
      </c>
      <c r="H28" s="238" t="s">
        <v>443</v>
      </c>
      <c r="I28" s="238"/>
      <c r="J28" s="249">
        <v>15.620601096</v>
      </c>
      <c r="K28" s="238"/>
      <c r="L28" s="238" t="s">
        <v>443</v>
      </c>
      <c r="M28" s="238"/>
      <c r="N28" s="249">
        <v>0</v>
      </c>
      <c r="O28" s="238"/>
      <c r="P28" s="238" t="s">
        <v>443</v>
      </c>
      <c r="Q28" s="238"/>
      <c r="R28" s="249">
        <v>0</v>
      </c>
      <c r="S28" s="238"/>
      <c r="T28" s="238" t="s">
        <v>443</v>
      </c>
      <c r="U28" s="371"/>
      <c r="V28" s="371">
        <v>0</v>
      </c>
      <c r="W28" s="371"/>
      <c r="X28" s="371">
        <v>0</v>
      </c>
      <c r="Y28" s="371"/>
      <c r="Z28" s="371">
        <v>0</v>
      </c>
      <c r="AA28" s="371"/>
      <c r="AB28" s="371" t="s">
        <v>443</v>
      </c>
      <c r="AC28" s="250">
        <v>15.620601096</v>
      </c>
    </row>
    <row r="29" spans="1:29" x14ac:dyDescent="0.25">
      <c r="A29" s="247" t="s">
        <v>168</v>
      </c>
      <c r="B29" s="348" t="s">
        <v>167</v>
      </c>
      <c r="C29" s="238"/>
      <c r="D29" s="249"/>
      <c r="E29" s="249"/>
      <c r="F29" s="249"/>
      <c r="G29" s="238">
        <v>0</v>
      </c>
      <c r="H29" s="238" t="s">
        <v>443</v>
      </c>
      <c r="I29" s="238"/>
      <c r="J29" s="249">
        <v>7.5964766067370082</v>
      </c>
      <c r="K29" s="238"/>
      <c r="L29" s="238" t="s">
        <v>443</v>
      </c>
      <c r="M29" s="238"/>
      <c r="N29" s="249">
        <v>0</v>
      </c>
      <c r="O29" s="238"/>
      <c r="P29" s="238" t="s">
        <v>443</v>
      </c>
      <c r="Q29" s="238"/>
      <c r="R29" s="238">
        <v>0</v>
      </c>
      <c r="S29" s="238"/>
      <c r="T29" s="238" t="s">
        <v>443</v>
      </c>
      <c r="U29" s="371"/>
      <c r="V29" s="371">
        <v>0</v>
      </c>
      <c r="W29" s="371"/>
      <c r="X29" s="371">
        <v>0</v>
      </c>
      <c r="Y29" s="371"/>
      <c r="Z29" s="371" t="s">
        <v>443</v>
      </c>
      <c r="AA29" s="371"/>
      <c r="AB29" s="371">
        <v>0</v>
      </c>
      <c r="AC29" s="250">
        <v>7.5964766067370082</v>
      </c>
    </row>
    <row r="30" spans="1:29" ht="47.25" x14ac:dyDescent="0.25">
      <c r="A30" s="244" t="s">
        <v>62</v>
      </c>
      <c r="B30" s="245" t="s">
        <v>166</v>
      </c>
      <c r="C30" s="369" t="s">
        <v>443</v>
      </c>
      <c r="D30" s="246">
        <v>19.472784517251299</v>
      </c>
      <c r="E30" s="246">
        <v>19.472784517251299</v>
      </c>
      <c r="F30" s="246">
        <v>19.472784517251299</v>
      </c>
      <c r="G30" s="238">
        <v>0</v>
      </c>
      <c r="H30" s="238" t="s">
        <v>443</v>
      </c>
      <c r="I30" s="238"/>
      <c r="J30" s="246">
        <v>19.472784517251299</v>
      </c>
      <c r="K30" s="238"/>
      <c r="L30" s="238" t="s">
        <v>443</v>
      </c>
      <c r="M30" s="238"/>
      <c r="N30" s="246">
        <v>0</v>
      </c>
      <c r="O30" s="238"/>
      <c r="P30" s="238" t="s">
        <v>443</v>
      </c>
      <c r="Q30" s="238"/>
      <c r="R30" s="246">
        <v>0</v>
      </c>
      <c r="S30" s="238"/>
      <c r="T30" s="238" t="s">
        <v>443</v>
      </c>
      <c r="U30" s="371"/>
      <c r="V30" s="371">
        <v>0</v>
      </c>
      <c r="W30" s="371"/>
      <c r="X30" s="371">
        <v>0</v>
      </c>
      <c r="Y30" s="371"/>
      <c r="Z30" s="371" t="s">
        <v>443</v>
      </c>
      <c r="AA30" s="371"/>
      <c r="AB30" s="371">
        <v>0</v>
      </c>
      <c r="AC30" s="250">
        <v>19.472784517251299</v>
      </c>
    </row>
    <row r="31" spans="1:29" x14ac:dyDescent="0.25">
      <c r="A31" s="244" t="s">
        <v>165</v>
      </c>
      <c r="B31" s="248" t="s">
        <v>164</v>
      </c>
      <c r="C31" s="369" t="s">
        <v>443</v>
      </c>
      <c r="D31" s="323">
        <v>2.0910009978382278</v>
      </c>
      <c r="E31" s="249"/>
      <c r="F31" s="249"/>
      <c r="G31" s="238"/>
      <c r="H31" s="238"/>
      <c r="I31" s="238"/>
      <c r="J31" s="249"/>
      <c r="K31" s="238"/>
      <c r="L31" s="238"/>
      <c r="M31" s="238"/>
      <c r="N31" s="249"/>
      <c r="O31" s="238"/>
      <c r="P31" s="238"/>
      <c r="Q31" s="238"/>
      <c r="R31" s="238"/>
      <c r="S31" s="238"/>
      <c r="T31" s="238"/>
      <c r="U31" s="371"/>
      <c r="V31" s="371"/>
      <c r="W31" s="371"/>
      <c r="X31" s="371"/>
      <c r="Y31" s="371"/>
      <c r="Z31" s="371"/>
      <c r="AA31" s="371"/>
      <c r="AB31" s="371">
        <v>0</v>
      </c>
      <c r="AC31" s="250">
        <v>0</v>
      </c>
    </row>
    <row r="32" spans="1:29" ht="31.5" x14ac:dyDescent="0.25">
      <c r="A32" s="244" t="s">
        <v>163</v>
      </c>
      <c r="B32" s="248" t="s">
        <v>162</v>
      </c>
      <c r="C32" s="323" t="s">
        <v>443</v>
      </c>
      <c r="D32" s="323">
        <v>4.7688570269458355</v>
      </c>
      <c r="E32" s="323"/>
      <c r="F32" s="323"/>
      <c r="G32" s="238"/>
      <c r="H32" s="238"/>
      <c r="I32" s="238"/>
      <c r="J32" s="249"/>
      <c r="K32" s="238"/>
      <c r="L32" s="238"/>
      <c r="M32" s="238"/>
      <c r="N32" s="323"/>
      <c r="O32" s="238"/>
      <c r="P32" s="238"/>
      <c r="Q32" s="238"/>
      <c r="R32" s="249"/>
      <c r="S32" s="238"/>
      <c r="T32" s="238"/>
      <c r="U32" s="371"/>
      <c r="V32" s="371"/>
      <c r="W32" s="371"/>
      <c r="X32" s="371"/>
      <c r="Y32" s="371"/>
      <c r="Z32" s="371"/>
      <c r="AA32" s="371"/>
      <c r="AB32" s="371">
        <v>0</v>
      </c>
      <c r="AC32" s="250">
        <v>0</v>
      </c>
    </row>
    <row r="33" spans="1:29" x14ac:dyDescent="0.25">
      <c r="A33" s="244" t="s">
        <v>161</v>
      </c>
      <c r="B33" s="248" t="s">
        <v>160</v>
      </c>
      <c r="C33" s="369" t="s">
        <v>443</v>
      </c>
      <c r="D33" s="323">
        <v>11.045298037170504</v>
      </c>
      <c r="E33" s="249"/>
      <c r="F33" s="249"/>
      <c r="G33" s="238"/>
      <c r="H33" s="238"/>
      <c r="I33" s="238"/>
      <c r="J33" s="249"/>
      <c r="K33" s="238"/>
      <c r="L33" s="238"/>
      <c r="M33" s="238"/>
      <c r="N33" s="249"/>
      <c r="O33" s="238"/>
      <c r="P33" s="238"/>
      <c r="Q33" s="238"/>
      <c r="R33" s="249"/>
      <c r="S33" s="238"/>
      <c r="T33" s="238"/>
      <c r="U33" s="371"/>
      <c r="V33" s="371"/>
      <c r="W33" s="371"/>
      <c r="X33" s="371"/>
      <c r="Y33" s="371"/>
      <c r="Z33" s="371"/>
      <c r="AA33" s="371"/>
      <c r="AB33" s="371">
        <v>0</v>
      </c>
      <c r="AC33" s="250">
        <v>0</v>
      </c>
    </row>
    <row r="34" spans="1:29" x14ac:dyDescent="0.25">
      <c r="A34" s="244" t="s">
        <v>159</v>
      </c>
      <c r="B34" s="248" t="s">
        <v>158</v>
      </c>
      <c r="C34" s="369" t="s">
        <v>443</v>
      </c>
      <c r="D34" s="323">
        <v>1.5676284552967319</v>
      </c>
      <c r="E34" s="249"/>
      <c r="F34" s="249"/>
      <c r="G34" s="238"/>
      <c r="H34" s="238"/>
      <c r="I34" s="238"/>
      <c r="J34" s="249"/>
      <c r="K34" s="238"/>
      <c r="L34" s="238"/>
      <c r="M34" s="238"/>
      <c r="N34" s="249"/>
      <c r="O34" s="238"/>
      <c r="P34" s="238"/>
      <c r="Q34" s="238"/>
      <c r="R34" s="249"/>
      <c r="S34" s="238"/>
      <c r="T34" s="238"/>
      <c r="U34" s="371"/>
      <c r="V34" s="371"/>
      <c r="W34" s="371"/>
      <c r="X34" s="371"/>
      <c r="Y34" s="371"/>
      <c r="Z34" s="371"/>
      <c r="AA34" s="371"/>
      <c r="AB34" s="371">
        <v>0</v>
      </c>
      <c r="AC34" s="250">
        <v>0</v>
      </c>
    </row>
    <row r="35" spans="1:29" ht="31.5" x14ac:dyDescent="0.25">
      <c r="A35" s="316" t="s">
        <v>61</v>
      </c>
      <c r="B35" s="317" t="s">
        <v>157</v>
      </c>
      <c r="C35" s="369"/>
      <c r="D35" s="246"/>
      <c r="E35" s="246"/>
      <c r="F35" s="246"/>
      <c r="G35" s="238"/>
      <c r="H35" s="238"/>
      <c r="I35" s="238"/>
      <c r="J35" s="249"/>
      <c r="K35" s="238"/>
      <c r="L35" s="238"/>
      <c r="M35" s="238"/>
      <c r="N35" s="246"/>
      <c r="O35" s="238"/>
      <c r="P35" s="238"/>
      <c r="Q35" s="238"/>
      <c r="R35" s="238"/>
      <c r="S35" s="238"/>
      <c r="T35" s="238"/>
      <c r="U35" s="371"/>
      <c r="V35" s="371"/>
      <c r="W35" s="371"/>
      <c r="X35" s="371"/>
      <c r="Y35" s="371"/>
      <c r="Z35" s="371"/>
      <c r="AA35" s="371"/>
      <c r="AB35" s="371"/>
      <c r="AC35" s="250"/>
    </row>
    <row r="36" spans="1:29" x14ac:dyDescent="0.25">
      <c r="A36" s="318" t="s">
        <v>156</v>
      </c>
      <c r="B36" s="319" t="s">
        <v>495</v>
      </c>
      <c r="C36" s="372"/>
      <c r="D36" s="357"/>
      <c r="E36" s="357"/>
      <c r="F36" s="357"/>
      <c r="G36" s="358">
        <v>0</v>
      </c>
      <c r="H36" s="358" t="s">
        <v>443</v>
      </c>
      <c r="I36" s="358" t="s">
        <v>443</v>
      </c>
      <c r="J36" s="358">
        <v>0</v>
      </c>
      <c r="K36" s="238" t="s">
        <v>471</v>
      </c>
      <c r="L36" s="238" t="s">
        <v>443</v>
      </c>
      <c r="M36" s="238" t="s">
        <v>443</v>
      </c>
      <c r="N36" s="246">
        <v>0</v>
      </c>
      <c r="O36" s="238" t="s">
        <v>471</v>
      </c>
      <c r="P36" s="238" t="s">
        <v>443</v>
      </c>
      <c r="Q36" s="238" t="s">
        <v>443</v>
      </c>
      <c r="R36" s="238">
        <v>0</v>
      </c>
      <c r="S36" s="238" t="s">
        <v>471</v>
      </c>
      <c r="T36" s="238" t="s">
        <v>443</v>
      </c>
      <c r="U36" s="371" t="s">
        <v>443</v>
      </c>
      <c r="V36" s="371">
        <v>0</v>
      </c>
      <c r="W36" s="371" t="s">
        <v>471</v>
      </c>
      <c r="X36" s="371">
        <v>0</v>
      </c>
      <c r="Y36" s="371" t="s">
        <v>471</v>
      </c>
      <c r="Z36" s="371" t="s">
        <v>443</v>
      </c>
      <c r="AA36" s="371" t="s">
        <v>443</v>
      </c>
      <c r="AB36" s="371">
        <v>0</v>
      </c>
      <c r="AC36" s="250">
        <v>0</v>
      </c>
    </row>
    <row r="37" spans="1:29" ht="31.5" x14ac:dyDescent="0.25">
      <c r="A37" s="318" t="s">
        <v>155</v>
      </c>
      <c r="B37" s="319" t="s">
        <v>493</v>
      </c>
      <c r="C37" s="372"/>
      <c r="D37" s="357"/>
      <c r="E37" s="357"/>
      <c r="F37" s="357"/>
      <c r="G37" s="358">
        <v>0</v>
      </c>
      <c r="H37" s="358" t="s">
        <v>443</v>
      </c>
      <c r="I37" s="358" t="s">
        <v>443</v>
      </c>
      <c r="J37" s="358">
        <v>1.26</v>
      </c>
      <c r="K37" s="238">
        <v>2</v>
      </c>
      <c r="L37" s="238" t="s">
        <v>443</v>
      </c>
      <c r="M37" s="238" t="s">
        <v>443</v>
      </c>
      <c r="N37" s="246">
        <v>0</v>
      </c>
      <c r="O37" s="238" t="s">
        <v>471</v>
      </c>
      <c r="P37" s="238" t="s">
        <v>443</v>
      </c>
      <c r="Q37" s="238" t="s">
        <v>443</v>
      </c>
      <c r="R37" s="238">
        <v>0</v>
      </c>
      <c r="S37" s="238" t="s">
        <v>471</v>
      </c>
      <c r="T37" s="238" t="s">
        <v>443</v>
      </c>
      <c r="U37" s="371" t="s">
        <v>443</v>
      </c>
      <c r="V37" s="371">
        <v>0</v>
      </c>
      <c r="W37" s="371" t="s">
        <v>471</v>
      </c>
      <c r="X37" s="371">
        <v>0</v>
      </c>
      <c r="Y37" s="371" t="s">
        <v>471</v>
      </c>
      <c r="Z37" s="371" t="s">
        <v>443</v>
      </c>
      <c r="AA37" s="371" t="s">
        <v>443</v>
      </c>
      <c r="AB37" s="371">
        <v>0</v>
      </c>
      <c r="AC37" s="250">
        <v>1.26</v>
      </c>
    </row>
    <row r="38" spans="1:29" x14ac:dyDescent="0.25">
      <c r="A38" s="318" t="s">
        <v>154</v>
      </c>
      <c r="B38" s="320" t="s">
        <v>145</v>
      </c>
      <c r="C38" s="372"/>
      <c r="D38" s="357"/>
      <c r="E38" s="357"/>
      <c r="F38" s="357"/>
      <c r="G38" s="358">
        <v>0</v>
      </c>
      <c r="H38" s="358" t="s">
        <v>443</v>
      </c>
      <c r="I38" s="358" t="s">
        <v>443</v>
      </c>
      <c r="J38" s="358">
        <v>0</v>
      </c>
      <c r="K38" s="238" t="s">
        <v>471</v>
      </c>
      <c r="L38" s="238" t="s">
        <v>443</v>
      </c>
      <c r="M38" s="238" t="s">
        <v>443</v>
      </c>
      <c r="N38" s="246">
        <v>0</v>
      </c>
      <c r="O38" s="238" t="s">
        <v>471</v>
      </c>
      <c r="P38" s="238" t="s">
        <v>443</v>
      </c>
      <c r="Q38" s="238" t="s">
        <v>443</v>
      </c>
      <c r="R38" s="246">
        <v>0</v>
      </c>
      <c r="S38" s="238" t="s">
        <v>471</v>
      </c>
      <c r="T38" s="238" t="s">
        <v>443</v>
      </c>
      <c r="U38" s="371" t="s">
        <v>443</v>
      </c>
      <c r="V38" s="371">
        <v>0</v>
      </c>
      <c r="W38" s="371" t="s">
        <v>471</v>
      </c>
      <c r="X38" s="371">
        <v>0</v>
      </c>
      <c r="Y38" s="371" t="s">
        <v>471</v>
      </c>
      <c r="Z38" s="371" t="s">
        <v>443</v>
      </c>
      <c r="AA38" s="371" t="s">
        <v>443</v>
      </c>
      <c r="AB38" s="371">
        <v>0</v>
      </c>
      <c r="AC38" s="250">
        <v>0</v>
      </c>
    </row>
    <row r="39" spans="1:29" x14ac:dyDescent="0.25">
      <c r="A39" s="318" t="s">
        <v>153</v>
      </c>
      <c r="B39" s="320" t="s">
        <v>494</v>
      </c>
      <c r="C39" s="238"/>
      <c r="D39" s="246"/>
      <c r="E39" s="246"/>
      <c r="F39" s="246"/>
      <c r="G39" s="238">
        <v>0</v>
      </c>
      <c r="H39" s="238" t="s">
        <v>443</v>
      </c>
      <c r="I39" s="238" t="s">
        <v>443</v>
      </c>
      <c r="J39" s="249">
        <v>1.98</v>
      </c>
      <c r="K39" s="238">
        <v>2</v>
      </c>
      <c r="L39" s="238" t="s">
        <v>443</v>
      </c>
      <c r="M39" s="238" t="s">
        <v>443</v>
      </c>
      <c r="N39" s="246">
        <v>0</v>
      </c>
      <c r="O39" s="238" t="s">
        <v>471</v>
      </c>
      <c r="P39" s="238" t="s">
        <v>443</v>
      </c>
      <c r="Q39" s="238" t="s">
        <v>443</v>
      </c>
      <c r="R39" s="246">
        <v>0</v>
      </c>
      <c r="S39" s="238" t="s">
        <v>471</v>
      </c>
      <c r="T39" s="238" t="s">
        <v>443</v>
      </c>
      <c r="U39" s="371" t="s">
        <v>443</v>
      </c>
      <c r="V39" s="371">
        <v>0</v>
      </c>
      <c r="W39" s="371" t="s">
        <v>471</v>
      </c>
      <c r="X39" s="371">
        <v>0</v>
      </c>
      <c r="Y39" s="371" t="s">
        <v>471</v>
      </c>
      <c r="Z39" s="371" t="s">
        <v>443</v>
      </c>
      <c r="AA39" s="371" t="s">
        <v>443</v>
      </c>
      <c r="AB39" s="371">
        <v>0</v>
      </c>
      <c r="AC39" s="250">
        <v>1.98</v>
      </c>
    </row>
    <row r="40" spans="1:29" x14ac:dyDescent="0.25">
      <c r="A40" s="318" t="s">
        <v>152</v>
      </c>
      <c r="B40" s="320" t="s">
        <v>496</v>
      </c>
      <c r="C40" s="238"/>
      <c r="D40" s="352"/>
      <c r="E40" s="352"/>
      <c r="F40" s="352"/>
      <c r="G40" s="353">
        <v>0</v>
      </c>
      <c r="H40" s="353" t="s">
        <v>443</v>
      </c>
      <c r="I40" s="353" t="s">
        <v>443</v>
      </c>
      <c r="J40" s="353">
        <v>8</v>
      </c>
      <c r="K40" s="238">
        <v>2</v>
      </c>
      <c r="L40" s="238" t="s">
        <v>443</v>
      </c>
      <c r="M40" s="238" t="s">
        <v>443</v>
      </c>
      <c r="N40" s="246">
        <v>0</v>
      </c>
      <c r="O40" s="238" t="s">
        <v>471</v>
      </c>
      <c r="P40" s="238" t="s">
        <v>443</v>
      </c>
      <c r="Q40" s="238" t="s">
        <v>443</v>
      </c>
      <c r="R40" s="246">
        <v>0</v>
      </c>
      <c r="S40" s="238" t="s">
        <v>471</v>
      </c>
      <c r="T40" s="238" t="s">
        <v>443</v>
      </c>
      <c r="U40" s="371" t="s">
        <v>443</v>
      </c>
      <c r="V40" s="371">
        <v>0</v>
      </c>
      <c r="W40" s="371" t="s">
        <v>471</v>
      </c>
      <c r="X40" s="371">
        <v>0</v>
      </c>
      <c r="Y40" s="371" t="s">
        <v>471</v>
      </c>
      <c r="Z40" s="371" t="s">
        <v>443</v>
      </c>
      <c r="AA40" s="371" t="s">
        <v>443</v>
      </c>
      <c r="AB40" s="371">
        <v>0</v>
      </c>
      <c r="AC40" s="250">
        <v>8</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1" t="s">
        <v>443</v>
      </c>
      <c r="V41" s="371">
        <v>0</v>
      </c>
      <c r="W41" s="371" t="s">
        <v>471</v>
      </c>
      <c r="X41" s="371">
        <v>0</v>
      </c>
      <c r="Y41" s="371" t="s">
        <v>471</v>
      </c>
      <c r="Z41" s="371" t="s">
        <v>443</v>
      </c>
      <c r="AA41" s="371" t="s">
        <v>443</v>
      </c>
      <c r="AB41" s="371">
        <v>0</v>
      </c>
      <c r="AC41" s="250">
        <v>0</v>
      </c>
    </row>
    <row r="42" spans="1:29" x14ac:dyDescent="0.25">
      <c r="A42" s="318" t="s">
        <v>150</v>
      </c>
      <c r="B42" s="320" t="s">
        <v>498</v>
      </c>
      <c r="C42" s="372"/>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1" t="s">
        <v>443</v>
      </c>
      <c r="V42" s="371">
        <v>0</v>
      </c>
      <c r="W42" s="371" t="s">
        <v>471</v>
      </c>
      <c r="X42" s="371">
        <v>0</v>
      </c>
      <c r="Y42" s="371" t="s">
        <v>471</v>
      </c>
      <c r="Z42" s="371" t="s">
        <v>443</v>
      </c>
      <c r="AA42" s="371" t="s">
        <v>443</v>
      </c>
      <c r="AB42" s="371">
        <v>0</v>
      </c>
      <c r="AC42" s="250">
        <v>0</v>
      </c>
    </row>
    <row r="43" spans="1:29" x14ac:dyDescent="0.25">
      <c r="A43" s="318" t="s">
        <v>499</v>
      </c>
      <c r="B43" s="320" t="s">
        <v>500</v>
      </c>
      <c r="C43" s="369"/>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1" t="s">
        <v>443</v>
      </c>
      <c r="V43" s="371">
        <v>0</v>
      </c>
      <c r="W43" s="371" t="s">
        <v>471</v>
      </c>
      <c r="X43" s="371">
        <v>0</v>
      </c>
      <c r="Y43" s="371" t="s">
        <v>471</v>
      </c>
      <c r="Z43" s="371" t="s">
        <v>443</v>
      </c>
      <c r="AA43" s="371" t="s">
        <v>443</v>
      </c>
      <c r="AB43" s="371">
        <v>0</v>
      </c>
      <c r="AC43" s="250">
        <v>0</v>
      </c>
    </row>
    <row r="44" spans="1:29" x14ac:dyDescent="0.25">
      <c r="A44" s="318" t="s">
        <v>501</v>
      </c>
      <c r="B44" s="320" t="s">
        <v>502</v>
      </c>
      <c r="C44" s="238"/>
      <c r="D44" s="352"/>
      <c r="E44" s="352"/>
      <c r="F44" s="352"/>
      <c r="G44" s="353">
        <v>0</v>
      </c>
      <c r="H44" s="353" t="s">
        <v>443</v>
      </c>
      <c r="I44" s="353" t="s">
        <v>443</v>
      </c>
      <c r="J44" s="353">
        <v>0</v>
      </c>
      <c r="K44" s="353" t="s">
        <v>471</v>
      </c>
      <c r="L44" s="353" t="s">
        <v>443</v>
      </c>
      <c r="M44" s="353" t="s">
        <v>443</v>
      </c>
      <c r="N44" s="352">
        <v>0</v>
      </c>
      <c r="O44" s="238" t="s">
        <v>471</v>
      </c>
      <c r="P44" s="238" t="s">
        <v>443</v>
      </c>
      <c r="Q44" s="238" t="s">
        <v>443</v>
      </c>
      <c r="R44" s="246">
        <v>0</v>
      </c>
      <c r="S44" s="238" t="s">
        <v>471</v>
      </c>
      <c r="T44" s="238" t="s">
        <v>443</v>
      </c>
      <c r="U44" s="371" t="s">
        <v>443</v>
      </c>
      <c r="V44" s="371">
        <v>0</v>
      </c>
      <c r="W44" s="371" t="s">
        <v>471</v>
      </c>
      <c r="X44" s="371">
        <v>0</v>
      </c>
      <c r="Y44" s="371" t="s">
        <v>471</v>
      </c>
      <c r="Z44" s="371" t="s">
        <v>443</v>
      </c>
      <c r="AA44" s="371" t="s">
        <v>443</v>
      </c>
      <c r="AB44" s="371">
        <v>0</v>
      </c>
      <c r="AC44" s="354">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1" t="s">
        <v>443</v>
      </c>
      <c r="V45" s="371">
        <v>0</v>
      </c>
      <c r="W45" s="371" t="s">
        <v>471</v>
      </c>
      <c r="X45" s="371">
        <v>0</v>
      </c>
      <c r="Y45" s="371" t="s">
        <v>471</v>
      </c>
      <c r="Z45" s="371" t="s">
        <v>443</v>
      </c>
      <c r="AA45" s="371" t="s">
        <v>443</v>
      </c>
      <c r="AB45" s="371">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1" t="s">
        <v>443</v>
      </c>
      <c r="V46" s="371">
        <v>0</v>
      </c>
      <c r="W46" s="371" t="s">
        <v>471</v>
      </c>
      <c r="X46" s="371">
        <v>0</v>
      </c>
      <c r="Y46" s="371" t="s">
        <v>471</v>
      </c>
      <c r="Z46" s="371" t="s">
        <v>443</v>
      </c>
      <c r="AA46" s="371" t="s">
        <v>443</v>
      </c>
      <c r="AB46" s="371">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1"/>
      <c r="V47" s="371"/>
      <c r="W47" s="371"/>
      <c r="X47" s="371"/>
      <c r="Y47" s="371"/>
      <c r="Z47" s="371"/>
      <c r="AA47" s="371"/>
      <c r="AB47" s="371"/>
      <c r="AC47" s="250"/>
    </row>
    <row r="48" spans="1:29" x14ac:dyDescent="0.25">
      <c r="A48" s="318" t="s">
        <v>148</v>
      </c>
      <c r="B48" s="319" t="s">
        <v>495</v>
      </c>
      <c r="C48" s="238" t="s">
        <v>443</v>
      </c>
      <c r="D48" s="357">
        <v>0</v>
      </c>
      <c r="E48" s="357"/>
      <c r="F48" s="357"/>
      <c r="G48" s="358">
        <v>0</v>
      </c>
      <c r="H48" s="358" t="s">
        <v>443</v>
      </c>
      <c r="I48" s="358"/>
      <c r="J48" s="358">
        <v>0</v>
      </c>
      <c r="K48" s="238"/>
      <c r="L48" s="238" t="s">
        <v>443</v>
      </c>
      <c r="M48" s="238"/>
      <c r="N48" s="246">
        <v>0</v>
      </c>
      <c r="O48" s="238"/>
      <c r="P48" s="238" t="s">
        <v>443</v>
      </c>
      <c r="Q48" s="238"/>
      <c r="R48" s="246">
        <v>0</v>
      </c>
      <c r="S48" s="238"/>
      <c r="T48" s="238" t="s">
        <v>443</v>
      </c>
      <c r="U48" s="371"/>
      <c r="V48" s="371">
        <v>0</v>
      </c>
      <c r="W48" s="371"/>
      <c r="X48" s="371">
        <v>0</v>
      </c>
      <c r="Y48" s="371"/>
      <c r="Z48" s="371" t="s">
        <v>443</v>
      </c>
      <c r="AA48" s="371"/>
      <c r="AB48" s="371">
        <v>0</v>
      </c>
      <c r="AC48" s="250">
        <v>0</v>
      </c>
    </row>
    <row r="49" spans="1:29" ht="31.5" x14ac:dyDescent="0.25">
      <c r="A49" s="318" t="s">
        <v>147</v>
      </c>
      <c r="B49" s="319" t="s">
        <v>493</v>
      </c>
      <c r="C49" s="238" t="s">
        <v>443</v>
      </c>
      <c r="D49" s="357">
        <v>1.26</v>
      </c>
      <c r="E49" s="357"/>
      <c r="F49" s="357"/>
      <c r="G49" s="358">
        <v>0</v>
      </c>
      <c r="H49" s="358" t="s">
        <v>443</v>
      </c>
      <c r="I49" s="358"/>
      <c r="J49" s="358">
        <v>1.26</v>
      </c>
      <c r="K49" s="238"/>
      <c r="L49" s="238" t="s">
        <v>443</v>
      </c>
      <c r="M49" s="238"/>
      <c r="N49" s="246">
        <v>0</v>
      </c>
      <c r="O49" s="238"/>
      <c r="P49" s="238" t="s">
        <v>443</v>
      </c>
      <c r="Q49" s="238"/>
      <c r="R49" s="246">
        <v>0</v>
      </c>
      <c r="S49" s="238"/>
      <c r="T49" s="238" t="s">
        <v>443</v>
      </c>
      <c r="U49" s="371"/>
      <c r="V49" s="371">
        <v>0</v>
      </c>
      <c r="W49" s="371"/>
      <c r="X49" s="371">
        <v>0</v>
      </c>
      <c r="Y49" s="371"/>
      <c r="Z49" s="371" t="s">
        <v>443</v>
      </c>
      <c r="AA49" s="371"/>
      <c r="AB49" s="371">
        <v>0</v>
      </c>
      <c r="AC49" s="250">
        <v>1.26</v>
      </c>
    </row>
    <row r="50" spans="1:29" x14ac:dyDescent="0.25">
      <c r="A50" s="318" t="s">
        <v>146</v>
      </c>
      <c r="B50" s="320" t="s">
        <v>145</v>
      </c>
      <c r="C50" s="372" t="s">
        <v>443</v>
      </c>
      <c r="D50" s="357">
        <v>0</v>
      </c>
      <c r="E50" s="357"/>
      <c r="F50" s="357"/>
      <c r="G50" s="358">
        <v>0</v>
      </c>
      <c r="H50" s="358" t="s">
        <v>443</v>
      </c>
      <c r="I50" s="358"/>
      <c r="J50" s="358">
        <v>0</v>
      </c>
      <c r="K50" s="238"/>
      <c r="L50" s="238" t="s">
        <v>443</v>
      </c>
      <c r="M50" s="238"/>
      <c r="N50" s="246">
        <v>0</v>
      </c>
      <c r="O50" s="238"/>
      <c r="P50" s="238" t="s">
        <v>443</v>
      </c>
      <c r="Q50" s="238"/>
      <c r="R50" s="246">
        <v>0</v>
      </c>
      <c r="S50" s="238"/>
      <c r="T50" s="238" t="s">
        <v>443</v>
      </c>
      <c r="U50" s="371"/>
      <c r="V50" s="371">
        <v>0</v>
      </c>
      <c r="W50" s="371"/>
      <c r="X50" s="371">
        <v>0</v>
      </c>
      <c r="Y50" s="371"/>
      <c r="Z50" s="371" t="s">
        <v>443</v>
      </c>
      <c r="AA50" s="371"/>
      <c r="AB50" s="371">
        <v>0</v>
      </c>
      <c r="AC50" s="250">
        <v>0</v>
      </c>
    </row>
    <row r="51" spans="1:29" ht="31.5" x14ac:dyDescent="0.25">
      <c r="A51" s="318" t="s">
        <v>144</v>
      </c>
      <c r="B51" s="320" t="s">
        <v>143</v>
      </c>
      <c r="C51" s="369" t="s">
        <v>443</v>
      </c>
      <c r="D51" s="246">
        <v>0</v>
      </c>
      <c r="E51" s="246"/>
      <c r="F51" s="246"/>
      <c r="G51" s="238">
        <v>0</v>
      </c>
      <c r="H51" s="238" t="s">
        <v>443</v>
      </c>
      <c r="I51" s="238"/>
      <c r="J51" s="249">
        <v>0</v>
      </c>
      <c r="K51" s="238"/>
      <c r="L51" s="238" t="s">
        <v>443</v>
      </c>
      <c r="M51" s="238"/>
      <c r="N51" s="246">
        <v>0</v>
      </c>
      <c r="O51" s="238"/>
      <c r="P51" s="238" t="s">
        <v>443</v>
      </c>
      <c r="Q51" s="238"/>
      <c r="R51" s="246">
        <v>0</v>
      </c>
      <c r="S51" s="238"/>
      <c r="T51" s="238" t="s">
        <v>443</v>
      </c>
      <c r="U51" s="371"/>
      <c r="V51" s="371">
        <v>0</v>
      </c>
      <c r="W51" s="371"/>
      <c r="X51" s="371">
        <v>0</v>
      </c>
      <c r="Y51" s="371"/>
      <c r="Z51" s="371" t="s">
        <v>443</v>
      </c>
      <c r="AA51" s="371"/>
      <c r="AB51" s="371">
        <v>0</v>
      </c>
      <c r="AC51" s="250">
        <v>0</v>
      </c>
    </row>
    <row r="52" spans="1:29" ht="31.5" x14ac:dyDescent="0.25">
      <c r="A52" s="318" t="s">
        <v>142</v>
      </c>
      <c r="B52" s="320" t="s">
        <v>141</v>
      </c>
      <c r="C52" s="369"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1"/>
      <c r="V52" s="371">
        <v>0</v>
      </c>
      <c r="W52" s="371"/>
      <c r="X52" s="371">
        <v>0</v>
      </c>
      <c r="Y52" s="371"/>
      <c r="Z52" s="371" t="s">
        <v>443</v>
      </c>
      <c r="AA52" s="371"/>
      <c r="AB52" s="371">
        <v>0</v>
      </c>
      <c r="AC52" s="250">
        <v>0</v>
      </c>
    </row>
    <row r="53" spans="1:29" x14ac:dyDescent="0.25">
      <c r="A53" s="318" t="s">
        <v>140</v>
      </c>
      <c r="B53" s="320" t="s">
        <v>139</v>
      </c>
      <c r="C53" s="238" t="s">
        <v>443</v>
      </c>
      <c r="D53" s="246">
        <v>1.98</v>
      </c>
      <c r="E53" s="246"/>
      <c r="F53" s="246"/>
      <c r="G53" s="238">
        <v>0</v>
      </c>
      <c r="H53" s="238" t="s">
        <v>443</v>
      </c>
      <c r="I53" s="238"/>
      <c r="J53" s="249">
        <v>1.98</v>
      </c>
      <c r="K53" s="238"/>
      <c r="L53" s="238" t="s">
        <v>443</v>
      </c>
      <c r="M53" s="238"/>
      <c r="N53" s="246">
        <v>0</v>
      </c>
      <c r="O53" s="238"/>
      <c r="P53" s="238" t="s">
        <v>443</v>
      </c>
      <c r="Q53" s="238"/>
      <c r="R53" s="246">
        <v>0</v>
      </c>
      <c r="S53" s="238"/>
      <c r="T53" s="238" t="s">
        <v>443</v>
      </c>
      <c r="U53" s="371"/>
      <c r="V53" s="371">
        <v>0</v>
      </c>
      <c r="W53" s="371"/>
      <c r="X53" s="371">
        <v>0</v>
      </c>
      <c r="Y53" s="371"/>
      <c r="Z53" s="371" t="s">
        <v>443</v>
      </c>
      <c r="AA53" s="371"/>
      <c r="AB53" s="371">
        <v>0</v>
      </c>
      <c r="AC53" s="250">
        <v>1.98</v>
      </c>
    </row>
    <row r="54" spans="1:29" x14ac:dyDescent="0.25">
      <c r="A54" s="318" t="s">
        <v>138</v>
      </c>
      <c r="B54" s="320" t="s">
        <v>496</v>
      </c>
      <c r="C54" s="372" t="s">
        <v>443</v>
      </c>
      <c r="D54" s="352">
        <v>8</v>
      </c>
      <c r="E54" s="352"/>
      <c r="F54" s="352"/>
      <c r="G54" s="353">
        <v>0</v>
      </c>
      <c r="H54" s="353" t="s">
        <v>443</v>
      </c>
      <c r="I54" s="353"/>
      <c r="J54" s="353">
        <v>8</v>
      </c>
      <c r="K54" s="238"/>
      <c r="L54" s="238" t="s">
        <v>443</v>
      </c>
      <c r="M54" s="238"/>
      <c r="N54" s="246">
        <v>0</v>
      </c>
      <c r="O54" s="238"/>
      <c r="P54" s="238" t="s">
        <v>443</v>
      </c>
      <c r="Q54" s="238"/>
      <c r="R54" s="246">
        <v>0</v>
      </c>
      <c r="S54" s="238"/>
      <c r="T54" s="238" t="s">
        <v>443</v>
      </c>
      <c r="U54" s="371"/>
      <c r="V54" s="371">
        <v>0</v>
      </c>
      <c r="W54" s="371"/>
      <c r="X54" s="371">
        <v>0</v>
      </c>
      <c r="Y54" s="371"/>
      <c r="Z54" s="371" t="s">
        <v>443</v>
      </c>
      <c r="AA54" s="371"/>
      <c r="AB54" s="371">
        <v>0</v>
      </c>
      <c r="AC54" s="250">
        <v>8</v>
      </c>
    </row>
    <row r="55" spans="1:29" x14ac:dyDescent="0.25">
      <c r="A55" s="318" t="s">
        <v>507</v>
      </c>
      <c r="B55" s="320" t="s">
        <v>497</v>
      </c>
      <c r="C55" s="372"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1"/>
      <c r="V55" s="371">
        <v>0</v>
      </c>
      <c r="W55" s="371"/>
      <c r="X55" s="371">
        <v>0</v>
      </c>
      <c r="Y55" s="371"/>
      <c r="Z55" s="371" t="s">
        <v>443</v>
      </c>
      <c r="AA55" s="371"/>
      <c r="AB55" s="371">
        <v>0</v>
      </c>
      <c r="AC55" s="250">
        <v>0</v>
      </c>
    </row>
    <row r="56" spans="1:29" x14ac:dyDescent="0.25">
      <c r="A56" s="318" t="s">
        <v>508</v>
      </c>
      <c r="B56" s="320" t="s">
        <v>498</v>
      </c>
      <c r="C56" s="372"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1"/>
      <c r="V56" s="371">
        <v>0</v>
      </c>
      <c r="W56" s="371"/>
      <c r="X56" s="371">
        <v>0</v>
      </c>
      <c r="Y56" s="371"/>
      <c r="Z56" s="371" t="s">
        <v>443</v>
      </c>
      <c r="AA56" s="371"/>
      <c r="AB56" s="371">
        <v>0</v>
      </c>
      <c r="AC56" s="250">
        <v>0</v>
      </c>
    </row>
    <row r="57" spans="1:29" x14ac:dyDescent="0.25">
      <c r="A57" s="318" t="s">
        <v>509</v>
      </c>
      <c r="B57" s="320" t="s">
        <v>500</v>
      </c>
      <c r="C57" s="372"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1"/>
      <c r="V57" s="371">
        <v>0</v>
      </c>
      <c r="W57" s="371"/>
      <c r="X57" s="371">
        <v>0</v>
      </c>
      <c r="Y57" s="371"/>
      <c r="Z57" s="371" t="s">
        <v>443</v>
      </c>
      <c r="AA57" s="371"/>
      <c r="AB57" s="371">
        <v>0</v>
      </c>
      <c r="AC57" s="250">
        <v>0</v>
      </c>
    </row>
    <row r="58" spans="1:29" x14ac:dyDescent="0.25">
      <c r="A58" s="318" t="s">
        <v>510</v>
      </c>
      <c r="B58" s="320" t="s">
        <v>502</v>
      </c>
      <c r="C58" s="372" t="s">
        <v>443</v>
      </c>
      <c r="D58" s="352">
        <v>0</v>
      </c>
      <c r="E58" s="352"/>
      <c r="F58" s="352"/>
      <c r="G58" s="353">
        <v>0</v>
      </c>
      <c r="H58" s="353" t="s">
        <v>443</v>
      </c>
      <c r="I58" s="353"/>
      <c r="J58" s="353">
        <v>0</v>
      </c>
      <c r="K58" s="353"/>
      <c r="L58" s="353" t="s">
        <v>443</v>
      </c>
      <c r="M58" s="353"/>
      <c r="N58" s="352">
        <v>0</v>
      </c>
      <c r="O58" s="238"/>
      <c r="P58" s="238" t="s">
        <v>443</v>
      </c>
      <c r="Q58" s="238"/>
      <c r="R58" s="246">
        <v>0</v>
      </c>
      <c r="S58" s="238"/>
      <c r="T58" s="238" t="s">
        <v>443</v>
      </c>
      <c r="U58" s="371"/>
      <c r="V58" s="371">
        <v>0</v>
      </c>
      <c r="W58" s="371"/>
      <c r="X58" s="371">
        <v>0</v>
      </c>
      <c r="Y58" s="371"/>
      <c r="Z58" s="371" t="s">
        <v>443</v>
      </c>
      <c r="AA58" s="371"/>
      <c r="AB58" s="371">
        <v>0</v>
      </c>
      <c r="AC58" s="354">
        <v>0</v>
      </c>
    </row>
    <row r="59" spans="1:29" x14ac:dyDescent="0.25">
      <c r="A59" s="318" t="s">
        <v>511</v>
      </c>
      <c r="B59" s="320" t="s">
        <v>504</v>
      </c>
      <c r="C59" s="369"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1"/>
      <c r="V59" s="371">
        <v>0</v>
      </c>
      <c r="W59" s="371"/>
      <c r="X59" s="371">
        <v>0</v>
      </c>
      <c r="Y59" s="371"/>
      <c r="Z59" s="371" t="s">
        <v>443</v>
      </c>
      <c r="AA59" s="371"/>
      <c r="AB59" s="371">
        <v>0</v>
      </c>
      <c r="AC59" s="250">
        <v>0</v>
      </c>
    </row>
    <row r="60" spans="1:29" x14ac:dyDescent="0.25">
      <c r="A60" s="318" t="s">
        <v>512</v>
      </c>
      <c r="B60" s="320" t="s">
        <v>506</v>
      </c>
      <c r="C60" s="373"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1"/>
      <c r="V60" s="371">
        <v>0</v>
      </c>
      <c r="W60" s="371"/>
      <c r="X60" s="371">
        <v>0</v>
      </c>
      <c r="Y60" s="371"/>
      <c r="Z60" s="371" t="s">
        <v>443</v>
      </c>
      <c r="AA60" s="371"/>
      <c r="AB60" s="371">
        <v>0</v>
      </c>
      <c r="AC60" s="250">
        <v>0</v>
      </c>
    </row>
    <row r="61" spans="1:29" ht="31.5" x14ac:dyDescent="0.25">
      <c r="A61" s="316" t="s">
        <v>58</v>
      </c>
      <c r="B61" s="317" t="s">
        <v>137</v>
      </c>
      <c r="C61" s="373"/>
      <c r="D61" s="246"/>
      <c r="E61" s="246"/>
      <c r="F61" s="246"/>
      <c r="G61" s="238"/>
      <c r="H61" s="238"/>
      <c r="I61" s="238"/>
      <c r="J61" s="249"/>
      <c r="K61" s="238"/>
      <c r="L61" s="238"/>
      <c r="M61" s="238"/>
      <c r="N61" s="246"/>
      <c r="O61" s="238"/>
      <c r="P61" s="238"/>
      <c r="Q61" s="238"/>
      <c r="R61" s="246"/>
      <c r="S61" s="238"/>
      <c r="T61" s="238"/>
      <c r="U61" s="371"/>
      <c r="V61" s="371"/>
      <c r="W61" s="371"/>
      <c r="X61" s="371"/>
      <c r="Y61" s="371"/>
      <c r="Z61" s="371"/>
      <c r="AA61" s="371"/>
      <c r="AB61" s="371"/>
      <c r="AC61" s="250"/>
    </row>
    <row r="62" spans="1:29" x14ac:dyDescent="0.25">
      <c r="A62" s="318" t="s">
        <v>136</v>
      </c>
      <c r="B62" s="320" t="s">
        <v>135</v>
      </c>
      <c r="C62" s="373" t="s">
        <v>443</v>
      </c>
      <c r="D62" s="357">
        <v>19.472784517251299</v>
      </c>
      <c r="E62" s="357"/>
      <c r="F62" s="357"/>
      <c r="G62" s="358">
        <v>0</v>
      </c>
      <c r="H62" s="358" t="s">
        <v>443</v>
      </c>
      <c r="I62" s="358"/>
      <c r="J62" s="358">
        <v>19.472784517251299</v>
      </c>
      <c r="K62" s="238"/>
      <c r="L62" s="238" t="s">
        <v>443</v>
      </c>
      <c r="M62" s="238"/>
      <c r="N62" s="246">
        <v>0</v>
      </c>
      <c r="O62" s="238"/>
      <c r="P62" s="238" t="s">
        <v>443</v>
      </c>
      <c r="Q62" s="238"/>
      <c r="R62" s="246">
        <v>0</v>
      </c>
      <c r="S62" s="238"/>
      <c r="T62" s="238" t="s">
        <v>443</v>
      </c>
      <c r="U62" s="371"/>
      <c r="V62" s="371">
        <v>0</v>
      </c>
      <c r="W62" s="371"/>
      <c r="X62" s="371">
        <v>0</v>
      </c>
      <c r="Y62" s="371"/>
      <c r="Z62" s="371" t="s">
        <v>443</v>
      </c>
      <c r="AA62" s="371"/>
      <c r="AB62" s="371">
        <v>0</v>
      </c>
      <c r="AC62" s="250">
        <v>19.472784517251299</v>
      </c>
    </row>
    <row r="63" spans="1:29" x14ac:dyDescent="0.25">
      <c r="A63" s="318" t="s">
        <v>134</v>
      </c>
      <c r="B63" s="320" t="s">
        <v>128</v>
      </c>
      <c r="C63" s="373"/>
      <c r="D63" s="357"/>
      <c r="E63" s="357"/>
      <c r="F63" s="357"/>
      <c r="G63" s="358">
        <v>0</v>
      </c>
      <c r="H63" s="358" t="s">
        <v>443</v>
      </c>
      <c r="I63" s="358"/>
      <c r="J63" s="358">
        <v>0</v>
      </c>
      <c r="K63" s="238"/>
      <c r="L63" s="238" t="s">
        <v>443</v>
      </c>
      <c r="M63" s="238"/>
      <c r="N63" s="246">
        <v>0</v>
      </c>
      <c r="O63" s="238"/>
      <c r="P63" s="238" t="s">
        <v>443</v>
      </c>
      <c r="Q63" s="238"/>
      <c r="R63" s="246">
        <v>0</v>
      </c>
      <c r="S63" s="238"/>
      <c r="T63" s="238" t="s">
        <v>443</v>
      </c>
      <c r="U63" s="371"/>
      <c r="V63" s="371">
        <v>0</v>
      </c>
      <c r="W63" s="371"/>
      <c r="X63" s="371">
        <v>0</v>
      </c>
      <c r="Y63" s="371"/>
      <c r="Z63" s="371" t="s">
        <v>443</v>
      </c>
      <c r="AA63" s="371"/>
      <c r="AB63" s="371">
        <v>0</v>
      </c>
      <c r="AC63" s="250">
        <v>0</v>
      </c>
    </row>
    <row r="64" spans="1:29" x14ac:dyDescent="0.25">
      <c r="A64" s="318" t="s">
        <v>133</v>
      </c>
      <c r="B64" s="319" t="s">
        <v>127</v>
      </c>
      <c r="C64" s="372"/>
      <c r="D64" s="246"/>
      <c r="E64" s="246"/>
      <c r="F64" s="246"/>
      <c r="G64" s="238">
        <v>0</v>
      </c>
      <c r="H64" s="238" t="s">
        <v>443</v>
      </c>
      <c r="I64" s="238"/>
      <c r="J64" s="249">
        <v>1.26</v>
      </c>
      <c r="K64" s="238"/>
      <c r="L64" s="238" t="s">
        <v>443</v>
      </c>
      <c r="M64" s="238"/>
      <c r="N64" s="246">
        <v>0</v>
      </c>
      <c r="O64" s="238"/>
      <c r="P64" s="238" t="s">
        <v>443</v>
      </c>
      <c r="Q64" s="238"/>
      <c r="R64" s="246">
        <v>0</v>
      </c>
      <c r="S64" s="238"/>
      <c r="T64" s="238" t="s">
        <v>443</v>
      </c>
      <c r="U64" s="371"/>
      <c r="V64" s="371">
        <v>0</v>
      </c>
      <c r="W64" s="371"/>
      <c r="X64" s="371">
        <v>0</v>
      </c>
      <c r="Y64" s="371"/>
      <c r="Z64" s="371" t="s">
        <v>443</v>
      </c>
      <c r="AA64" s="371"/>
      <c r="AB64" s="371">
        <v>0</v>
      </c>
      <c r="AC64" s="250">
        <v>1.26</v>
      </c>
    </row>
    <row r="65" spans="1:29" x14ac:dyDescent="0.25">
      <c r="A65" s="318" t="s">
        <v>132</v>
      </c>
      <c r="B65" s="319" t="s">
        <v>126</v>
      </c>
      <c r="C65" s="371"/>
      <c r="D65" s="322"/>
      <c r="E65" s="322"/>
      <c r="F65" s="322"/>
      <c r="G65" s="356">
        <v>0</v>
      </c>
      <c r="H65" s="356" t="s">
        <v>443</v>
      </c>
      <c r="I65" s="356"/>
      <c r="J65" s="356">
        <v>0</v>
      </c>
      <c r="K65" s="356"/>
      <c r="L65" s="371" t="s">
        <v>443</v>
      </c>
      <c r="M65" s="371"/>
      <c r="N65" s="322">
        <v>0</v>
      </c>
      <c r="O65" s="371"/>
      <c r="P65" s="371" t="s">
        <v>443</v>
      </c>
      <c r="Q65" s="371"/>
      <c r="R65" s="322">
        <v>0</v>
      </c>
      <c r="S65" s="371"/>
      <c r="T65" s="374" t="s">
        <v>443</v>
      </c>
      <c r="U65" s="371"/>
      <c r="V65" s="371">
        <v>0</v>
      </c>
      <c r="W65" s="371"/>
      <c r="X65" s="371">
        <v>0</v>
      </c>
      <c r="Y65" s="371"/>
      <c r="Z65" s="371" t="s">
        <v>443</v>
      </c>
      <c r="AA65" s="371"/>
      <c r="AB65" s="371">
        <v>0</v>
      </c>
      <c r="AC65" s="250">
        <v>0</v>
      </c>
    </row>
    <row r="66" spans="1:29" x14ac:dyDescent="0.25">
      <c r="A66" s="318" t="s">
        <v>131</v>
      </c>
      <c r="B66" s="319" t="s">
        <v>125</v>
      </c>
      <c r="C66" s="371"/>
      <c r="D66" s="322"/>
      <c r="E66" s="322"/>
      <c r="F66" s="322"/>
      <c r="G66" s="356">
        <v>0</v>
      </c>
      <c r="H66" s="356" t="s">
        <v>443</v>
      </c>
      <c r="I66" s="356"/>
      <c r="J66" s="356">
        <v>1.98</v>
      </c>
      <c r="K66" s="356"/>
      <c r="L66" s="371" t="s">
        <v>443</v>
      </c>
      <c r="M66" s="371"/>
      <c r="N66" s="322">
        <v>0</v>
      </c>
      <c r="O66" s="371"/>
      <c r="P66" s="371" t="s">
        <v>443</v>
      </c>
      <c r="Q66" s="371"/>
      <c r="R66" s="322">
        <v>0</v>
      </c>
      <c r="S66" s="371"/>
      <c r="T66" s="374" t="s">
        <v>443</v>
      </c>
      <c r="U66" s="371"/>
      <c r="V66" s="371">
        <v>0</v>
      </c>
      <c r="W66" s="371"/>
      <c r="X66" s="371">
        <v>0</v>
      </c>
      <c r="Y66" s="371"/>
      <c r="Z66" s="371" t="s">
        <v>443</v>
      </c>
      <c r="AA66" s="371"/>
      <c r="AB66" s="371">
        <v>0</v>
      </c>
      <c r="AC66" s="250">
        <v>1.98</v>
      </c>
    </row>
    <row r="67" spans="1:29" x14ac:dyDescent="0.25">
      <c r="A67" s="318" t="s">
        <v>130</v>
      </c>
      <c r="B67" s="319" t="s">
        <v>496</v>
      </c>
      <c r="C67" s="371"/>
      <c r="D67" s="354"/>
      <c r="E67" s="354"/>
      <c r="F67" s="354"/>
      <c r="G67" s="359">
        <v>0</v>
      </c>
      <c r="H67" s="359" t="s">
        <v>443</v>
      </c>
      <c r="I67" s="359"/>
      <c r="J67" s="359">
        <v>8</v>
      </c>
      <c r="K67" s="356"/>
      <c r="L67" s="371" t="s">
        <v>443</v>
      </c>
      <c r="M67" s="371"/>
      <c r="N67" s="322">
        <v>0</v>
      </c>
      <c r="O67" s="371"/>
      <c r="P67" s="371" t="s">
        <v>443</v>
      </c>
      <c r="Q67" s="371"/>
      <c r="R67" s="322">
        <v>0</v>
      </c>
      <c r="S67" s="371"/>
      <c r="T67" s="374" t="s">
        <v>443</v>
      </c>
      <c r="U67" s="371"/>
      <c r="V67" s="371">
        <v>0</v>
      </c>
      <c r="W67" s="371"/>
      <c r="X67" s="371">
        <v>0</v>
      </c>
      <c r="Y67" s="371"/>
      <c r="Z67" s="371" t="s">
        <v>443</v>
      </c>
      <c r="AA67" s="371"/>
      <c r="AB67" s="371">
        <v>0</v>
      </c>
      <c r="AC67" s="250">
        <v>8</v>
      </c>
    </row>
    <row r="68" spans="1:29" x14ac:dyDescent="0.25">
      <c r="A68" s="318" t="s">
        <v>513</v>
      </c>
      <c r="B68" s="319" t="s">
        <v>497</v>
      </c>
      <c r="C68" s="371"/>
      <c r="D68" s="322"/>
      <c r="E68" s="322"/>
      <c r="F68" s="322"/>
      <c r="G68" s="356">
        <v>0</v>
      </c>
      <c r="H68" s="356" t="s">
        <v>443</v>
      </c>
      <c r="I68" s="356"/>
      <c r="J68" s="356">
        <v>0</v>
      </c>
      <c r="K68" s="356"/>
      <c r="L68" s="371" t="s">
        <v>443</v>
      </c>
      <c r="M68" s="371"/>
      <c r="N68" s="322">
        <v>0</v>
      </c>
      <c r="O68" s="371"/>
      <c r="P68" s="371" t="s">
        <v>443</v>
      </c>
      <c r="Q68" s="371"/>
      <c r="R68" s="322">
        <v>0</v>
      </c>
      <c r="S68" s="371"/>
      <c r="T68" s="374" t="s">
        <v>443</v>
      </c>
      <c r="U68" s="371"/>
      <c r="V68" s="371">
        <v>0</v>
      </c>
      <c r="W68" s="371"/>
      <c r="X68" s="371">
        <v>0</v>
      </c>
      <c r="Y68" s="371"/>
      <c r="Z68" s="371" t="s">
        <v>443</v>
      </c>
      <c r="AA68" s="371"/>
      <c r="AB68" s="371">
        <v>0</v>
      </c>
      <c r="AC68" s="250">
        <v>0</v>
      </c>
    </row>
    <row r="69" spans="1:29" x14ac:dyDescent="0.25">
      <c r="A69" s="318" t="s">
        <v>514</v>
      </c>
      <c r="B69" s="319" t="s">
        <v>498</v>
      </c>
      <c r="C69" s="371"/>
      <c r="D69" s="322"/>
      <c r="E69" s="322"/>
      <c r="F69" s="322"/>
      <c r="G69" s="356">
        <v>0</v>
      </c>
      <c r="H69" s="356" t="s">
        <v>443</v>
      </c>
      <c r="I69" s="356"/>
      <c r="J69" s="356">
        <v>0</v>
      </c>
      <c r="K69" s="356"/>
      <c r="L69" s="371" t="s">
        <v>443</v>
      </c>
      <c r="M69" s="371"/>
      <c r="N69" s="322">
        <v>0</v>
      </c>
      <c r="O69" s="371"/>
      <c r="P69" s="371" t="s">
        <v>443</v>
      </c>
      <c r="Q69" s="371"/>
      <c r="R69" s="322">
        <v>0</v>
      </c>
      <c r="S69" s="371"/>
      <c r="T69" s="374" t="s">
        <v>443</v>
      </c>
      <c r="U69" s="371"/>
      <c r="V69" s="371">
        <v>0</v>
      </c>
      <c r="W69" s="371"/>
      <c r="X69" s="371">
        <v>0</v>
      </c>
      <c r="Y69" s="371"/>
      <c r="Z69" s="371" t="s">
        <v>443</v>
      </c>
      <c r="AA69" s="371"/>
      <c r="AB69" s="371">
        <v>0</v>
      </c>
      <c r="AC69" s="250">
        <v>0</v>
      </c>
    </row>
    <row r="70" spans="1:29" x14ac:dyDescent="0.25">
      <c r="A70" s="318" t="s">
        <v>515</v>
      </c>
      <c r="B70" s="319" t="s">
        <v>500</v>
      </c>
      <c r="C70" s="371"/>
      <c r="D70" s="322"/>
      <c r="E70" s="322"/>
      <c r="F70" s="322"/>
      <c r="G70" s="356">
        <v>0</v>
      </c>
      <c r="H70" s="356" t="s">
        <v>443</v>
      </c>
      <c r="I70" s="356"/>
      <c r="J70" s="356">
        <v>0</v>
      </c>
      <c r="K70" s="356"/>
      <c r="L70" s="371" t="s">
        <v>443</v>
      </c>
      <c r="M70" s="371"/>
      <c r="N70" s="322">
        <v>0</v>
      </c>
      <c r="O70" s="371"/>
      <c r="P70" s="371" t="s">
        <v>443</v>
      </c>
      <c r="Q70" s="371"/>
      <c r="R70" s="322">
        <v>0</v>
      </c>
      <c r="S70" s="371"/>
      <c r="T70" s="374" t="s">
        <v>443</v>
      </c>
      <c r="U70" s="371"/>
      <c r="V70" s="371">
        <v>0</v>
      </c>
      <c r="W70" s="371"/>
      <c r="X70" s="371">
        <v>0</v>
      </c>
      <c r="Y70" s="371"/>
      <c r="Z70" s="371" t="s">
        <v>443</v>
      </c>
      <c r="AA70" s="371"/>
      <c r="AB70" s="371">
        <v>0</v>
      </c>
      <c r="AC70" s="250">
        <v>0</v>
      </c>
    </row>
    <row r="71" spans="1:29" x14ac:dyDescent="0.25">
      <c r="A71" s="318" t="s">
        <v>516</v>
      </c>
      <c r="B71" s="319" t="s">
        <v>502</v>
      </c>
      <c r="C71" s="371"/>
      <c r="D71" s="354"/>
      <c r="E71" s="354"/>
      <c r="F71" s="354"/>
      <c r="G71" s="359">
        <v>0</v>
      </c>
      <c r="H71" s="359" t="s">
        <v>443</v>
      </c>
      <c r="I71" s="359"/>
      <c r="J71" s="359">
        <v>0</v>
      </c>
      <c r="K71" s="359"/>
      <c r="L71" s="375" t="s">
        <v>443</v>
      </c>
      <c r="M71" s="375"/>
      <c r="N71" s="354">
        <v>0</v>
      </c>
      <c r="O71" s="375"/>
      <c r="P71" s="375" t="s">
        <v>443</v>
      </c>
      <c r="Q71" s="371"/>
      <c r="R71" s="322">
        <v>0</v>
      </c>
      <c r="S71" s="371"/>
      <c r="T71" s="374" t="s">
        <v>443</v>
      </c>
      <c r="U71" s="371"/>
      <c r="V71" s="371">
        <v>0</v>
      </c>
      <c r="W71" s="371"/>
      <c r="X71" s="371">
        <v>0</v>
      </c>
      <c r="Y71" s="371"/>
      <c r="Z71" s="371" t="s">
        <v>443</v>
      </c>
      <c r="AA71" s="371"/>
      <c r="AB71" s="371">
        <v>0</v>
      </c>
      <c r="AC71" s="250">
        <v>0</v>
      </c>
    </row>
    <row r="72" spans="1:29" x14ac:dyDescent="0.25">
      <c r="A72" s="318" t="s">
        <v>517</v>
      </c>
      <c r="B72" s="319" t="s">
        <v>504</v>
      </c>
      <c r="C72" s="371"/>
      <c r="D72" s="371"/>
      <c r="E72" s="371"/>
      <c r="F72" s="371"/>
      <c r="G72" s="356">
        <v>0</v>
      </c>
      <c r="H72" s="356" t="s">
        <v>443</v>
      </c>
      <c r="I72" s="356"/>
      <c r="J72" s="356">
        <v>0</v>
      </c>
      <c r="K72" s="356"/>
      <c r="L72" s="371" t="s">
        <v>443</v>
      </c>
      <c r="M72" s="371"/>
      <c r="N72" s="371">
        <v>0</v>
      </c>
      <c r="O72" s="371"/>
      <c r="P72" s="371" t="s">
        <v>443</v>
      </c>
      <c r="Q72" s="371"/>
      <c r="R72" s="371">
        <v>0</v>
      </c>
      <c r="S72" s="371"/>
      <c r="T72" s="374" t="s">
        <v>443</v>
      </c>
      <c r="U72" s="371"/>
      <c r="V72" s="371">
        <v>0</v>
      </c>
      <c r="W72" s="371"/>
      <c r="X72" s="371">
        <v>0</v>
      </c>
      <c r="Y72" s="371"/>
      <c r="Z72" s="371" t="s">
        <v>443</v>
      </c>
      <c r="AA72" s="371"/>
      <c r="AB72" s="371">
        <v>0</v>
      </c>
      <c r="AC72" s="250">
        <v>0</v>
      </c>
    </row>
    <row r="73" spans="1:29" x14ac:dyDescent="0.25">
      <c r="A73" s="318" t="s">
        <v>518</v>
      </c>
      <c r="B73" s="319" t="s">
        <v>506</v>
      </c>
      <c r="C73" s="371"/>
      <c r="D73" s="371"/>
      <c r="E73" s="371"/>
      <c r="F73" s="371"/>
      <c r="G73" s="356">
        <v>0</v>
      </c>
      <c r="H73" s="356" t="s">
        <v>443</v>
      </c>
      <c r="I73" s="356"/>
      <c r="J73" s="356">
        <v>0</v>
      </c>
      <c r="K73" s="356"/>
      <c r="L73" s="371" t="s">
        <v>443</v>
      </c>
      <c r="M73" s="371"/>
      <c r="N73" s="371">
        <v>0</v>
      </c>
      <c r="O73" s="371"/>
      <c r="P73" s="371" t="s">
        <v>443</v>
      </c>
      <c r="Q73" s="371"/>
      <c r="R73" s="371">
        <v>0</v>
      </c>
      <c r="S73" s="371"/>
      <c r="T73" s="374" t="s">
        <v>443</v>
      </c>
      <c r="U73" s="371"/>
      <c r="V73" s="371">
        <v>0</v>
      </c>
      <c r="W73" s="371"/>
      <c r="X73" s="371">
        <v>0</v>
      </c>
      <c r="Y73" s="371"/>
      <c r="Z73" s="371" t="s">
        <v>443</v>
      </c>
      <c r="AA73" s="371"/>
      <c r="AB73" s="371">
        <v>0</v>
      </c>
      <c r="AC73" s="250">
        <v>0</v>
      </c>
    </row>
    <row r="74" spans="1:29" ht="31.5" x14ac:dyDescent="0.25">
      <c r="A74" s="316" t="s">
        <v>57</v>
      </c>
      <c r="B74" s="321" t="s">
        <v>224</v>
      </c>
      <c r="C74" s="371"/>
      <c r="D74" s="371"/>
      <c r="E74" s="371"/>
      <c r="F74" s="371"/>
      <c r="G74" s="356">
        <v>0</v>
      </c>
      <c r="H74" s="356" t="s">
        <v>443</v>
      </c>
      <c r="I74" s="356"/>
      <c r="J74" s="356">
        <v>0</v>
      </c>
      <c r="K74" s="356"/>
      <c r="L74" s="371" t="s">
        <v>443</v>
      </c>
      <c r="M74" s="371"/>
      <c r="N74" s="371">
        <v>0</v>
      </c>
      <c r="O74" s="371"/>
      <c r="P74" s="371" t="s">
        <v>443</v>
      </c>
      <c r="Q74" s="371"/>
      <c r="R74" s="371">
        <v>0</v>
      </c>
      <c r="S74" s="371"/>
      <c r="T74" s="374" t="s">
        <v>443</v>
      </c>
      <c r="U74" s="371"/>
      <c r="V74" s="371">
        <v>0</v>
      </c>
      <c r="W74" s="371"/>
      <c r="X74" s="371">
        <v>0</v>
      </c>
      <c r="Y74" s="371"/>
      <c r="Z74" s="371" t="s">
        <v>443</v>
      </c>
      <c r="AA74" s="371"/>
      <c r="AB74" s="371">
        <v>0</v>
      </c>
      <c r="AC74" s="250">
        <v>0</v>
      </c>
    </row>
    <row r="75" spans="1:29" x14ac:dyDescent="0.25">
      <c r="A75" s="316" t="s">
        <v>55</v>
      </c>
      <c r="B75" s="317" t="s">
        <v>129</v>
      </c>
      <c r="C75" s="371"/>
      <c r="D75" s="371"/>
      <c r="E75" s="371"/>
      <c r="F75" s="371"/>
      <c r="G75" s="356"/>
      <c r="H75" s="356"/>
      <c r="I75" s="356"/>
      <c r="J75" s="356"/>
      <c r="K75" s="356"/>
      <c r="L75" s="371"/>
      <c r="M75" s="371"/>
      <c r="N75" s="371"/>
      <c r="O75" s="371"/>
      <c r="P75" s="371"/>
      <c r="Q75" s="371"/>
      <c r="R75" s="371"/>
      <c r="S75" s="371"/>
      <c r="T75" s="374"/>
      <c r="U75" s="371"/>
      <c r="V75" s="371"/>
      <c r="W75" s="371"/>
      <c r="X75" s="371"/>
      <c r="Y75" s="371"/>
      <c r="Z75" s="371"/>
      <c r="AA75" s="371"/>
      <c r="AB75" s="371"/>
      <c r="AC75" s="250"/>
    </row>
    <row r="76" spans="1:29" x14ac:dyDescent="0.25">
      <c r="A76" s="318" t="s">
        <v>219</v>
      </c>
      <c r="B76" s="319" t="s">
        <v>495</v>
      </c>
      <c r="C76" s="371"/>
      <c r="D76" s="371"/>
      <c r="E76" s="371"/>
      <c r="F76" s="371"/>
      <c r="G76" s="356">
        <v>0</v>
      </c>
      <c r="H76" s="356" t="s">
        <v>443</v>
      </c>
      <c r="I76" s="356"/>
      <c r="J76" s="356">
        <v>0</v>
      </c>
      <c r="K76" s="356"/>
      <c r="L76" s="371" t="s">
        <v>443</v>
      </c>
      <c r="M76" s="371"/>
      <c r="N76" s="371">
        <v>0</v>
      </c>
      <c r="O76" s="371"/>
      <c r="P76" s="371" t="s">
        <v>443</v>
      </c>
      <c r="Q76" s="371"/>
      <c r="R76" s="371">
        <v>0</v>
      </c>
      <c r="S76" s="371"/>
      <c r="T76" s="374" t="s">
        <v>443</v>
      </c>
      <c r="U76" s="371"/>
      <c r="V76" s="371">
        <v>0</v>
      </c>
      <c r="W76" s="371"/>
      <c r="X76" s="371">
        <v>0</v>
      </c>
      <c r="Y76" s="371"/>
      <c r="Z76" s="371" t="s">
        <v>443</v>
      </c>
      <c r="AA76" s="371"/>
      <c r="AB76" s="371">
        <v>0</v>
      </c>
      <c r="AC76" s="250">
        <v>0</v>
      </c>
    </row>
    <row r="77" spans="1:29" ht="31.5" x14ac:dyDescent="0.25">
      <c r="A77" s="318" t="s">
        <v>220</v>
      </c>
      <c r="B77" s="319" t="s">
        <v>493</v>
      </c>
      <c r="C77" s="371"/>
      <c r="D77" s="371"/>
      <c r="E77" s="371"/>
      <c r="F77" s="371"/>
      <c r="G77" s="356">
        <v>0</v>
      </c>
      <c r="H77" s="356" t="s">
        <v>443</v>
      </c>
      <c r="I77" s="356"/>
      <c r="J77" s="356">
        <v>0</v>
      </c>
      <c r="K77" s="356"/>
      <c r="L77" s="371" t="s">
        <v>443</v>
      </c>
      <c r="M77" s="371"/>
      <c r="N77" s="371">
        <v>0</v>
      </c>
      <c r="O77" s="371"/>
      <c r="P77" s="371" t="s">
        <v>443</v>
      </c>
      <c r="Q77" s="371"/>
      <c r="R77" s="371">
        <v>0</v>
      </c>
      <c r="S77" s="371"/>
      <c r="T77" s="374" t="s">
        <v>443</v>
      </c>
      <c r="U77" s="371"/>
      <c r="V77" s="371">
        <v>0</v>
      </c>
      <c r="W77" s="371"/>
      <c r="X77" s="371">
        <v>0</v>
      </c>
      <c r="Y77" s="371"/>
      <c r="Z77" s="371" t="s">
        <v>443</v>
      </c>
      <c r="AA77" s="371"/>
      <c r="AB77" s="371">
        <v>0</v>
      </c>
      <c r="AC77" s="250">
        <v>0</v>
      </c>
    </row>
    <row r="78" spans="1:29" x14ac:dyDescent="0.25">
      <c r="A78" s="318" t="s">
        <v>221</v>
      </c>
      <c r="B78" s="320" t="s">
        <v>145</v>
      </c>
      <c r="C78" s="371"/>
      <c r="D78" s="371"/>
      <c r="E78" s="371"/>
      <c r="F78" s="371"/>
      <c r="G78" s="356">
        <v>0</v>
      </c>
      <c r="H78" s="356" t="s">
        <v>443</v>
      </c>
      <c r="I78" s="356"/>
      <c r="J78" s="356">
        <v>0</v>
      </c>
      <c r="K78" s="356"/>
      <c r="L78" s="371" t="s">
        <v>443</v>
      </c>
      <c r="M78" s="371"/>
      <c r="N78" s="371">
        <v>0</v>
      </c>
      <c r="O78" s="371"/>
      <c r="P78" s="371" t="s">
        <v>443</v>
      </c>
      <c r="Q78" s="371"/>
      <c r="R78" s="371">
        <v>0</v>
      </c>
      <c r="S78" s="371"/>
      <c r="T78" s="374" t="s">
        <v>443</v>
      </c>
      <c r="U78" s="371"/>
      <c r="V78" s="371">
        <v>0</v>
      </c>
      <c r="W78" s="371"/>
      <c r="X78" s="371">
        <v>0</v>
      </c>
      <c r="Y78" s="371"/>
      <c r="Z78" s="371" t="s">
        <v>443</v>
      </c>
      <c r="AA78" s="371"/>
      <c r="AB78" s="371">
        <v>0</v>
      </c>
      <c r="AC78" s="250">
        <v>0</v>
      </c>
    </row>
    <row r="79" spans="1:29" x14ac:dyDescent="0.25">
      <c r="A79" s="318" t="s">
        <v>222</v>
      </c>
      <c r="B79" s="320" t="s">
        <v>519</v>
      </c>
      <c r="C79" s="371"/>
      <c r="D79" s="371"/>
      <c r="E79" s="371"/>
      <c r="F79" s="371"/>
      <c r="G79" s="356">
        <v>0</v>
      </c>
      <c r="H79" s="356" t="s">
        <v>443</v>
      </c>
      <c r="I79" s="356"/>
      <c r="J79" s="356">
        <v>0</v>
      </c>
      <c r="K79" s="356"/>
      <c r="L79" s="371" t="s">
        <v>443</v>
      </c>
      <c r="M79" s="371"/>
      <c r="N79" s="371">
        <v>0</v>
      </c>
      <c r="O79" s="371"/>
      <c r="P79" s="371" t="s">
        <v>443</v>
      </c>
      <c r="Q79" s="371"/>
      <c r="R79" s="371">
        <v>0</v>
      </c>
      <c r="S79" s="371"/>
      <c r="T79" s="374" t="s">
        <v>443</v>
      </c>
      <c r="U79" s="371"/>
      <c r="V79" s="371">
        <v>0</v>
      </c>
      <c r="W79" s="371"/>
      <c r="X79" s="371">
        <v>0</v>
      </c>
      <c r="Y79" s="371"/>
      <c r="Z79" s="371" t="s">
        <v>443</v>
      </c>
      <c r="AA79" s="371"/>
      <c r="AB79" s="371">
        <v>0</v>
      </c>
      <c r="AC79" s="250">
        <v>0</v>
      </c>
    </row>
    <row r="80" spans="1:29" x14ac:dyDescent="0.25">
      <c r="A80" s="318" t="s">
        <v>223</v>
      </c>
      <c r="B80" s="320" t="s">
        <v>496</v>
      </c>
      <c r="C80" s="371"/>
      <c r="D80" s="371"/>
      <c r="E80" s="371"/>
      <c r="F80" s="371"/>
      <c r="G80" s="356">
        <v>0</v>
      </c>
      <c r="H80" s="356" t="s">
        <v>443</v>
      </c>
      <c r="I80" s="356"/>
      <c r="J80" s="356">
        <v>0</v>
      </c>
      <c r="K80" s="356"/>
      <c r="L80" s="371" t="s">
        <v>443</v>
      </c>
      <c r="M80" s="371"/>
      <c r="N80" s="371">
        <v>0</v>
      </c>
      <c r="O80" s="371"/>
      <c r="P80" s="371" t="s">
        <v>443</v>
      </c>
      <c r="Q80" s="371"/>
      <c r="R80" s="371">
        <v>0</v>
      </c>
      <c r="S80" s="371"/>
      <c r="T80" s="374" t="s">
        <v>443</v>
      </c>
      <c r="U80" s="371"/>
      <c r="V80" s="371">
        <v>0</v>
      </c>
      <c r="W80" s="371"/>
      <c r="X80" s="371">
        <v>0</v>
      </c>
      <c r="Y80" s="371"/>
      <c r="Z80" s="371" t="s">
        <v>443</v>
      </c>
      <c r="AA80" s="371"/>
      <c r="AB80" s="371">
        <v>0</v>
      </c>
      <c r="AC80" s="250">
        <v>0</v>
      </c>
    </row>
    <row r="81" spans="1:29" x14ac:dyDescent="0.25">
      <c r="A81" s="318" t="s">
        <v>520</v>
      </c>
      <c r="B81" s="320" t="s">
        <v>497</v>
      </c>
      <c r="C81" s="371"/>
      <c r="D81" s="371"/>
      <c r="E81" s="371"/>
      <c r="F81" s="371"/>
      <c r="G81" s="356">
        <v>0</v>
      </c>
      <c r="H81" s="356" t="s">
        <v>443</v>
      </c>
      <c r="I81" s="356"/>
      <c r="J81" s="356">
        <v>0</v>
      </c>
      <c r="K81" s="356"/>
      <c r="L81" s="371" t="s">
        <v>443</v>
      </c>
      <c r="M81" s="371"/>
      <c r="N81" s="371">
        <v>0</v>
      </c>
      <c r="O81" s="371"/>
      <c r="P81" s="371" t="s">
        <v>443</v>
      </c>
      <c r="Q81" s="371"/>
      <c r="R81" s="371">
        <v>0</v>
      </c>
      <c r="S81" s="371"/>
      <c r="T81" s="374" t="s">
        <v>443</v>
      </c>
      <c r="U81" s="371"/>
      <c r="V81" s="371">
        <v>0</v>
      </c>
      <c r="W81" s="371"/>
      <c r="X81" s="371">
        <v>0</v>
      </c>
      <c r="Y81" s="371"/>
      <c r="Z81" s="371" t="s">
        <v>443</v>
      </c>
      <c r="AA81" s="371"/>
      <c r="AB81" s="371">
        <v>0</v>
      </c>
      <c r="AC81" s="250">
        <v>0</v>
      </c>
    </row>
    <row r="82" spans="1:29" x14ac:dyDescent="0.25">
      <c r="A82" s="318" t="s">
        <v>521</v>
      </c>
      <c r="B82" s="320" t="s">
        <v>498</v>
      </c>
      <c r="C82" s="371"/>
      <c r="D82" s="371"/>
      <c r="E82" s="371"/>
      <c r="F82" s="371"/>
      <c r="G82" s="356">
        <v>0</v>
      </c>
      <c r="H82" s="356" t="s">
        <v>443</v>
      </c>
      <c r="I82" s="356"/>
      <c r="J82" s="356">
        <v>0</v>
      </c>
      <c r="K82" s="356"/>
      <c r="L82" s="371" t="s">
        <v>443</v>
      </c>
      <c r="M82" s="371"/>
      <c r="N82" s="371">
        <v>0</v>
      </c>
      <c r="O82" s="371"/>
      <c r="P82" s="371" t="s">
        <v>443</v>
      </c>
      <c r="Q82" s="371"/>
      <c r="R82" s="371">
        <v>0</v>
      </c>
      <c r="S82" s="371"/>
      <c r="T82" s="374" t="s">
        <v>443</v>
      </c>
      <c r="U82" s="371"/>
      <c r="V82" s="371">
        <v>0</v>
      </c>
      <c r="W82" s="371"/>
      <c r="X82" s="371">
        <v>0</v>
      </c>
      <c r="Y82" s="371"/>
      <c r="Z82" s="371" t="s">
        <v>443</v>
      </c>
      <c r="AA82" s="371"/>
      <c r="AB82" s="371">
        <v>0</v>
      </c>
      <c r="AC82" s="250">
        <v>0</v>
      </c>
    </row>
    <row r="83" spans="1:29" x14ac:dyDescent="0.25">
      <c r="A83" s="318" t="s">
        <v>522</v>
      </c>
      <c r="B83" s="320" t="s">
        <v>500</v>
      </c>
      <c r="C83" s="371"/>
      <c r="D83" s="371"/>
      <c r="E83" s="371"/>
      <c r="F83" s="371"/>
      <c r="G83" s="356">
        <v>0</v>
      </c>
      <c r="H83" s="356" t="s">
        <v>443</v>
      </c>
      <c r="I83" s="356"/>
      <c r="J83" s="356">
        <v>0</v>
      </c>
      <c r="K83" s="356"/>
      <c r="L83" s="371" t="s">
        <v>443</v>
      </c>
      <c r="M83" s="371"/>
      <c r="N83" s="371">
        <v>0</v>
      </c>
      <c r="O83" s="371"/>
      <c r="P83" s="371" t="s">
        <v>443</v>
      </c>
      <c r="Q83" s="371"/>
      <c r="R83" s="371">
        <v>0</v>
      </c>
      <c r="S83" s="371"/>
      <c r="T83" s="374" t="s">
        <v>443</v>
      </c>
      <c r="U83" s="371"/>
      <c r="V83" s="371">
        <v>0</v>
      </c>
      <c r="W83" s="371"/>
      <c r="X83" s="371">
        <v>0</v>
      </c>
      <c r="Y83" s="371"/>
      <c r="Z83" s="371" t="s">
        <v>443</v>
      </c>
      <c r="AA83" s="371"/>
      <c r="AB83" s="371">
        <v>0</v>
      </c>
      <c r="AC83" s="250">
        <v>0</v>
      </c>
    </row>
    <row r="84" spans="1:29" x14ac:dyDescent="0.25">
      <c r="A84" s="318" t="s">
        <v>523</v>
      </c>
      <c r="B84" s="320" t="s">
        <v>502</v>
      </c>
      <c r="C84" s="371"/>
      <c r="D84" s="371"/>
      <c r="E84" s="371"/>
      <c r="F84" s="371"/>
      <c r="G84" s="356">
        <v>0</v>
      </c>
      <c r="H84" s="356" t="s">
        <v>443</v>
      </c>
      <c r="I84" s="356"/>
      <c r="J84" s="356">
        <v>0</v>
      </c>
      <c r="K84" s="356"/>
      <c r="L84" s="371" t="s">
        <v>443</v>
      </c>
      <c r="M84" s="371"/>
      <c r="N84" s="371">
        <v>0</v>
      </c>
      <c r="O84" s="371"/>
      <c r="P84" s="371" t="s">
        <v>443</v>
      </c>
      <c r="Q84" s="371"/>
      <c r="R84" s="371">
        <v>0</v>
      </c>
      <c r="S84" s="371"/>
      <c r="T84" s="374" t="s">
        <v>443</v>
      </c>
      <c r="U84" s="371"/>
      <c r="V84" s="371">
        <v>0</v>
      </c>
      <c r="W84" s="371"/>
      <c r="X84" s="371">
        <v>0</v>
      </c>
      <c r="Y84" s="371"/>
      <c r="Z84" s="371" t="s">
        <v>443</v>
      </c>
      <c r="AA84" s="371"/>
      <c r="AB84" s="371">
        <v>0</v>
      </c>
      <c r="AC84" s="250">
        <v>0</v>
      </c>
    </row>
    <row r="85" spans="1:29" x14ac:dyDescent="0.25">
      <c r="A85" s="318" t="s">
        <v>524</v>
      </c>
      <c r="B85" s="320" t="s">
        <v>504</v>
      </c>
      <c r="C85" s="371"/>
      <c r="D85" s="371"/>
      <c r="E85" s="371"/>
      <c r="F85" s="371"/>
      <c r="G85" s="356">
        <v>0</v>
      </c>
      <c r="H85" s="356" t="s">
        <v>443</v>
      </c>
      <c r="I85" s="356"/>
      <c r="J85" s="356">
        <v>0</v>
      </c>
      <c r="K85" s="356"/>
      <c r="L85" s="371" t="s">
        <v>443</v>
      </c>
      <c r="M85" s="371"/>
      <c r="N85" s="371">
        <v>0</v>
      </c>
      <c r="O85" s="371"/>
      <c r="P85" s="371" t="s">
        <v>443</v>
      </c>
      <c r="Q85" s="371"/>
      <c r="R85" s="371">
        <v>0</v>
      </c>
      <c r="S85" s="371"/>
      <c r="T85" s="374" t="s">
        <v>443</v>
      </c>
      <c r="U85" s="371"/>
      <c r="V85" s="371">
        <v>0</v>
      </c>
      <c r="W85" s="371"/>
      <c r="X85" s="371">
        <v>0</v>
      </c>
      <c r="Y85" s="371"/>
      <c r="Z85" s="371" t="s">
        <v>443</v>
      </c>
      <c r="AA85" s="371"/>
      <c r="AB85" s="371">
        <v>0</v>
      </c>
      <c r="AC85" s="250">
        <v>0</v>
      </c>
    </row>
    <row r="86" spans="1:29" x14ac:dyDescent="0.25">
      <c r="A86" s="318" t="s">
        <v>525</v>
      </c>
      <c r="B86" s="320" t="s">
        <v>506</v>
      </c>
      <c r="C86" s="371"/>
      <c r="D86" s="371"/>
      <c r="E86" s="371"/>
      <c r="F86" s="371"/>
      <c r="G86" s="356">
        <v>0</v>
      </c>
      <c r="H86" s="356" t="s">
        <v>443</v>
      </c>
      <c r="I86" s="356"/>
      <c r="J86" s="356">
        <v>0</v>
      </c>
      <c r="K86" s="356"/>
      <c r="L86" s="371" t="s">
        <v>443</v>
      </c>
      <c r="M86" s="371"/>
      <c r="N86" s="371">
        <v>0</v>
      </c>
      <c r="O86" s="371"/>
      <c r="P86" s="371" t="s">
        <v>443</v>
      </c>
      <c r="Q86" s="371"/>
      <c r="R86" s="371">
        <v>0</v>
      </c>
      <c r="S86" s="371"/>
      <c r="T86" s="374" t="s">
        <v>443</v>
      </c>
      <c r="U86" s="371"/>
      <c r="V86" s="371">
        <v>0</v>
      </c>
      <c r="W86" s="371"/>
      <c r="X86" s="371">
        <v>0</v>
      </c>
      <c r="Y86" s="371"/>
      <c r="Z86" s="371" t="s">
        <v>443</v>
      </c>
      <c r="AA86" s="371"/>
      <c r="AB86" s="371">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431" t="s">
        <v>8</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431"/>
    </row>
    <row r="8" spans="1:48" ht="18.75" x14ac:dyDescent="0.25">
      <c r="A8" s="431"/>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c r="AH8" s="431"/>
      <c r="AI8" s="431"/>
      <c r="AJ8" s="431"/>
      <c r="AK8" s="431"/>
      <c r="AL8" s="431"/>
      <c r="AM8" s="431"/>
      <c r="AN8" s="431"/>
      <c r="AO8" s="431"/>
      <c r="AP8" s="431"/>
      <c r="AQ8" s="431"/>
      <c r="AR8" s="431"/>
      <c r="AS8" s="431"/>
      <c r="AT8" s="431"/>
      <c r="AU8" s="431"/>
      <c r="AV8" s="431"/>
    </row>
    <row r="9" spans="1:48"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31"/>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431"/>
    </row>
    <row r="12" spans="1:48" x14ac:dyDescent="0.25">
      <c r="A12" s="432" t="str">
        <f>'1. паспорт местоположение'!A12:C12</f>
        <v>P_NS3300.KL.0073</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32"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71" t="s">
        <v>415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51</v>
      </c>
      <c r="B22" s="476" t="s">
        <v>23</v>
      </c>
      <c r="C22" s="474" t="s">
        <v>50</v>
      </c>
      <c r="D22" s="474" t="s">
        <v>49</v>
      </c>
      <c r="E22" s="478" t="s">
        <v>426</v>
      </c>
      <c r="F22" s="479"/>
      <c r="G22" s="479"/>
      <c r="H22" s="479"/>
      <c r="I22" s="479"/>
      <c r="J22" s="479"/>
      <c r="K22" s="479"/>
      <c r="L22" s="480"/>
      <c r="M22" s="474" t="s">
        <v>48</v>
      </c>
      <c r="N22" s="474" t="s">
        <v>47</v>
      </c>
      <c r="O22" s="474" t="s">
        <v>46</v>
      </c>
      <c r="P22" s="481" t="s">
        <v>232</v>
      </c>
      <c r="Q22" s="481" t="s">
        <v>45</v>
      </c>
      <c r="R22" s="481" t="s">
        <v>44</v>
      </c>
      <c r="S22" s="481" t="s">
        <v>43</v>
      </c>
      <c r="T22" s="481"/>
      <c r="U22" s="484" t="s">
        <v>42</v>
      </c>
      <c r="V22" s="484" t="s">
        <v>41</v>
      </c>
      <c r="W22" s="481" t="s">
        <v>40</v>
      </c>
      <c r="X22" s="481" t="s">
        <v>39</v>
      </c>
      <c r="Y22" s="481" t="s">
        <v>38</v>
      </c>
      <c r="Z22" s="499"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89" t="s">
        <v>24</v>
      </c>
    </row>
    <row r="23" spans="1:48" s="18" customFormat="1" ht="64.5" customHeight="1" x14ac:dyDescent="0.25">
      <c r="A23" s="473"/>
      <c r="B23" s="477"/>
      <c r="C23" s="475"/>
      <c r="D23" s="475"/>
      <c r="E23" s="486" t="s">
        <v>22</v>
      </c>
      <c r="F23" s="493" t="s">
        <v>128</v>
      </c>
      <c r="G23" s="493" t="s">
        <v>127</v>
      </c>
      <c r="H23" s="493" t="s">
        <v>126</v>
      </c>
      <c r="I23" s="497" t="s">
        <v>338</v>
      </c>
      <c r="J23" s="497" t="s">
        <v>339</v>
      </c>
      <c r="K23" s="497" t="s">
        <v>340</v>
      </c>
      <c r="L23" s="493" t="s">
        <v>77</v>
      </c>
      <c r="M23" s="475"/>
      <c r="N23" s="475"/>
      <c r="O23" s="475"/>
      <c r="P23" s="482"/>
      <c r="Q23" s="482"/>
      <c r="R23" s="482"/>
      <c r="S23" s="495" t="s">
        <v>1</v>
      </c>
      <c r="T23" s="495" t="s">
        <v>10</v>
      </c>
      <c r="U23" s="485"/>
      <c r="V23" s="485"/>
      <c r="W23" s="482"/>
      <c r="X23" s="482"/>
      <c r="Y23" s="482"/>
      <c r="Z23" s="482"/>
      <c r="AA23" s="482"/>
      <c r="AB23" s="482"/>
      <c r="AC23" s="482"/>
      <c r="AD23" s="482"/>
      <c r="AE23" s="482"/>
      <c r="AF23" s="482" t="s">
        <v>21</v>
      </c>
      <c r="AG23" s="482"/>
      <c r="AH23" s="482" t="s">
        <v>20</v>
      </c>
      <c r="AI23" s="482"/>
      <c r="AJ23" s="483" t="s">
        <v>19</v>
      </c>
      <c r="AK23" s="483" t="s">
        <v>18</v>
      </c>
      <c r="AL23" s="483" t="s">
        <v>17</v>
      </c>
      <c r="AM23" s="483" t="s">
        <v>16</v>
      </c>
      <c r="AN23" s="483" t="s">
        <v>15</v>
      </c>
      <c r="AO23" s="483" t="s">
        <v>14</v>
      </c>
      <c r="AP23" s="483" t="s">
        <v>13</v>
      </c>
      <c r="AQ23" s="487" t="s">
        <v>10</v>
      </c>
      <c r="AR23" s="482"/>
      <c r="AS23" s="482"/>
      <c r="AT23" s="482"/>
      <c r="AU23" s="482"/>
      <c r="AV23" s="490"/>
    </row>
    <row r="24" spans="1:48" s="18" customFormat="1" ht="96.75" customHeight="1" x14ac:dyDescent="0.25">
      <c r="A24" s="473"/>
      <c r="B24" s="477"/>
      <c r="C24" s="475"/>
      <c r="D24" s="475"/>
      <c r="E24" s="492"/>
      <c r="F24" s="494"/>
      <c r="G24" s="494"/>
      <c r="H24" s="494"/>
      <c r="I24" s="498"/>
      <c r="J24" s="498"/>
      <c r="K24" s="498"/>
      <c r="L24" s="494"/>
      <c r="M24" s="475"/>
      <c r="N24" s="475"/>
      <c r="O24" s="475"/>
      <c r="P24" s="483"/>
      <c r="Q24" s="483"/>
      <c r="R24" s="483"/>
      <c r="S24" s="496"/>
      <c r="T24" s="496"/>
      <c r="U24" s="486"/>
      <c r="V24" s="486"/>
      <c r="W24" s="483"/>
      <c r="X24" s="483"/>
      <c r="Y24" s="483"/>
      <c r="Z24" s="483"/>
      <c r="AA24" s="483"/>
      <c r="AB24" s="483"/>
      <c r="AC24" s="483"/>
      <c r="AD24" s="483"/>
      <c r="AE24" s="483"/>
      <c r="AF24" s="77" t="s">
        <v>12</v>
      </c>
      <c r="AG24" s="77" t="s">
        <v>11</v>
      </c>
      <c r="AH24" s="78" t="s">
        <v>1</v>
      </c>
      <c r="AI24" s="78" t="s">
        <v>10</v>
      </c>
      <c r="AJ24" s="475"/>
      <c r="AK24" s="475"/>
      <c r="AL24" s="475"/>
      <c r="AM24" s="475"/>
      <c r="AN24" s="475"/>
      <c r="AO24" s="475"/>
      <c r="AP24" s="475"/>
      <c r="AQ24" s="488"/>
      <c r="AR24" s="483"/>
      <c r="AS24" s="483"/>
      <c r="AT24" s="483"/>
      <c r="AU24" s="483"/>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31" t="s">
        <v>8</v>
      </c>
      <c r="B7" s="431"/>
      <c r="C7" s="68"/>
      <c r="D7" s="68"/>
      <c r="E7" s="68"/>
      <c r="F7" s="68"/>
      <c r="G7" s="68"/>
      <c r="H7" s="68"/>
    </row>
    <row r="8" spans="1:8" ht="13.5" customHeight="1" x14ac:dyDescent="0.25">
      <c r="A8" s="68"/>
      <c r="B8" s="68"/>
      <c r="C8" s="68"/>
      <c r="D8" s="68"/>
      <c r="E8" s="68"/>
      <c r="F8" s="68"/>
      <c r="G8" s="68"/>
      <c r="H8" s="68"/>
    </row>
    <row r="9" spans="1:8" x14ac:dyDescent="0.25">
      <c r="A9" s="437" t="s">
        <v>441</v>
      </c>
      <c r="B9" s="437"/>
      <c r="C9" s="66"/>
      <c r="D9" s="66"/>
      <c r="E9" s="66"/>
      <c r="F9" s="66"/>
      <c r="G9" s="66"/>
      <c r="H9" s="66"/>
    </row>
    <row r="10" spans="1:8" x14ac:dyDescent="0.25">
      <c r="A10" s="433" t="s">
        <v>7</v>
      </c>
      <c r="B10" s="433"/>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P_NS3300.KL.0073</v>
      </c>
      <c r="B12" s="437"/>
      <c r="C12" s="66"/>
      <c r="D12" s="66"/>
      <c r="E12" s="66"/>
      <c r="F12" s="66"/>
      <c r="G12" s="66"/>
      <c r="H12" s="66"/>
    </row>
    <row r="13" spans="1:8" x14ac:dyDescent="0.25">
      <c r="A13" s="433" t="s">
        <v>6</v>
      </c>
      <c r="B13" s="433"/>
      <c r="C13" s="67"/>
      <c r="D13" s="67"/>
      <c r="E13" s="67"/>
      <c r="F13" s="67"/>
      <c r="G13" s="67"/>
      <c r="H13" s="67"/>
    </row>
    <row r="14" spans="1:8" ht="13.5" customHeight="1" x14ac:dyDescent="0.25">
      <c r="A14" s="10"/>
      <c r="B14" s="10"/>
      <c r="C14" s="10"/>
      <c r="D14" s="10"/>
      <c r="E14" s="10"/>
      <c r="F14" s="10"/>
      <c r="G14" s="10"/>
      <c r="H14" s="10"/>
    </row>
    <row r="15" spans="1:8" ht="78.75" customHeight="1" x14ac:dyDescent="0.25">
      <c r="A15" s="454"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c r="B15" s="454"/>
      <c r="C15" s="66"/>
      <c r="D15" s="66"/>
      <c r="E15" s="66"/>
      <c r="F15" s="66"/>
      <c r="G15" s="66"/>
      <c r="H15" s="66"/>
    </row>
    <row r="16" spans="1:8" x14ac:dyDescent="0.25">
      <c r="A16" s="433" t="s">
        <v>5</v>
      </c>
      <c r="B16" s="433"/>
      <c r="C16" s="67"/>
      <c r="D16" s="67"/>
      <c r="E16" s="67"/>
      <c r="F16" s="67"/>
      <c r="G16" s="67"/>
      <c r="H16" s="67"/>
    </row>
    <row r="17" spans="1:2" x14ac:dyDescent="0.25">
      <c r="B17" s="40"/>
    </row>
    <row r="18" spans="1:2" x14ac:dyDescent="0.25">
      <c r="A18" s="504" t="s">
        <v>416</v>
      </c>
      <c r="B18" s="467"/>
    </row>
    <row r="19" spans="1:2" x14ac:dyDescent="0.25">
      <c r="A19" s="252"/>
      <c r="B19" s="251"/>
    </row>
    <row r="20" spans="1:2" ht="16.5" thickBot="1" x14ac:dyDescent="0.3">
      <c r="B20" s="27"/>
    </row>
    <row r="21" spans="1:2" ht="113.25" customHeight="1" thickBot="1" x14ac:dyDescent="0.3">
      <c r="A21" s="41" t="s">
        <v>289</v>
      </c>
      <c r="B21" s="216" t="str">
        <f>A15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 шт.)</v>
      </c>
    </row>
    <row r="22" spans="1:2" ht="16.5" thickBot="1" x14ac:dyDescent="0.3">
      <c r="A22" s="41" t="s">
        <v>290</v>
      </c>
      <c r="B22" s="42" t="str">
        <f>'1. паспорт местоположение'!C27</f>
        <v>с. Мальково, Тюменский район</v>
      </c>
    </row>
    <row r="23" spans="1:2" ht="16.5" thickBot="1" x14ac:dyDescent="0.3">
      <c r="A23" s="41" t="s">
        <v>272</v>
      </c>
      <c r="B23" s="43" t="s">
        <v>440</v>
      </c>
    </row>
    <row r="24" spans="1:2" ht="16.5" thickBot="1" x14ac:dyDescent="0.3">
      <c r="A24" s="41" t="s">
        <v>291</v>
      </c>
      <c r="B24" s="146" t="s">
        <v>551</v>
      </c>
    </row>
    <row r="25" spans="1:2" ht="16.5" thickBot="1" x14ac:dyDescent="0.3">
      <c r="A25" s="44" t="s">
        <v>292</v>
      </c>
      <c r="B25" s="42">
        <v>2025</v>
      </c>
    </row>
    <row r="26" spans="1:2" ht="16.5" thickBot="1" x14ac:dyDescent="0.3">
      <c r="A26" s="45" t="s">
        <v>293</v>
      </c>
      <c r="B26" s="46" t="s">
        <v>436</v>
      </c>
    </row>
    <row r="27" spans="1:2" ht="29.25" thickBot="1" x14ac:dyDescent="0.3">
      <c r="A27" s="53" t="s">
        <v>534</v>
      </c>
      <c r="B27" s="207">
        <v>23.217077702737008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3" t="s">
        <v>545</v>
      </c>
    </row>
    <row r="68" spans="1:2" ht="24" customHeight="1" thickBot="1" x14ac:dyDescent="0.3">
      <c r="A68" s="44" t="s">
        <v>324</v>
      </c>
      <c r="B68" s="48"/>
    </row>
    <row r="69" spans="1:2" ht="16.5" thickBot="1" x14ac:dyDescent="0.3">
      <c r="A69" s="51" t="s">
        <v>325</v>
      </c>
      <c r="B69" s="242">
        <f>'6.1. Паспорт сетевой график'!H43</f>
        <v>45737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2025-11-04T12:08:47Z</dcterms:modified>
</cp:coreProperties>
</file>