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9\"/>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l="1"/>
  <c r="G37" i="16" s="1"/>
  <c r="H37" i="16" s="1"/>
  <c r="G40" i="16" l="1"/>
  <c r="H40" i="16" s="1"/>
  <c r="G42" i="16" l="1"/>
  <c r="H42" i="16" s="1"/>
  <c r="G43" i="16"/>
  <c r="H43" i="16" s="1"/>
  <c r="B69" i="22" s="1"/>
  <c r="G44" i="16" l="1"/>
  <c r="H44" i="16" s="1"/>
  <c r="G47" i="16" l="1"/>
  <c r="H47" i="16" s="1"/>
  <c r="G49" i="16" l="1"/>
  <c r="H49" i="16" s="1"/>
  <c r="G50" i="16" l="1"/>
  <c r="H50" i="16" s="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<sst xmlns="http://schemas.openxmlformats.org/spreadsheetml/2006/main" count="1314" uniqueCount="553">
  <si>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</si>
  <si>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</si>
  <si>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</si>
  <si>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</si>
  <si>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</si>
  <si>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</si>
  <si>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</si>
  <si>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</si>
  <si>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</si>
  <si>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</si>
  <si>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</si>
  <si>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</si>
  <si>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</si>
  <si>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</si>
  <si>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</si>
  <si>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</si>
  <si>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</si>
  <si>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</si>
  <si>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</si>
  <si>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</si>
  <si>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</si>
  <si>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</si>
  <si>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</si>
  <si>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</si>
  <si>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</si>
  <si>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</si>
  <si>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</si>
  <si>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</si>
  <si>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</si>
  <si>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</si>
  <si>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</si>
  <si>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</si>
  <si>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</si>
  <si>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</si>
  <si>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</si>
  <si>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</si>
  <si>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</si>
  <si>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</si>
  <si>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</si>
  <si>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</si>
  <si>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</si>
  <si>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</si>
  <si>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</si>
  <si>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</si>
  <si>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</si>
  <si>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</si>
  <si>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</si>
  <si>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</si>
  <si>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</si>
  <si>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</si>
  <si>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</si>
  <si>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</si>
  <si>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</si>
  <si>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</si>
  <si>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</si>
  <si>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</si>
  <si>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</si>
  <si>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</si>
  <si>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</si>
  <si>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</si>
  <si>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</si>
  <si>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</si>
  <si>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</si>
  <si>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</si>
  <si>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</si>
  <si>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</si>
  <si>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</si>
  <si>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</si>
  <si>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</si>
  <si>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</si>
  <si>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</si>
  <si>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</si>
  <si>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</si>
  <si>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</si>
  <si>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</si>
  <si>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</si>
  <si>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</si>
  <si>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</si>
  <si>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</si>
  <si>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</si>
  <si>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</si>
  <si>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</si>
  <si>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</si>
  <si>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</si>
  <si>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</si>
  <si>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</si>
  <si>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</si>
  <si>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</si>
  <si>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</si>
  <si>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</si>
  <si>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</si>
  <si>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</si>
  <si>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</si>
  <si>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</si>
  <si>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</si>
  <si>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</si>
  <si>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</si>
  <si>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</si>
  <si>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</si>
  <si>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</si>
  <si>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</si>
  <si>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</si>
  <si>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</si>
  <si>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</si>
  <si>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</si>
  <si>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</si>
  <si>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</si>
  <si>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</si>
  <si>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</si>
  <si>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</si>
  <si>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</si>
  <si>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</si>
  <si>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</si>
  <si>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</si>
  <si>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</si>
  <si>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</si>
  <si>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</si>
  <si>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</si>
  <si>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</si>
  <si>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</si>
  <si>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</si>
  <si>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</si>
  <si>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</si>
  <si>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</si>
  <si>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</si>
  <si>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</si>
  <si>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</si>
  <si>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</si>
  <si>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</si>
  <si>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</si>
  <si>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</si>
  <si>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</si>
  <si>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</si>
  <si>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</si>
  <si>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</si>
  <si>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</si>
  <si>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</si>
  <si>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</si>
  <si>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</si>
  <si>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</si>
  <si>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</si>
  <si>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</si>
  <si>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</si>
  <si>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</si>
  <si>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</si>
  <si>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</si>
  <si>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</si>
  <si>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</si>
  <si>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</si>
  <si>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</si>
  <si>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</si>
  <si>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</si>
  <si>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</si>
  <si>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</si>
  <si>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</si>
  <si>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</si>
  <si>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</si>
  <si>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</si>
  <si>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</si>
  <si>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</si>
  <si>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</si>
  <si>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</si>
  <si>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</si>
  <si>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</si>
  <si>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</si>
  <si>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</si>
  <si>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</si>
  <si>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</si>
  <si>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</si>
  <si>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</si>
  <si>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</si>
  <si>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</si>
  <si>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</si>
  <si>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</si>
  <si>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</si>
  <si>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</si>
  <si>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</si>
  <si>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</si>
  <si>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</si>
  <si>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</si>
  <si>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</si>
  <si>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</si>
  <si>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</si>
  <si>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</si>
  <si>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</si>
  <si>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</si>
  <si>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</si>
  <si>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</si>
  <si>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</si>
  <si>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</si>
  <si>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</si>
  <si>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</si>
  <si>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</si>
  <si>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</si>
  <si>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</si>
  <si>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</si>
  <si>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</si>
  <si>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</si>
  <si>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</si>
  <si>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</si>
  <si>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</si>
  <si>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</si>
  <si>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</si>
  <si>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</si>
  <si>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</si>
  <si>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</si>
  <si>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</si>
  <si>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</si>
  <si>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</si>
  <si>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</si>
  <si>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</si>
  <si>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</si>
  <si>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</si>
  <si>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</si>
  <si>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</si>
  <si>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</si>
  <si>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</si>
  <si>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</si>
  <si>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</si>
  <si>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</si>
  <si>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</si>
  <si>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</si>
  <si>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</si>
  <si>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</si>
  <si>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</si>
  <si>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</si>
  <si>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</si>
  <si>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</si>
  <si>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</si>
  <si>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</si>
  <si>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</si>
  <si>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</si>
  <si>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</si>
  <si>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</si>
  <si>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</si>
  <si>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</si>
  <si>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</si>
  <si>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</si>
  <si>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</si>
  <si>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</si>
  <si>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</si>
  <si>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</si>
  <si>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</si>
  <si>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</si>
  <si>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</si>
  <si>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</si>
  <si>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</si>
  <si>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</si>
  <si>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</si>
  <si>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</si>
  <si>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</si>
  <si>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</si>
  <si>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</si>
  <si>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</si>
  <si>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</si>
  <si>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</si>
  <si>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</si>
  <si>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</si>
  <si>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</si>
  <si>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</si>
  <si>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</si>
  <si>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</si>
  <si>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</si>
  <si>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</si>
  <si>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</si>
  <si>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</si>
  <si>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</si>
  <si>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</si>
  <si>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</si>
  <si>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</si>
  <si>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</si>
  <si>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</si>
  <si>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</si>
  <si>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</si>
  <si>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</si>
  <si>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</si>
  <si>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</si>
  <si>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</si>
  <si>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</si>
  <si>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</si>
  <si>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</si>
  <si>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</si>
  <si>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</si>
  <si>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</si>
  <si>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</si>
  <si>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</si>
  <si>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</si>
  <si>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</si>
  <si>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</si>
  <si>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</si>
  <si>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</si>
  <si>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</si>
  <si>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</si>
  <si>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</si>
  <si>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</si>
  <si>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</si>
  <si>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</si>
  <si>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</si>
  <si>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</si>
  <si>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</si>
  <si>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</si>
  <si>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</si>
  <si>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</si>
  <si>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</si>
  <si>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</si>
  <si>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</si>
  <si>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</si>
  <si>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</si>
  <si>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</si>
  <si>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</si>
  <si>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</si>
  <si>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</si>
  <si>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</si>
  <si>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</si>
  <si>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</si>
  <si>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</si>
  <si>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</si>
  <si>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</si>
  <si>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</si>
  <si>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</si>
  <si>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</si>
  <si>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</si>
  <si>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</si>
  <si>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</si>
  <si>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</si>
  <si>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</si>
  <si>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</si>
  <si>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</si>
  <si>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</si>
  <si>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</si>
  <si>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</si>
  <si>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</si>
  <si>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</si>
  <si>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</si>
  <si>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</si>
  <si>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</si>
  <si>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</si>
  <si>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</si>
  <si>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</si>
  <si>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</si>
  <si>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</si>
  <si>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</si>
  <si>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</si>
  <si>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</si>
  <si>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</si>
  <si>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</si>
  <si>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</si>
  <si>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</si>
  <si>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</si>
  <si>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</si>
  <si>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</si>
  <si>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</si>
  <si>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</si>
  <si>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</si>
  <si>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</si>
  <si>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</si>
  <si>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</si>
  <si>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</si>
  <si>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</si>
  <si>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</si>
  <si>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</si>
  <si>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</si>
  <si>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</si>
  <si>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</si>
  <si>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</si>
  <si>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</si>
  <si>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</si>
  <si>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</si>
  <si>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</si>
  <si>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</si>
  <si>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</si>
  <si>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</si>
  <si>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</si>
  <si>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</si>
  <si>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</si>
  <si>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</si>
  <si>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</si>
  <si>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</si>
  <si>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</si>
  <si>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</si>
  <si>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</si>
  <si>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</si>
  <si>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</si>
  <si>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</si>
  <si>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</si>
  <si>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</si>
  <si>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</si>
  <si>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</si>
  <si>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</si>
  <si>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</si>
  <si>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</si>
  <si>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</si>
  <si>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</si>
  <si>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</si>
  <si>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</si>
  <si>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</si>
  <si>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</si>
  <si>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</si>
  <si>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</si>
  <si>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</si>
  <si>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</si>
  <si>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</si>
  <si>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</si>
  <si>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</si>
  <si>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</si>
  <si>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</si>
  <si>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</si>
  <si>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</si>
  <si>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</si>
  <si>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</si>
  <si>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</si>
  <si>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</si>
  <si>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</si>
  <si>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</si>
  <si>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</si>
  <si>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</si>
  <si>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</si>
  <si>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</si>
  <si>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</si>
  <si>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</si>
  <si>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</si>
  <si>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</si>
  <si>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</si>
  <si>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</si>
  <si>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</si>
  <si>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</si>
  <si>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</si>
  <si>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</si>
  <si>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</si>
  <si>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</si>
  <si>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</si>
  <si>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</si>
  <si>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</si>
  <si>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</si>
  <si>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</si>
  <si>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</si>
  <si>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</si>
  <si>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</si>
  <si>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</si>
  <si>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</si>
  <si>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</si>
  <si>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</si>
  <si>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</si>
  <si>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</si>
  <si>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</si>
  <si>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</si>
  <si>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</si>
  <si>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</si>
  <si>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</si>
  <si>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</si>
  <si>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</si>
  <si>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</si>
  <si>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</si>
  <si>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</si>
  <si>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</si>
  <si>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</si>
  <si>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</si>
  <si>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</si>
  <si>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</si>
  <si>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</si>
  <si>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</si>
  <si>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</si>
  <si>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</si>
  <si>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</si>
  <si>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</si>
  <si>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</si>
  <si>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</si>
  <si>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</si>
  <si>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</si>
  <si>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</si>
  <si>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</si>
  <si>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</si>
  <si>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</si>
  <si>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</si>
  <si>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</si>
  <si>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</si>
  <si>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</si>
  <si>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</si>
  <si>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</si>
  <si>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</si>
  <si>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</si>
  <si>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</si>
  <si>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</si>
  <si>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</si>
  <si>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</si>
  <si>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</si>
  <si>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</si>
  <si>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</si>
  <si>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</si>
  <si>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</si>
  <si>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</si>
  <si>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</si>
  <si>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</si>
  <si>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</si>
  <si>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</si>
  <si>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</si>
  <si>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</si>
  <si>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</si>
  <si>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</si>
  <si>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</si>
  <si>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</si>
  <si>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</si>
  <si>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</si>
  <si>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</si>
  <si>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</si>
  <si>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</si>
  <si>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</si>
  <si>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</si>
  <si>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</si>
  <si>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</si>
  <si>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</si>
  <si>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</si>
  <si>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</si>
  <si>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</si>
  <si>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</si>
  <si>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</si>
  <si>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</si>
  <si>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</si>
  <si>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</si>
  <si>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</si>
  <si>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</si>
  <si>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</si>
  <si>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</si>
  <si>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</si>
  <si>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</si>
  <si>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</si>
  <si>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</si>
  <si>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</si>
  <si>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</si>
  <si>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</si>
  <si>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</si>
  <si>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</si>
  <si>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</si>
  <si>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</si>
  <si>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</si>
  <si>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</si>
  <si>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1. Проектирование и строительство от резервной ячейки 10 кВ № 206 ЗРУ 10 кВ ПС 110 кВ Молодежная кабельной линией в траншеях многожильные с резиновой или пластмассовой изоляцией сечением от 50 мм2 до 100 мм2 включительно (70 мм2) с одним кабелем в траншее протяженностью 0,57 км с установкой в районе опоры № 83 КВЛ 10 кВ Дербыши концевой опоры 10 кВ;
2. Отсоединение ВЛ 10 кВ от опоры № 83 КВЛ Дербыши ПС 110 кВ Молодежная, сооруженной в сторону ТП 10/0,4 кВ № 1256</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</si>
  <si>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</si>
  <si>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Тюменский р-п, деревня Дударева</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</si>
  <si>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2,3  км
</t>
  </si>
  <si>
    <t>№Т13/24/06739-ДТПЭДО от 14.10.2024 АО "СУЭНКО"</t>
  </si>
  <si>
    <t>Тюменская область, Тюменский р-н, деревня Дударева, проезд Академический</t>
  </si>
  <si>
    <t>КВЛ 10 кВ Южный от ячейки 10 кВ № 9 ЗРУ 10 кВ ПС 110 кВ Бурдун и распределительная сеть 10 кВ -отпайка от опоры № 16 КВЛ 10 кВ Дербыши от ПС 110 кВ Комарово в сторону ТП 10/0,4 кВ № 901</t>
  </si>
  <si>
    <t>- ячейка 10 кВ № 9 ЗРУ 10 кВ ПС 110 кВ Бурдун;
- концевая опора 10 кВ вновь сооружаемой ЛЭП 10 кВ от ячейки 10 кВ № 308 ЗРУ 10 кВ ПС 110 кВ Комарово</t>
  </si>
  <si>
    <t>II</t>
  </si>
  <si>
    <t>Реализация мероприятий технологического присоединения энергопринимающих устройств АО "СУЭНКО"</t>
  </si>
  <si>
    <t>КЛ 10 кВ - 2,3 км; реклоузер 10 кВ - 1 шт.</t>
  </si>
  <si>
    <t>КЛ 10 кВ - 1х2,3 км; реклоузер 10 кВ - 1 шт.</t>
  </si>
  <si>
    <t>9 145,92 тыс.руб./км без НДС (КЛ 10 кВ);
2 006,08 тыс.руб./шт. без НДС (реклоузер 10 кВ)</t>
  </si>
  <si>
    <t>Исполнение обязательств по договору технологического присоединения от 14.10.2024 № Т13/24/06739-ДТП для подключения энергопринимающих устройств АО "СУЭНКО"</t>
  </si>
  <si>
    <t>2,3 км; 1 шт. (в том числе прирост 2,3 км, 1 шт.)</t>
  </si>
  <si>
    <t>- реклоузер 10 кВ</t>
  </si>
  <si>
    <t>P_NS3300.KL.0079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</si>
</sst>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18689031.887583494</c:v>
              </c:pt>
              <c:pt idx="1">
                <c:v>55807410.620272055</c:v>
              </c:pt>
              <c:pt idx="2">
                <c:v>89696332.818659842</c:v>
              </c:pt>
              <c:pt idx="3">
                <c:v>120635993.59470983</c:v>
              </c:pt>
              <c:pt idx="4">
                <c:v>148882379.50290611</c:v>
              </c:pt>
              <c:pt idx="5">
                <c:v>174669346.86609244</c:v>
              </c:pt>
              <c:pt idx="6">
                <c:v>198210523.40695775</c:v>
              </c:pt>
              <c:pt idx="7">
                <c:v>219701047.98033965</c:v>
              </c:pt>
              <c:pt idx="8">
                <c:v>239319161.9926495</c:v>
              </c:pt>
              <c:pt idx="9">
                <c:v>257227664.98061422</c:v>
              </c:pt>
              <c:pt idx="10">
                <c:v>273563973.59078413</c:v>
              </c:pt>
            </c:numLit>
          </c:val>
          <c:smooth val="0"/>
          <c:extLst>
            <c:ext xmlns:c16="http://schemas.microsoft.com/office/drawing/2014/chart" uri="{C3380CC4-5D6E-409C-BE32-E72D297353CC}">
              <c16:uniqueId val="{00000000-8E2B-443A-B7F1-3FDF41DFD302}"/>
            </c:ext>
          </c:extLst>
        </c:ser>
        <c:ser>
          <c:idx val="0"/>
          <c:order val="1"/>
          <c:tx>
            <c:v>Накопленный чистый денежный поток</c:v>
          </c:tx>
          <c:marker>
            <c:symbol val="none"/>
          </c:marker>
          <c:val>
            <c:numLit>
              <c:formatCode>General</c:formatCode>
              <c:ptCount val="11"/>
              <c:pt idx="0">
                <c:v>24862724.600318685</c:v>
              </c:pt>
              <c:pt idx="1">
                <c:v>73076383.970921665</c:v>
              </c:pt>
              <c:pt idx="2">
                <c:v>123244685.91154501</c:v>
              </c:pt>
              <c:pt idx="3">
                <c:v>175445555.87281621</c:v>
              </c:pt>
              <c:pt idx="4">
                <c:v>229760036.32338789</c:v>
              </c:pt>
              <c:pt idx="5">
                <c:v>286272411.43065876</c:v>
              </c:pt>
              <c:pt idx="6">
                <c:v>345070336.72872347</c:v>
              </c:pt>
              <c:pt idx="7">
                <c:v>406244973.97304046</c:v>
              </c:pt>
              <c:pt idx="8">
                <c:v>469891131.38928658</c:v>
              </c:pt>
              <c:pt idx="9">
                <c:v>536107409.53216565</c:v>
              </c:pt>
              <c:pt idx="10">
                <c:v>604948851.74468732</c:v>
              </c:pt>
            </c:numLit>
          </c:val>
          <c:smooth val="0"/>
          <c:extLst>
            <c:ext xmlns:c16="http://schemas.microsoft.com/office/drawing/2014/chart" uri="{C3380CC4-5D6E-409C-BE32-E72D297353CC}">
              <c16:uniqueId val="{00000001-8E2B-443A-B7F1-3FDF41DFD3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138546</xdr:rowOff>
    </xdr:from>
    <xdr:to>
      <xdr:col>13</xdr:col>
      <xdr:colOff>329664</xdr:colOff>
      <xdr:row>40</xdr:row>
      <xdr:rowOff>27462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552</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537</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44.075264537151753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36.967638253971458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P_NS3300.KL.0079</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540</v>
      </c>
      <c r="C22" s="196" t="s">
        <v>437</v>
      </c>
      <c r="D22" s="196" t="s">
        <v>460</v>
      </c>
      <c r="E22" s="197" t="s">
        <v>541</v>
      </c>
      <c r="F22" s="197" t="s">
        <v>542</v>
      </c>
      <c r="G22" s="353" t="s">
        <v>543</v>
      </c>
      <c r="H22" s="198">
        <v>3.3678859999999999</v>
      </c>
      <c r="I22" s="196">
        <v>0.45</v>
      </c>
      <c r="J22" s="198">
        <f>H22-I22</f>
        <v>2.9178859999999998</v>
      </c>
      <c r="K22" s="196">
        <v>10</v>
      </c>
      <c r="L22" s="196" t="s">
        <v>544</v>
      </c>
      <c r="M22" s="354" t="s">
        <v>443</v>
      </c>
      <c r="N22" s="354" t="s">
        <v>443</v>
      </c>
      <c r="O22" s="354" t="s">
        <v>443</v>
      </c>
      <c r="P22" s="354" t="s">
        <v>443</v>
      </c>
      <c r="Q22" s="197" t="s">
        <v>536</v>
      </c>
      <c r="R22" s="198"/>
      <c r="S22" s="355">
        <v>18.868355279999999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P_NS3300.KL.0079</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P_NS3300.KL.0079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P_NS3300.KL.0079</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P_NS3300.KL.0079</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P_NS3300.KL.0079</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6"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P_NS3300.KL.0079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36967638.253971465</v>
      </c>
      <c r="C20" s="256"/>
      <c r="D20" s="263" t="s">
        <v>270</v>
      </c>
      <c r="E20" s="264"/>
      <c r="F20" s="264"/>
      <c r="M20" s="257"/>
    </row>
    <row r="21" spans="1:44" x14ac:dyDescent="0.25">
      <c r="A21" s="265" t="s">
        <v>269</v>
      </c>
      <c r="B21" s="326"/>
      <c r="C21" s="256"/>
      <c r="D21" s="424" t="s">
        <v>268</v>
      </c>
      <c r="E21" s="425"/>
      <c r="F21" s="266">
        <v>0.50636088165292414</v>
      </c>
      <c r="M21" s="257"/>
    </row>
    <row r="22" spans="1:44" x14ac:dyDescent="0.25">
      <c r="A22" s="265" t="s">
        <v>267</v>
      </c>
      <c r="B22" s="326">
        <v>50</v>
      </c>
      <c r="C22" s="256"/>
      <c r="D22" s="424" t="s">
        <v>266</v>
      </c>
      <c r="E22" s="425"/>
      <c r="F22" s="266">
        <v>0.57709949681983752</v>
      </c>
      <c r="M22" s="257"/>
    </row>
    <row r="23" spans="1:44" ht="16.5" thickBot="1" x14ac:dyDescent="0.3">
      <c r="A23" s="267" t="s">
        <v>265</v>
      </c>
      <c r="B23" s="327">
        <v>1</v>
      </c>
      <c r="C23" s="256"/>
      <c r="D23" s="424" t="s">
        <v>468</v>
      </c>
      <c r="E23" s="425"/>
      <c r="F23" s="268">
        <v>273563973.59078413</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15714745.4</v>
      </c>
      <c r="C45" s="284">
        <v>58264838.787764326</v>
      </c>
      <c r="D45" s="284">
        <v>60879258.302739494</v>
      </c>
      <c r="E45" s="284">
        <v>63314428.634849072</v>
      </c>
      <c r="F45" s="284">
        <v>65847005.780243024</v>
      </c>
      <c r="G45" s="284">
        <v>68480886.011452749</v>
      </c>
      <c r="H45" s="284">
        <v>71220121.451910883</v>
      </c>
      <c r="I45" s="284">
        <v>74068926.309987292</v>
      </c>
      <c r="J45" s="284">
        <v>77031683.362386808</v>
      </c>
      <c r="K45" s="284">
        <v>80112950.696882278</v>
      </c>
      <c r="L45" s="284">
        <v>83317468.724757567</v>
      </c>
      <c r="M45" s="284">
        <v>86590790.931394935</v>
      </c>
      <c r="N45" s="284">
        <v>90054422.568650723</v>
      </c>
      <c r="O45" s="284">
        <v>93656599.471396759</v>
      </c>
      <c r="P45" s="284">
        <v>97402863.450252622</v>
      </c>
      <c r="Q45" s="284">
        <v>101298977.98826274</v>
      </c>
      <c r="R45" s="284">
        <v>105350937.10779326</v>
      </c>
      <c r="S45" s="284">
        <v>109564974.59210499</v>
      </c>
      <c r="T45" s="284">
        <v>113947573.5757892</v>
      </c>
      <c r="U45" s="284">
        <v>118505476.51882075</v>
      </c>
      <c r="V45" s="284">
        <v>123245695.5795736</v>
      </c>
      <c r="W45" s="284">
        <v>128116928.87777245</v>
      </c>
      <c r="X45" s="284">
        <v>133241606.03288332</v>
      </c>
      <c r="Y45" s="284">
        <v>138571270.27419871</v>
      </c>
      <c r="Z45" s="284">
        <v>144114121.0851666</v>
      </c>
      <c r="AA45" s="284">
        <v>149878685.92857331</v>
      </c>
      <c r="AB45" s="284">
        <v>155873833.36571625</v>
      </c>
      <c r="AC45" s="284">
        <v>162108786.70034492</v>
      </c>
      <c r="AD45" s="284">
        <v>168593138.16835871</v>
      </c>
      <c r="AE45" s="284">
        <v>175336863.69509307</v>
      </c>
      <c r="AF45" s="284">
        <v>182350338.2428968</v>
      </c>
      <c r="AG45" s="284">
        <v>189644351.77261266</v>
      </c>
      <c r="AH45" s="284">
        <v>197230125.84351715</v>
      </c>
      <c r="AI45" s="284">
        <v>205119330.87725782</v>
      </c>
      <c r="AJ45" s="284">
        <v>213324104.11234817</v>
      </c>
      <c r="AK45" s="284">
        <v>221857068.27684212</v>
      </c>
      <c r="AL45" s="284">
        <v>230731351.00791582</v>
      </c>
      <c r="AM45" s="284">
        <v>239960605.04823244</v>
      </c>
      <c r="AN45" s="284">
        <v>249559029.25016171</v>
      </c>
      <c r="AO45" s="284">
        <v>259541390.42016822</v>
      </c>
      <c r="AP45" s="284">
        <v>269923046.03697491</v>
      </c>
      <c r="AQ45" s="284">
        <v>280719967.87845397</v>
      </c>
      <c r="AR45" s="284">
        <v>291948766.59359211</v>
      </c>
      <c r="AS45" s="284">
        <v>303626717.25733578</v>
      </c>
      <c r="AT45" s="284">
        <v>315771785.94762927</v>
      </c>
      <c r="AU45" s="284">
        <v>328402657.38553441</v>
      </c>
      <c r="AV45" s="284">
        <v>341538763.68095577</v>
      </c>
      <c r="AW45" s="284">
        <v>355200314.22819406</v>
      </c>
      <c r="AX45" s="284">
        <v>369408326.79732186</v>
      </c>
      <c r="AY45" s="284">
        <v>384184659.86921477</v>
      </c>
      <c r="AZ45" s="284">
        <v>399552046.26398337</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15714745.4</v>
      </c>
      <c r="C59" s="295">
        <v>58264838.787764326</v>
      </c>
      <c r="D59" s="295">
        <v>60879258.302739494</v>
      </c>
      <c r="E59" s="295">
        <v>63314428.634849072</v>
      </c>
      <c r="F59" s="295">
        <v>65847005.780243024</v>
      </c>
      <c r="G59" s="295">
        <v>68480886.011452749</v>
      </c>
      <c r="H59" s="295">
        <v>71220121.451910883</v>
      </c>
      <c r="I59" s="295">
        <v>74068926.309987292</v>
      </c>
      <c r="J59" s="295">
        <v>77031683.362386808</v>
      </c>
      <c r="K59" s="295">
        <v>80112950.696882278</v>
      </c>
      <c r="L59" s="295">
        <v>83317468.724757567</v>
      </c>
      <c r="M59" s="295">
        <v>86590790.931394935</v>
      </c>
      <c r="N59" s="295">
        <v>90054422.568650723</v>
      </c>
      <c r="O59" s="295">
        <v>93656599.471396759</v>
      </c>
      <c r="P59" s="295">
        <v>97402863.450252622</v>
      </c>
      <c r="Q59" s="295">
        <v>101298977.98826274</v>
      </c>
      <c r="R59" s="295">
        <v>105350937.10779326</v>
      </c>
      <c r="S59" s="295">
        <v>109564974.59210499</v>
      </c>
      <c r="T59" s="295">
        <v>113947573.5757892</v>
      </c>
      <c r="U59" s="295">
        <v>118505476.51882075</v>
      </c>
      <c r="V59" s="295">
        <v>123245695.5795736</v>
      </c>
      <c r="W59" s="295">
        <v>128116928.87777245</v>
      </c>
      <c r="X59" s="295">
        <v>133241606.03288332</v>
      </c>
      <c r="Y59" s="295">
        <v>138571270.27419871</v>
      </c>
      <c r="Z59" s="295">
        <v>144114121.0851666</v>
      </c>
      <c r="AA59" s="295">
        <v>149878685.92857331</v>
      </c>
      <c r="AB59" s="295">
        <v>155873833.36571625</v>
      </c>
      <c r="AC59" s="295">
        <v>162108786.70034492</v>
      </c>
      <c r="AD59" s="295">
        <v>168593138.16835871</v>
      </c>
      <c r="AE59" s="295">
        <v>175336863.69509307</v>
      </c>
      <c r="AF59" s="295">
        <v>182350338.2428968</v>
      </c>
      <c r="AG59" s="295">
        <v>189644351.77261266</v>
      </c>
      <c r="AH59" s="295">
        <v>197230125.84351715</v>
      </c>
      <c r="AI59" s="295">
        <v>205119330.87725782</v>
      </c>
      <c r="AJ59" s="295">
        <v>213324104.11234817</v>
      </c>
      <c r="AK59" s="295">
        <v>221857068.27684212</v>
      </c>
      <c r="AL59" s="295">
        <v>230731351.00791582</v>
      </c>
      <c r="AM59" s="295">
        <v>239960605.04823244</v>
      </c>
      <c r="AN59" s="295">
        <v>249559029.25016171</v>
      </c>
      <c r="AO59" s="295">
        <v>259541390.42016822</v>
      </c>
      <c r="AP59" s="295">
        <v>269923046.03697491</v>
      </c>
      <c r="AQ59" s="295">
        <v>280719967.87845397</v>
      </c>
      <c r="AR59" s="295">
        <v>291948766.59359211</v>
      </c>
      <c r="AS59" s="295">
        <v>303626717.25733578</v>
      </c>
      <c r="AT59" s="295">
        <v>315771785.94762927</v>
      </c>
      <c r="AU59" s="295">
        <v>328402657.38553441</v>
      </c>
      <c r="AV59" s="295">
        <v>341538763.68095577</v>
      </c>
      <c r="AW59" s="295">
        <v>355200314.22819406</v>
      </c>
      <c r="AX59" s="295">
        <v>369408326.79732186</v>
      </c>
      <c r="AY59" s="295">
        <v>384184659.86921477</v>
      </c>
      <c r="AZ59" s="295">
        <v>399552046.26398337</v>
      </c>
    </row>
    <row r="60" spans="1:52" x14ac:dyDescent="0.25">
      <c r="A60" s="296" t="s">
        <v>256</v>
      </c>
      <c r="B60" s="297">
        <v>0</v>
      </c>
      <c r="C60" s="297">
        <v>-805155.16117149859</v>
      </c>
      <c r="D60" s="297">
        <v>-797022.28075562487</v>
      </c>
      <c r="E60" s="297">
        <v>-788889.40033975116</v>
      </c>
      <c r="F60" s="297">
        <v>-780756.51992387755</v>
      </c>
      <c r="G60" s="297">
        <v>-772623.63950800372</v>
      </c>
      <c r="H60" s="297">
        <v>-764490.75909213</v>
      </c>
      <c r="I60" s="297">
        <v>-756357.87867625616</v>
      </c>
      <c r="J60" s="297">
        <v>-748224.99826038256</v>
      </c>
      <c r="K60" s="297">
        <v>-740092.11784450884</v>
      </c>
      <c r="L60" s="297">
        <v>-731959.23742863513</v>
      </c>
      <c r="M60" s="297">
        <v>-723826.35701276141</v>
      </c>
      <c r="N60" s="297">
        <v>-715693.47659688757</v>
      </c>
      <c r="O60" s="297">
        <v>-707560.59618101385</v>
      </c>
      <c r="P60" s="297">
        <v>-699427.71576514025</v>
      </c>
      <c r="Q60" s="297">
        <v>-691294.83534926642</v>
      </c>
      <c r="R60" s="297">
        <v>-683161.9549333927</v>
      </c>
      <c r="S60" s="297">
        <v>-675029.0745175191</v>
      </c>
      <c r="T60" s="297">
        <v>-666896.19410164526</v>
      </c>
      <c r="U60" s="297">
        <v>-658763.31368577154</v>
      </c>
      <c r="V60" s="297">
        <v>-650630.43326989783</v>
      </c>
      <c r="W60" s="297">
        <v>-642497.55285402411</v>
      </c>
      <c r="X60" s="297">
        <v>-634364.67243815039</v>
      </c>
      <c r="Y60" s="297">
        <v>-626231.79202227667</v>
      </c>
      <c r="Z60" s="297">
        <v>-618098.91160640295</v>
      </c>
      <c r="AA60" s="297">
        <v>-609966.03119052923</v>
      </c>
      <c r="AB60" s="297">
        <v>-601833.15077465563</v>
      </c>
      <c r="AC60" s="297">
        <v>-593700.27035878191</v>
      </c>
      <c r="AD60" s="297">
        <v>-585567.38994290808</v>
      </c>
      <c r="AE60" s="297">
        <v>-577434.50952703448</v>
      </c>
      <c r="AF60" s="297">
        <v>-569301.62911116076</v>
      </c>
      <c r="AG60" s="297">
        <v>-561168.74869528704</v>
      </c>
      <c r="AH60" s="297">
        <v>-553035.86827941332</v>
      </c>
      <c r="AI60" s="297">
        <v>-544902.9878635396</v>
      </c>
      <c r="AJ60" s="297">
        <v>-536770.107447666</v>
      </c>
      <c r="AK60" s="297">
        <v>-528637.22703179228</v>
      </c>
      <c r="AL60" s="297">
        <v>-520504.3466159185</v>
      </c>
      <c r="AM60" s="297">
        <v>-512371.46620004484</v>
      </c>
      <c r="AN60" s="297">
        <v>-504238.58578417118</v>
      </c>
      <c r="AO60" s="297">
        <v>-496105.70536829741</v>
      </c>
      <c r="AP60" s="297">
        <v>-487972.82495242369</v>
      </c>
      <c r="AQ60" s="297">
        <v>-479839.94453655003</v>
      </c>
      <c r="AR60" s="297">
        <v>-471707.06412067637</v>
      </c>
      <c r="AS60" s="297">
        <v>-463574.18370480259</v>
      </c>
      <c r="AT60" s="297">
        <v>-455441.30328892887</v>
      </c>
      <c r="AU60" s="297">
        <v>-447308.42287305521</v>
      </c>
      <c r="AV60" s="297">
        <v>-439175.54245718144</v>
      </c>
      <c r="AW60" s="297">
        <v>-431042.66204130772</v>
      </c>
      <c r="AX60" s="297">
        <v>-422909.781625434</v>
      </c>
      <c r="AY60" s="297">
        <v>-414776.90120956022</v>
      </c>
      <c r="AZ60" s="297">
        <v>-406644.0207936865</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-805155.16117149859</v>
      </c>
      <c r="D65" s="297">
        <v>-797022.28075562487</v>
      </c>
      <c r="E65" s="297">
        <v>-788889.40033975116</v>
      </c>
      <c r="F65" s="297">
        <v>-780756.51992387755</v>
      </c>
      <c r="G65" s="297">
        <v>-772623.63950800372</v>
      </c>
      <c r="H65" s="297">
        <v>-764490.75909213</v>
      </c>
      <c r="I65" s="297">
        <v>-756357.87867625616</v>
      </c>
      <c r="J65" s="297">
        <v>-748224.99826038256</v>
      </c>
      <c r="K65" s="297">
        <v>-740092.11784450884</v>
      </c>
      <c r="L65" s="297">
        <v>-731959.23742863513</v>
      </c>
      <c r="M65" s="297">
        <v>-723826.35701276141</v>
      </c>
      <c r="N65" s="297">
        <v>-715693.47659688757</v>
      </c>
      <c r="O65" s="297">
        <v>-707560.59618101385</v>
      </c>
      <c r="P65" s="297">
        <v>-699427.71576514025</v>
      </c>
      <c r="Q65" s="297">
        <v>-691294.83534926642</v>
      </c>
      <c r="R65" s="297">
        <v>-683161.9549333927</v>
      </c>
      <c r="S65" s="297">
        <v>-675029.0745175191</v>
      </c>
      <c r="T65" s="297">
        <v>-666896.19410164526</v>
      </c>
      <c r="U65" s="297">
        <v>-658763.31368577154</v>
      </c>
      <c r="V65" s="297">
        <v>-650630.43326989783</v>
      </c>
      <c r="W65" s="297">
        <v>-642497.55285402411</v>
      </c>
      <c r="X65" s="297">
        <v>-634364.67243815039</v>
      </c>
      <c r="Y65" s="297">
        <v>-626231.79202227667</v>
      </c>
      <c r="Z65" s="297">
        <v>-618098.91160640295</v>
      </c>
      <c r="AA65" s="297">
        <v>-609966.03119052923</v>
      </c>
      <c r="AB65" s="297">
        <v>-601833.15077465563</v>
      </c>
      <c r="AC65" s="297">
        <v>-593700.27035878191</v>
      </c>
      <c r="AD65" s="297">
        <v>-585567.38994290808</v>
      </c>
      <c r="AE65" s="297">
        <v>-577434.50952703448</v>
      </c>
      <c r="AF65" s="297">
        <v>-569301.62911116076</v>
      </c>
      <c r="AG65" s="297">
        <v>-561168.74869528704</v>
      </c>
      <c r="AH65" s="297">
        <v>-553035.86827941332</v>
      </c>
      <c r="AI65" s="297">
        <v>-544902.9878635396</v>
      </c>
      <c r="AJ65" s="297">
        <v>-536770.107447666</v>
      </c>
      <c r="AK65" s="297">
        <v>-528637.22703179228</v>
      </c>
      <c r="AL65" s="297">
        <v>-520504.3466159185</v>
      </c>
      <c r="AM65" s="297">
        <v>-512371.46620004484</v>
      </c>
      <c r="AN65" s="297">
        <v>-504238.58578417118</v>
      </c>
      <c r="AO65" s="297">
        <v>-496105.70536829741</v>
      </c>
      <c r="AP65" s="297">
        <v>-487972.82495242369</v>
      </c>
      <c r="AQ65" s="297">
        <v>-479839.94453655003</v>
      </c>
      <c r="AR65" s="297">
        <v>-471707.06412067637</v>
      </c>
      <c r="AS65" s="297">
        <v>-463574.18370480259</v>
      </c>
      <c r="AT65" s="297">
        <v>-455441.30328892887</v>
      </c>
      <c r="AU65" s="297">
        <v>-447308.42287305521</v>
      </c>
      <c r="AV65" s="297">
        <v>-439175.54245718144</v>
      </c>
      <c r="AW65" s="297">
        <v>-431042.66204130772</v>
      </c>
      <c r="AX65" s="297">
        <v>-422909.781625434</v>
      </c>
      <c r="AY65" s="297">
        <v>-414776.90120956022</v>
      </c>
      <c r="AZ65" s="297">
        <v>-406644.0207936865</v>
      </c>
    </row>
    <row r="66" spans="1:52" x14ac:dyDescent="0.25">
      <c r="A66" s="299" t="s">
        <v>478</v>
      </c>
      <c r="B66" s="295">
        <v>15714745.4</v>
      </c>
      <c r="C66" s="295">
        <v>57459683.62659283</v>
      </c>
      <c r="D66" s="295">
        <v>60082236.021983869</v>
      </c>
      <c r="E66" s="295">
        <v>62525539.234509319</v>
      </c>
      <c r="F66" s="295">
        <v>65066249.260319144</v>
      </c>
      <c r="G66" s="295">
        <v>67708262.37194474</v>
      </c>
      <c r="H66" s="295">
        <v>70455630.692818746</v>
      </c>
      <c r="I66" s="295">
        <v>73312568.431311041</v>
      </c>
      <c r="J66" s="295">
        <v>76283458.364126429</v>
      </c>
      <c r="K66" s="295">
        <v>79372858.579037771</v>
      </c>
      <c r="L66" s="295">
        <v>82585509.487328932</v>
      </c>
      <c r="M66" s="295">
        <v>85866964.574382171</v>
      </c>
      <c r="N66" s="295">
        <v>89338729.092053831</v>
      </c>
      <c r="O66" s="295">
        <v>92949038.875215739</v>
      </c>
      <c r="P66" s="295">
        <v>96703435.734487489</v>
      </c>
      <c r="Q66" s="295">
        <v>100607683.15291348</v>
      </c>
      <c r="R66" s="295">
        <v>104667775.15285987</v>
      </c>
      <c r="S66" s="295">
        <v>108889945.51758747</v>
      </c>
      <c r="T66" s="295">
        <v>113280677.38168755</v>
      </c>
      <c r="U66" s="295">
        <v>117846713.20513497</v>
      </c>
      <c r="V66" s="295">
        <v>122595065.1463037</v>
      </c>
      <c r="W66" s="295">
        <v>127474431.32491842</v>
      </c>
      <c r="X66" s="295">
        <v>132607241.36044517</v>
      </c>
      <c r="Y66" s="295">
        <v>137945038.48217642</v>
      </c>
      <c r="Z66" s="295">
        <v>143496022.1735602</v>
      </c>
      <c r="AA66" s="295">
        <v>149268719.8973828</v>
      </c>
      <c r="AB66" s="295">
        <v>155272000.21494159</v>
      </c>
      <c r="AC66" s="295">
        <v>161515086.42998615</v>
      </c>
      <c r="AD66" s="295">
        <v>168007570.7784158</v>
      </c>
      <c r="AE66" s="295">
        <v>174759429.18556604</v>
      </c>
      <c r="AF66" s="295">
        <v>181781036.61378562</v>
      </c>
      <c r="AG66" s="295">
        <v>189083183.02391738</v>
      </c>
      <c r="AH66" s="295">
        <v>196677089.97523773</v>
      </c>
      <c r="AI66" s="295">
        <v>204574427.88939428</v>
      </c>
      <c r="AJ66" s="295">
        <v>212787334.00490052</v>
      </c>
      <c r="AK66" s="295">
        <v>221328431.04981032</v>
      </c>
      <c r="AL66" s="295">
        <v>230210846.66129991</v>
      </c>
      <c r="AM66" s="295">
        <v>239448233.58203238</v>
      </c>
      <c r="AN66" s="295">
        <v>249054790.66437754</v>
      </c>
      <c r="AO66" s="295">
        <v>259045284.71479991</v>
      </c>
      <c r="AP66" s="295">
        <v>269435073.21202248</v>
      </c>
      <c r="AQ66" s="295">
        <v>280240127.9339174</v>
      </c>
      <c r="AR66" s="295">
        <v>291477059.52947146</v>
      </c>
      <c r="AS66" s="295">
        <v>303163143.07363099</v>
      </c>
      <c r="AT66" s="295">
        <v>315316344.64434034</v>
      </c>
      <c r="AU66" s="295">
        <v>327955348.96266133</v>
      </c>
      <c r="AV66" s="295">
        <v>341099588.1384986</v>
      </c>
      <c r="AW66" s="295">
        <v>354769271.56615275</v>
      </c>
      <c r="AX66" s="295">
        <v>368985417.01569641</v>
      </c>
      <c r="AY66" s="295">
        <v>383769882.96800524</v>
      </c>
      <c r="AZ66" s="295">
        <v>399145402.24318969</v>
      </c>
    </row>
    <row r="67" spans="1:52" x14ac:dyDescent="0.25">
      <c r="A67" s="298" t="s">
        <v>251</v>
      </c>
      <c r="B67" s="297">
        <v>0</v>
      </c>
      <c r="C67" s="297">
        <v>-739352.76507942926</v>
      </c>
      <c r="D67" s="297">
        <v>-739352.76507942926</v>
      </c>
      <c r="E67" s="297">
        <v>-739352.76507942926</v>
      </c>
      <c r="F67" s="297">
        <v>-739352.76507942926</v>
      </c>
      <c r="G67" s="297">
        <v>-739352.76507942926</v>
      </c>
      <c r="H67" s="297">
        <v>-739352.76507942926</v>
      </c>
      <c r="I67" s="297">
        <v>-739352.76507942926</v>
      </c>
      <c r="J67" s="297">
        <v>-739352.76507942926</v>
      </c>
      <c r="K67" s="297">
        <v>-739352.76507942926</v>
      </c>
      <c r="L67" s="297">
        <v>-739352.76507942926</v>
      </c>
      <c r="M67" s="297">
        <v>-739352.76507942926</v>
      </c>
      <c r="N67" s="297">
        <v>-739352.76507942926</v>
      </c>
      <c r="O67" s="297">
        <v>-739352.76507942926</v>
      </c>
      <c r="P67" s="297">
        <v>-739352.76507942926</v>
      </c>
      <c r="Q67" s="297">
        <v>-739352.76507942926</v>
      </c>
      <c r="R67" s="297">
        <v>-739352.76507942926</v>
      </c>
      <c r="S67" s="297">
        <v>-739352.76507942926</v>
      </c>
      <c r="T67" s="297">
        <v>-739352.76507942926</v>
      </c>
      <c r="U67" s="297">
        <v>-739352.76507942926</v>
      </c>
      <c r="V67" s="297">
        <v>-739352.76507942926</v>
      </c>
      <c r="W67" s="297">
        <v>-739352.76507942926</v>
      </c>
      <c r="X67" s="297">
        <v>-739352.76507942926</v>
      </c>
      <c r="Y67" s="297">
        <v>-739352.76507942926</v>
      </c>
      <c r="Z67" s="297">
        <v>-739352.76507942926</v>
      </c>
      <c r="AA67" s="297">
        <v>-739352.76507942926</v>
      </c>
      <c r="AB67" s="297">
        <v>-739352.76507942926</v>
      </c>
      <c r="AC67" s="297">
        <v>-739352.76507942926</v>
      </c>
      <c r="AD67" s="297">
        <v>-739352.76507942926</v>
      </c>
      <c r="AE67" s="297">
        <v>-739352.76507942926</v>
      </c>
      <c r="AF67" s="297">
        <v>-739352.76507942926</v>
      </c>
      <c r="AG67" s="297">
        <v>-739352.76507942926</v>
      </c>
      <c r="AH67" s="297">
        <v>-739352.76507942926</v>
      </c>
      <c r="AI67" s="297">
        <v>-739352.76507942926</v>
      </c>
      <c r="AJ67" s="297">
        <v>-739352.76507942926</v>
      </c>
      <c r="AK67" s="297">
        <v>-739352.76507942926</v>
      </c>
      <c r="AL67" s="297">
        <v>-739352.76507942926</v>
      </c>
      <c r="AM67" s="297">
        <v>-739352.76507942926</v>
      </c>
      <c r="AN67" s="297">
        <v>-739352.76507942926</v>
      </c>
      <c r="AO67" s="297">
        <v>-739352.76507942926</v>
      </c>
      <c r="AP67" s="297">
        <v>-739352.76507942926</v>
      </c>
      <c r="AQ67" s="297">
        <v>-739352.76507942926</v>
      </c>
      <c r="AR67" s="297">
        <v>-739352.76507942926</v>
      </c>
      <c r="AS67" s="297">
        <v>-739352.76507942926</v>
      </c>
      <c r="AT67" s="297">
        <v>-739352.76507942926</v>
      </c>
      <c r="AU67" s="297">
        <v>-739352.76507942926</v>
      </c>
      <c r="AV67" s="297">
        <v>-739352.76507942926</v>
      </c>
      <c r="AW67" s="297">
        <v>-739352.76507942926</v>
      </c>
      <c r="AX67" s="297">
        <v>-739352.76507942926</v>
      </c>
      <c r="AY67" s="297">
        <v>-739352.76507942926</v>
      </c>
      <c r="AZ67" s="297">
        <v>-739352.76507942926</v>
      </c>
    </row>
    <row r="68" spans="1:52" x14ac:dyDescent="0.25">
      <c r="A68" s="299" t="s">
        <v>479</v>
      </c>
      <c r="B68" s="295">
        <v>15714745.4</v>
      </c>
      <c r="C68" s="295">
        <v>56720330.861513399</v>
      </c>
      <c r="D68" s="295">
        <v>59342883.256904438</v>
      </c>
      <c r="E68" s="295">
        <v>61786186.469429888</v>
      </c>
      <c r="F68" s="295">
        <v>64326896.495239712</v>
      </c>
      <c r="G68" s="295">
        <v>66968909.606865309</v>
      </c>
      <c r="H68" s="295">
        <v>69716277.927739322</v>
      </c>
      <c r="I68" s="295">
        <v>72573215.666231617</v>
      </c>
      <c r="J68" s="295">
        <v>75544105.599047005</v>
      </c>
      <c r="K68" s="295">
        <v>78633505.813958347</v>
      </c>
      <c r="L68" s="295">
        <v>81846156.722249508</v>
      </c>
      <c r="M68" s="295">
        <v>85127611.809302747</v>
      </c>
      <c r="N68" s="295">
        <v>88599376.326974407</v>
      </c>
      <c r="O68" s="295">
        <v>92209686.110136315</v>
      </c>
      <c r="P68" s="295">
        <v>95964082.969408065</v>
      </c>
      <c r="Q68" s="295">
        <v>99868330.387834057</v>
      </c>
      <c r="R68" s="295">
        <v>103928422.38778044</v>
      </c>
      <c r="S68" s="295">
        <v>108150592.75250804</v>
      </c>
      <c r="T68" s="295">
        <v>112541324.61660813</v>
      </c>
      <c r="U68" s="295">
        <v>117107360.44005555</v>
      </c>
      <c r="V68" s="295">
        <v>121855712.38122427</v>
      </c>
      <c r="W68" s="295">
        <v>126735078.559839</v>
      </c>
      <c r="X68" s="295">
        <v>131867888.59536575</v>
      </c>
      <c r="Y68" s="295">
        <v>137205685.71709698</v>
      </c>
      <c r="Z68" s="295">
        <v>142756669.40848076</v>
      </c>
      <c r="AA68" s="295">
        <v>148529367.13230336</v>
      </c>
      <c r="AB68" s="295">
        <v>154532647.44986215</v>
      </c>
      <c r="AC68" s="295">
        <v>160775733.66490671</v>
      </c>
      <c r="AD68" s="295">
        <v>167268218.01333636</v>
      </c>
      <c r="AE68" s="295">
        <v>174020076.4204866</v>
      </c>
      <c r="AF68" s="295">
        <v>181041683.84870619</v>
      </c>
      <c r="AG68" s="295">
        <v>188343830.25883794</v>
      </c>
      <c r="AH68" s="295">
        <v>195937737.21015829</v>
      </c>
      <c r="AI68" s="295">
        <v>203835075.12431484</v>
      </c>
      <c r="AJ68" s="295">
        <v>212047981.23982108</v>
      </c>
      <c r="AK68" s="295">
        <v>220589078.28473088</v>
      </c>
      <c r="AL68" s="295">
        <v>229471493.89622048</v>
      </c>
      <c r="AM68" s="295">
        <v>238708880.81695294</v>
      </c>
      <c r="AN68" s="295">
        <v>248315437.8992981</v>
      </c>
      <c r="AO68" s="295">
        <v>258305931.94972047</v>
      </c>
      <c r="AP68" s="295">
        <v>268695720.44694304</v>
      </c>
      <c r="AQ68" s="295">
        <v>279500775.16883796</v>
      </c>
      <c r="AR68" s="295">
        <v>290737706.76439202</v>
      </c>
      <c r="AS68" s="295">
        <v>302423790.30855155</v>
      </c>
      <c r="AT68" s="295">
        <v>314576991.8792609</v>
      </c>
      <c r="AU68" s="295">
        <v>327215996.19758189</v>
      </c>
      <c r="AV68" s="295">
        <v>340360235.37341917</v>
      </c>
      <c r="AW68" s="295">
        <v>354029918.80107331</v>
      </c>
      <c r="AX68" s="295">
        <v>368246064.25061697</v>
      </c>
      <c r="AY68" s="295">
        <v>383030530.2029258</v>
      </c>
      <c r="AZ68" s="295">
        <v>398406049.47811025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15714745.4</v>
      </c>
      <c r="C70" s="295">
        <v>56720330.861513399</v>
      </c>
      <c r="D70" s="295">
        <v>59342883.256904438</v>
      </c>
      <c r="E70" s="295">
        <v>61786186.469429888</v>
      </c>
      <c r="F70" s="295">
        <v>64326896.495239712</v>
      </c>
      <c r="G70" s="295">
        <v>66968909.606865309</v>
      </c>
      <c r="H70" s="295">
        <v>69716277.927739322</v>
      </c>
      <c r="I70" s="295">
        <v>72573215.666231617</v>
      </c>
      <c r="J70" s="295">
        <v>75544105.599047005</v>
      </c>
      <c r="K70" s="295">
        <v>78633505.813958347</v>
      </c>
      <c r="L70" s="295">
        <v>81846156.722249508</v>
      </c>
      <c r="M70" s="295">
        <v>85127611.809302747</v>
      </c>
      <c r="N70" s="295">
        <v>88599376.326974407</v>
      </c>
      <c r="O70" s="295">
        <v>92209686.110136315</v>
      </c>
      <c r="P70" s="295">
        <v>95964082.969408065</v>
      </c>
      <c r="Q70" s="295">
        <v>99868330.387834057</v>
      </c>
      <c r="R70" s="295">
        <v>103928422.38778044</v>
      </c>
      <c r="S70" s="295">
        <v>108150592.75250804</v>
      </c>
      <c r="T70" s="295">
        <v>112541324.61660813</v>
      </c>
      <c r="U70" s="295">
        <v>117107360.44005555</v>
      </c>
      <c r="V70" s="295">
        <v>121855712.38122427</v>
      </c>
      <c r="W70" s="295">
        <v>126735078.559839</v>
      </c>
      <c r="X70" s="295">
        <v>131867888.59536575</v>
      </c>
      <c r="Y70" s="295">
        <v>137205685.71709698</v>
      </c>
      <c r="Z70" s="295">
        <v>142756669.40848076</v>
      </c>
      <c r="AA70" s="295">
        <v>148529367.13230336</v>
      </c>
      <c r="AB70" s="295">
        <v>154532647.44986215</v>
      </c>
      <c r="AC70" s="295">
        <v>160775733.66490671</v>
      </c>
      <c r="AD70" s="295">
        <v>167268218.01333636</v>
      </c>
      <c r="AE70" s="295">
        <v>174020076.4204866</v>
      </c>
      <c r="AF70" s="295">
        <v>181041683.84870619</v>
      </c>
      <c r="AG70" s="295">
        <v>188343830.25883794</v>
      </c>
      <c r="AH70" s="295">
        <v>195937737.21015829</v>
      </c>
      <c r="AI70" s="295">
        <v>203835075.12431484</v>
      </c>
      <c r="AJ70" s="295">
        <v>212047981.23982108</v>
      </c>
      <c r="AK70" s="295">
        <v>220589078.28473088</v>
      </c>
      <c r="AL70" s="295">
        <v>229471493.89622048</v>
      </c>
      <c r="AM70" s="295">
        <v>238708880.81695294</v>
      </c>
      <c r="AN70" s="295">
        <v>248315437.8992981</v>
      </c>
      <c r="AO70" s="295">
        <v>258305931.94972047</v>
      </c>
      <c r="AP70" s="295">
        <v>268695720.44694304</v>
      </c>
      <c r="AQ70" s="295">
        <v>279500775.16883796</v>
      </c>
      <c r="AR70" s="295">
        <v>290737706.76439202</v>
      </c>
      <c r="AS70" s="295">
        <v>302423790.30855155</v>
      </c>
      <c r="AT70" s="295">
        <v>314576991.8792609</v>
      </c>
      <c r="AU70" s="295">
        <v>327215996.19758189</v>
      </c>
      <c r="AV70" s="295">
        <v>340360235.37341917</v>
      </c>
      <c r="AW70" s="295">
        <v>354029918.80107331</v>
      </c>
      <c r="AX70" s="295">
        <v>368246064.25061697</v>
      </c>
      <c r="AY70" s="295">
        <v>383030530.2029258</v>
      </c>
      <c r="AZ70" s="295">
        <v>398406049.47811025</v>
      </c>
    </row>
    <row r="71" spans="1:52" x14ac:dyDescent="0.25">
      <c r="A71" s="298" t="s">
        <v>250</v>
      </c>
      <c r="B71" s="297"/>
      <c r="C71" s="297">
        <v>-11344066.17230268</v>
      </c>
      <c r="D71" s="297">
        <v>-11868576.651380889</v>
      </c>
      <c r="E71" s="297">
        <v>-12357237.293885978</v>
      </c>
      <c r="F71" s="297">
        <v>-12865379.299047943</v>
      </c>
      <c r="G71" s="297">
        <v>-13393781.921373062</v>
      </c>
      <c r="H71" s="297">
        <v>-13943255.585547864</v>
      </c>
      <c r="I71" s="297">
        <v>-14514643.133246325</v>
      </c>
      <c r="J71" s="297">
        <v>-15108821.119809402</v>
      </c>
      <c r="K71" s="297">
        <v>-15726701.162791669</v>
      </c>
      <c r="L71" s="297">
        <v>-16369231.344449902</v>
      </c>
      <c r="M71" s="297">
        <v>-17025522.361860551</v>
      </c>
      <c r="N71" s="297">
        <v>-17719875.265394881</v>
      </c>
      <c r="O71" s="297">
        <v>-18441937.222027265</v>
      </c>
      <c r="P71" s="297">
        <v>-19192816.593881615</v>
      </c>
      <c r="Q71" s="297">
        <v>-19973666.077566814</v>
      </c>
      <c r="R71" s="297">
        <v>-20785684.477556091</v>
      </c>
      <c r="S71" s="297">
        <v>-21630118.550501611</v>
      </c>
      <c r="T71" s="297">
        <v>-22508264.923321627</v>
      </c>
      <c r="U71" s="297">
        <v>-23421472.088011112</v>
      </c>
      <c r="V71" s="297">
        <v>-24371142.476244856</v>
      </c>
      <c r="W71" s="297">
        <v>-25347015.7119678</v>
      </c>
      <c r="X71" s="297">
        <v>-26373577.71907315</v>
      </c>
      <c r="Y71" s="297">
        <v>-27441137.1434194</v>
      </c>
      <c r="Z71" s="297">
        <v>-28551333.881696153</v>
      </c>
      <c r="AA71" s="297">
        <v>-29705873.426460672</v>
      </c>
      <c r="AB71" s="297">
        <v>-30906529.489972431</v>
      </c>
      <c r="AC71" s="297">
        <v>-32155146.732981343</v>
      </c>
      <c r="AD71" s="297">
        <v>-33453643.602667272</v>
      </c>
      <c r="AE71" s="297">
        <v>-34804015.284097321</v>
      </c>
      <c r="AF71" s="297">
        <v>-36208336.769741237</v>
      </c>
      <c r="AG71" s="297">
        <v>-37668766.051767588</v>
      </c>
      <c r="AH71" s="297">
        <v>-39187547.442031659</v>
      </c>
      <c r="AI71" s="297">
        <v>-40767015.024862975</v>
      </c>
      <c r="AJ71" s="297">
        <v>-42409596.247964218</v>
      </c>
      <c r="AK71" s="297">
        <v>-44117815.656946182</v>
      </c>
      <c r="AL71" s="297">
        <v>-45894298.779244095</v>
      </c>
      <c r="AM71" s="297">
        <v>-47741776.163390592</v>
      </c>
      <c r="AN71" s="297">
        <v>-49663087.579859622</v>
      </c>
      <c r="AO71" s="297">
        <v>-51661186.389944099</v>
      </c>
      <c r="AP71" s="297">
        <v>-53739144.089388609</v>
      </c>
      <c r="AQ71" s="297">
        <v>-55900155.033767596</v>
      </c>
      <c r="AR71" s="297">
        <v>-58147541.352878407</v>
      </c>
      <c r="AS71" s="297">
        <v>-60484758.061710313</v>
      </c>
      <c r="AT71" s="297">
        <v>-62915398.375852183</v>
      </c>
      <c r="AU71" s="297">
        <v>-65443199.239516377</v>
      </c>
      <c r="AV71" s="297">
        <v>-68072047.07468383</v>
      </c>
      <c r="AW71" s="297">
        <v>-70805983.760214671</v>
      </c>
      <c r="AX71" s="297">
        <v>-73649212.850123391</v>
      </c>
      <c r="AY71" s="297">
        <v>-76606106.04058516</v>
      </c>
      <c r="AZ71" s="297">
        <v>-79681209.89562206</v>
      </c>
    </row>
    <row r="72" spans="1:52" ht="16.5" thickBot="1" x14ac:dyDescent="0.3">
      <c r="A72" s="300" t="s">
        <v>253</v>
      </c>
      <c r="B72" s="301">
        <v>15714745.4</v>
      </c>
      <c r="C72" s="301">
        <v>45376264.68921072</v>
      </c>
      <c r="D72" s="301">
        <v>47474306.605523549</v>
      </c>
      <c r="E72" s="301">
        <v>49428949.175543912</v>
      </c>
      <c r="F72" s="301">
        <v>51461517.196191773</v>
      </c>
      <c r="G72" s="301">
        <v>53575127.685492247</v>
      </c>
      <c r="H72" s="301">
        <v>55773022.342191458</v>
      </c>
      <c r="I72" s="301">
        <v>58058572.532985292</v>
      </c>
      <c r="J72" s="301">
        <v>60435284.479237601</v>
      </c>
      <c r="K72" s="301">
        <v>62906804.651166677</v>
      </c>
      <c r="L72" s="301">
        <v>65476925.377799608</v>
      </c>
      <c r="M72" s="301">
        <v>68102089.447442204</v>
      </c>
      <c r="N72" s="301">
        <v>70879501.061579525</v>
      </c>
      <c r="O72" s="301">
        <v>73767748.888109058</v>
      </c>
      <c r="P72" s="301">
        <v>76771266.375526458</v>
      </c>
      <c r="Q72" s="301">
        <v>79894664.31026724</v>
      </c>
      <c r="R72" s="301">
        <v>83142737.910224348</v>
      </c>
      <c r="S72" s="301">
        <v>86520474.202006429</v>
      </c>
      <c r="T72" s="301">
        <v>90033059.693286508</v>
      </c>
      <c r="U72" s="301">
        <v>93685888.352044433</v>
      </c>
      <c r="V72" s="301">
        <v>97484569.904979423</v>
      </c>
      <c r="W72" s="301">
        <v>101388062.8478712</v>
      </c>
      <c r="X72" s="301">
        <v>105494310.8762926</v>
      </c>
      <c r="Y72" s="301">
        <v>109764548.57367758</v>
      </c>
      <c r="Z72" s="301">
        <v>114205335.52678461</v>
      </c>
      <c r="AA72" s="301">
        <v>118823493.70584269</v>
      </c>
      <c r="AB72" s="301">
        <v>123626117.95988972</v>
      </c>
      <c r="AC72" s="301">
        <v>128620586.93192537</v>
      </c>
      <c r="AD72" s="301">
        <v>133814574.41066909</v>
      </c>
      <c r="AE72" s="301">
        <v>139216061.13638929</v>
      </c>
      <c r="AF72" s="301">
        <v>144833347.07896495</v>
      </c>
      <c r="AG72" s="301">
        <v>150675064.20707035</v>
      </c>
      <c r="AH72" s="301">
        <v>156750189.76812664</v>
      </c>
      <c r="AI72" s="301">
        <v>163068060.09945187</v>
      </c>
      <c r="AJ72" s="301">
        <v>169638384.99185687</v>
      </c>
      <c r="AK72" s="301">
        <v>176471262.6277847</v>
      </c>
      <c r="AL72" s="301">
        <v>183577195.11697638</v>
      </c>
      <c r="AM72" s="301">
        <v>190967104.65356237</v>
      </c>
      <c r="AN72" s="301">
        <v>198652350.31943849</v>
      </c>
      <c r="AO72" s="301">
        <v>206644745.55977637</v>
      </c>
      <c r="AP72" s="301">
        <v>214956576.35755444</v>
      </c>
      <c r="AQ72" s="301">
        <v>223600620.13507038</v>
      </c>
      <c r="AR72" s="301">
        <v>232590165.41151363</v>
      </c>
      <c r="AS72" s="301">
        <v>241939032.24684125</v>
      </c>
      <c r="AT72" s="301">
        <v>251661593.50340873</v>
      </c>
      <c r="AU72" s="301">
        <v>261772796.95806551</v>
      </c>
      <c r="AV72" s="301">
        <v>272288188.29873532</v>
      </c>
      <c r="AW72" s="301">
        <v>283223935.04085863</v>
      </c>
      <c r="AX72" s="301">
        <v>294596851.40049356</v>
      </c>
      <c r="AY72" s="301">
        <v>306424424.16234064</v>
      </c>
      <c r="AZ72" s="301">
        <v>318724839.58248818</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15714745.4</v>
      </c>
      <c r="C75" s="295">
        <v>56720330.861513399</v>
      </c>
      <c r="D75" s="295">
        <v>59342883.256904438</v>
      </c>
      <c r="E75" s="295">
        <v>61786186.469429888</v>
      </c>
      <c r="F75" s="295">
        <v>64326896.495239712</v>
      </c>
      <c r="G75" s="295">
        <v>66968909.606865309</v>
      </c>
      <c r="H75" s="295">
        <v>69716277.927739322</v>
      </c>
      <c r="I75" s="295">
        <v>72573215.666231617</v>
      </c>
      <c r="J75" s="295">
        <v>75544105.599047005</v>
      </c>
      <c r="K75" s="295">
        <v>78633505.813958347</v>
      </c>
      <c r="L75" s="295">
        <v>81846156.722249508</v>
      </c>
      <c r="M75" s="295">
        <v>85127611.809302747</v>
      </c>
      <c r="N75" s="295">
        <v>88599376.326974407</v>
      </c>
      <c r="O75" s="295">
        <v>92209686.110136315</v>
      </c>
      <c r="P75" s="295">
        <v>95964082.969408065</v>
      </c>
      <c r="Q75" s="295">
        <v>99868330.387834057</v>
      </c>
      <c r="R75" s="295">
        <v>103928422.38778044</v>
      </c>
      <c r="S75" s="295">
        <v>108150592.75250804</v>
      </c>
      <c r="T75" s="295">
        <v>112541324.61660813</v>
      </c>
      <c r="U75" s="295">
        <v>117107360.44005555</v>
      </c>
      <c r="V75" s="295">
        <v>121855712.38122427</v>
      </c>
      <c r="W75" s="295">
        <v>126735078.559839</v>
      </c>
      <c r="X75" s="295">
        <v>131867888.59536575</v>
      </c>
      <c r="Y75" s="295">
        <v>137205685.71709698</v>
      </c>
      <c r="Z75" s="295">
        <v>142756669.40848076</v>
      </c>
      <c r="AA75" s="295">
        <v>148529367.13230336</v>
      </c>
      <c r="AB75" s="295">
        <v>154532647.44986215</v>
      </c>
      <c r="AC75" s="295">
        <v>160775733.66490671</v>
      </c>
      <c r="AD75" s="295">
        <v>167268218.01333636</v>
      </c>
      <c r="AE75" s="295">
        <v>174020076.4204866</v>
      </c>
      <c r="AF75" s="295">
        <v>181041683.84870619</v>
      </c>
      <c r="AG75" s="295">
        <v>188343830.25883794</v>
      </c>
      <c r="AH75" s="295">
        <v>195937737.21015829</v>
      </c>
      <c r="AI75" s="295">
        <v>203835075.12431484</v>
      </c>
      <c r="AJ75" s="295">
        <v>212047981.23982108</v>
      </c>
      <c r="AK75" s="295">
        <v>220589078.28473088</v>
      </c>
      <c r="AL75" s="295">
        <v>229471493.89622048</v>
      </c>
      <c r="AM75" s="295">
        <v>238708880.81695294</v>
      </c>
      <c r="AN75" s="295">
        <v>248315437.8992981</v>
      </c>
      <c r="AO75" s="295">
        <v>258305931.94972047</v>
      </c>
      <c r="AP75" s="295">
        <v>268695720.44694304</v>
      </c>
      <c r="AQ75" s="295">
        <v>279500775.16883796</v>
      </c>
      <c r="AR75" s="295">
        <v>290737706.76439202</v>
      </c>
      <c r="AS75" s="295">
        <v>302423790.30855155</v>
      </c>
      <c r="AT75" s="295">
        <v>314576991.8792609</v>
      </c>
      <c r="AU75" s="295">
        <v>327215996.19758189</v>
      </c>
      <c r="AV75" s="295">
        <v>340360235.37341917</v>
      </c>
      <c r="AW75" s="295">
        <v>354029918.80107331</v>
      </c>
      <c r="AX75" s="295">
        <v>368246064.25061697</v>
      </c>
      <c r="AY75" s="295">
        <v>383030530.2029258</v>
      </c>
      <c r="AZ75" s="295">
        <v>398406049.47811025</v>
      </c>
    </row>
    <row r="76" spans="1:52" x14ac:dyDescent="0.25">
      <c r="A76" s="298" t="s">
        <v>251</v>
      </c>
      <c r="B76" s="297">
        <v>0</v>
      </c>
      <c r="C76" s="297">
        <v>739352.76507942926</v>
      </c>
      <c r="D76" s="297">
        <v>739352.76507942926</v>
      </c>
      <c r="E76" s="297">
        <v>739352.76507942926</v>
      </c>
      <c r="F76" s="297">
        <v>739352.76507942926</v>
      </c>
      <c r="G76" s="297">
        <v>739352.76507942926</v>
      </c>
      <c r="H76" s="297">
        <v>739352.76507942926</v>
      </c>
      <c r="I76" s="297">
        <v>739352.76507942926</v>
      </c>
      <c r="J76" s="297">
        <v>739352.76507942926</v>
      </c>
      <c r="K76" s="297">
        <v>739352.76507942926</v>
      </c>
      <c r="L76" s="297">
        <v>739352.76507942926</v>
      </c>
      <c r="M76" s="297">
        <v>739352.76507942926</v>
      </c>
      <c r="N76" s="297">
        <v>739352.76507942926</v>
      </c>
      <c r="O76" s="297">
        <v>739352.76507942926</v>
      </c>
      <c r="P76" s="297">
        <v>739352.76507942926</v>
      </c>
      <c r="Q76" s="297">
        <v>739352.76507942926</v>
      </c>
      <c r="R76" s="297">
        <v>739352.76507942926</v>
      </c>
      <c r="S76" s="297">
        <v>739352.76507942926</v>
      </c>
      <c r="T76" s="297">
        <v>739352.76507942926</v>
      </c>
      <c r="U76" s="297">
        <v>739352.76507942926</v>
      </c>
      <c r="V76" s="297">
        <v>739352.76507942926</v>
      </c>
      <c r="W76" s="297">
        <v>739352.76507942926</v>
      </c>
      <c r="X76" s="297">
        <v>739352.76507942926</v>
      </c>
      <c r="Y76" s="297">
        <v>739352.76507942926</v>
      </c>
      <c r="Z76" s="297">
        <v>739352.76507942926</v>
      </c>
      <c r="AA76" s="297">
        <v>739352.76507942926</v>
      </c>
      <c r="AB76" s="297">
        <v>739352.76507942926</v>
      </c>
      <c r="AC76" s="297">
        <v>739352.76507942926</v>
      </c>
      <c r="AD76" s="297">
        <v>739352.76507942926</v>
      </c>
      <c r="AE76" s="297">
        <v>739352.76507942926</v>
      </c>
      <c r="AF76" s="297">
        <v>739352.76507942926</v>
      </c>
      <c r="AG76" s="297">
        <v>739352.76507942926</v>
      </c>
      <c r="AH76" s="297">
        <v>739352.76507942926</v>
      </c>
      <c r="AI76" s="297">
        <v>739352.76507942926</v>
      </c>
      <c r="AJ76" s="297">
        <v>739352.76507942926</v>
      </c>
      <c r="AK76" s="297">
        <v>739352.76507942926</v>
      </c>
      <c r="AL76" s="297">
        <v>739352.76507942926</v>
      </c>
      <c r="AM76" s="297">
        <v>739352.76507942926</v>
      </c>
      <c r="AN76" s="297">
        <v>739352.76507942926</v>
      </c>
      <c r="AO76" s="297">
        <v>739352.76507942926</v>
      </c>
      <c r="AP76" s="297">
        <v>739352.76507942926</v>
      </c>
      <c r="AQ76" s="297">
        <v>739352.76507942926</v>
      </c>
      <c r="AR76" s="297">
        <v>739352.76507942926</v>
      </c>
      <c r="AS76" s="297">
        <v>739352.76507942926</v>
      </c>
      <c r="AT76" s="297">
        <v>739352.76507942926</v>
      </c>
      <c r="AU76" s="297">
        <v>739352.76507942926</v>
      </c>
      <c r="AV76" s="297">
        <v>739352.76507942926</v>
      </c>
      <c r="AW76" s="297">
        <v>739352.76507942926</v>
      </c>
      <c r="AX76" s="297">
        <v>739352.76507942926</v>
      </c>
      <c r="AY76" s="297">
        <v>739352.76507942926</v>
      </c>
      <c r="AZ76" s="297">
        <v>739352.76507942926</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-11344066.17230268</v>
      </c>
      <c r="D78" s="297">
        <v>-11868576.651380887</v>
      </c>
      <c r="E78" s="297">
        <v>-12357237.293885976</v>
      </c>
      <c r="F78" s="297">
        <v>-12865379.299047939</v>
      </c>
      <c r="G78" s="297">
        <v>-13393781.921373062</v>
      </c>
      <c r="H78" s="297">
        <v>-13943255.585547872</v>
      </c>
      <c r="I78" s="297">
        <v>-14514643.133246332</v>
      </c>
      <c r="J78" s="297">
        <v>-15108821.119809404</v>
      </c>
      <c r="K78" s="297">
        <v>-15726701.162791669</v>
      </c>
      <c r="L78" s="297">
        <v>-16369231.344449893</v>
      </c>
      <c r="M78" s="297">
        <v>-17025522.361860543</v>
      </c>
      <c r="N78" s="297">
        <v>-17719875.265394866</v>
      </c>
      <c r="O78" s="297">
        <v>-18441937.222027272</v>
      </c>
      <c r="P78" s="297">
        <v>-19192816.593881607</v>
      </c>
      <c r="Q78" s="297">
        <v>-19973666.077566803</v>
      </c>
      <c r="R78" s="297">
        <v>-20785684.47755608</v>
      </c>
      <c r="S78" s="297">
        <v>-21630118.550501585</v>
      </c>
      <c r="T78" s="297">
        <v>-22508264.923321605</v>
      </c>
      <c r="U78" s="297">
        <v>-23421472.088011086</v>
      </c>
      <c r="V78" s="297">
        <v>-24371142.476244867</v>
      </c>
      <c r="W78" s="297">
        <v>-25347015.711967826</v>
      </c>
      <c r="X78" s="297">
        <v>-26373577.719073176</v>
      </c>
      <c r="Y78" s="297">
        <v>-27441137.143419385</v>
      </c>
      <c r="Z78" s="297">
        <v>-28551333.881696165</v>
      </c>
      <c r="AA78" s="297">
        <v>-29705873.426460683</v>
      </c>
      <c r="AB78" s="297">
        <v>-30906529.489972413</v>
      </c>
      <c r="AC78" s="297">
        <v>-32155146.732981324</v>
      </c>
      <c r="AD78" s="297">
        <v>-33453643.602667332</v>
      </c>
      <c r="AE78" s="297">
        <v>-34804015.284097314</v>
      </c>
      <c r="AF78" s="297">
        <v>-36208336.769741178</v>
      </c>
      <c r="AG78" s="297">
        <v>-37668766.051767588</v>
      </c>
      <c r="AH78" s="297">
        <v>-39187547.442031622</v>
      </c>
      <c r="AI78" s="297">
        <v>-40767015.024863005</v>
      </c>
      <c r="AJ78" s="297">
        <v>-42409596.247964263</v>
      </c>
      <c r="AK78" s="297">
        <v>-44117815.656946182</v>
      </c>
      <c r="AL78" s="297">
        <v>-45894298.779244065</v>
      </c>
      <c r="AM78" s="297">
        <v>-47741776.163390636</v>
      </c>
      <c r="AN78" s="297">
        <v>-49663087.579859614</v>
      </c>
      <c r="AO78" s="297">
        <v>-51661186.389944077</v>
      </c>
      <c r="AP78" s="297">
        <v>-53739144.089388728</v>
      </c>
      <c r="AQ78" s="297">
        <v>-55900155.0337677</v>
      </c>
      <c r="AR78" s="297">
        <v>-58147541.352878332</v>
      </c>
      <c r="AS78" s="297">
        <v>-60484758.061710358</v>
      </c>
      <c r="AT78" s="297">
        <v>-62915398.375852108</v>
      </c>
      <c r="AU78" s="297">
        <v>-65443199.239516497</v>
      </c>
      <c r="AV78" s="297">
        <v>-68072047.074683905</v>
      </c>
      <c r="AW78" s="297">
        <v>-70805983.760214567</v>
      </c>
      <c r="AX78" s="297">
        <v>-73649212.850123405</v>
      </c>
      <c r="AY78" s="297">
        <v>-76606106.040585041</v>
      </c>
      <c r="AZ78" s="297">
        <v>-79681209.895622015</v>
      </c>
    </row>
    <row r="79" spans="1:52" x14ac:dyDescent="0.25">
      <c r="A79" s="298" t="s">
        <v>454</v>
      </c>
      <c r="B79" s="304">
        <v>-4250578.5707942937</v>
      </c>
      <c r="C79" s="304">
        <v>4250578.5707942937</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-36967638.253971465</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-25503471.424765758</v>
      </c>
      <c r="C83" s="295">
        <v>50366196.025084443</v>
      </c>
      <c r="D83" s="295">
        <v>48213659.37060298</v>
      </c>
      <c r="E83" s="295">
        <v>50168301.940623343</v>
      </c>
      <c r="F83" s="295">
        <v>52200869.961271204</v>
      </c>
      <c r="G83" s="295">
        <v>54314480.450571679</v>
      </c>
      <c r="H83" s="295">
        <v>56512375.107270874</v>
      </c>
      <c r="I83" s="295">
        <v>58797925.298064709</v>
      </c>
      <c r="J83" s="295">
        <v>61174637.244317025</v>
      </c>
      <c r="K83" s="295">
        <v>63646157.416246101</v>
      </c>
      <c r="L83" s="295">
        <v>66216278.142879039</v>
      </c>
      <c r="M83" s="295">
        <v>68841442.212521628</v>
      </c>
      <c r="N83" s="295">
        <v>71618853.826658964</v>
      </c>
      <c r="O83" s="295">
        <v>74507101.653188467</v>
      </c>
      <c r="P83" s="295">
        <v>77510619.140605882</v>
      </c>
      <c r="Q83" s="295">
        <v>80634017.075346678</v>
      </c>
      <c r="R83" s="295">
        <v>83882090.675303787</v>
      </c>
      <c r="S83" s="295">
        <v>87259826.967085883</v>
      </c>
      <c r="T83" s="295">
        <v>90772412.458365947</v>
      </c>
      <c r="U83" s="295">
        <v>94425241.117123887</v>
      </c>
      <c r="V83" s="295">
        <v>98223922.670058832</v>
      </c>
      <c r="W83" s="295">
        <v>102127416.61295059</v>
      </c>
      <c r="X83" s="295">
        <v>106233665.641372</v>
      </c>
      <c r="Y83" s="295">
        <v>110503904.33875704</v>
      </c>
      <c r="Z83" s="295">
        <v>114944692.29186404</v>
      </c>
      <c r="AA83" s="295">
        <v>119562851.47092211</v>
      </c>
      <c r="AB83" s="295">
        <v>124365476.72496918</v>
      </c>
      <c r="AC83" s="295">
        <v>129359946.69700482</v>
      </c>
      <c r="AD83" s="295">
        <v>134553935.17574847</v>
      </c>
      <c r="AE83" s="295">
        <v>139955422.90146872</v>
      </c>
      <c r="AF83" s="295">
        <v>145572709.84404445</v>
      </c>
      <c r="AG83" s="295">
        <v>151414427.97214979</v>
      </c>
      <c r="AH83" s="295">
        <v>157489554.53320611</v>
      </c>
      <c r="AI83" s="295">
        <v>163807425.86453128</v>
      </c>
      <c r="AJ83" s="295">
        <v>170377751.75693625</v>
      </c>
      <c r="AK83" s="295">
        <v>177210630.39286414</v>
      </c>
      <c r="AL83" s="295">
        <v>184316563.88205585</v>
      </c>
      <c r="AM83" s="295">
        <v>191706474.41864175</v>
      </c>
      <c r="AN83" s="295">
        <v>199391721.08451793</v>
      </c>
      <c r="AO83" s="295">
        <v>207384117.32485583</v>
      </c>
      <c r="AP83" s="295">
        <v>215695949.12263376</v>
      </c>
      <c r="AQ83" s="295">
        <v>224339993.9001497</v>
      </c>
      <c r="AR83" s="295">
        <v>233329540.17659312</v>
      </c>
      <c r="AS83" s="295">
        <v>242678408.01192063</v>
      </c>
      <c r="AT83" s="295">
        <v>252400970.26848823</v>
      </c>
      <c r="AU83" s="295">
        <v>262512174.72314483</v>
      </c>
      <c r="AV83" s="295">
        <v>273027567.0638147</v>
      </c>
      <c r="AW83" s="295">
        <v>283963314.80593818</v>
      </c>
      <c r="AX83" s="295">
        <v>295336232.165573</v>
      </c>
      <c r="AY83" s="295">
        <v>307163805.9274202</v>
      </c>
      <c r="AZ83" s="295">
        <v>319464222.34756768</v>
      </c>
    </row>
    <row r="84" spans="1:52" x14ac:dyDescent="0.25">
      <c r="A84" s="305" t="s">
        <v>480</v>
      </c>
      <c r="B84" s="295">
        <v>-25503471.424765758</v>
      </c>
      <c r="C84" s="295">
        <v>24862724.600318685</v>
      </c>
      <c r="D84" s="295">
        <v>73076383.970921665</v>
      </c>
      <c r="E84" s="295">
        <v>123244685.91154501</v>
      </c>
      <c r="F84" s="295">
        <v>175445555.87281621</v>
      </c>
      <c r="G84" s="295">
        <v>229760036.32338789</v>
      </c>
      <c r="H84" s="295">
        <v>286272411.43065876</v>
      </c>
      <c r="I84" s="295">
        <v>345070336.72872347</v>
      </c>
      <c r="J84" s="295">
        <v>406244973.97304046</v>
      </c>
      <c r="K84" s="295">
        <v>469891131.38928658</v>
      </c>
      <c r="L84" s="295">
        <v>536107409.53216565</v>
      </c>
      <c r="M84" s="295">
        <v>604948851.74468732</v>
      </c>
      <c r="N84" s="295">
        <v>676567705.57134628</v>
      </c>
      <c r="O84" s="295">
        <v>751074807.22453475</v>
      </c>
      <c r="P84" s="295">
        <v>828585426.36514068</v>
      </c>
      <c r="Q84" s="295">
        <v>909219443.44048738</v>
      </c>
      <c r="R84" s="295">
        <v>993101534.1157912</v>
      </c>
      <c r="S84" s="295">
        <v>1080361361.0828772</v>
      </c>
      <c r="T84" s="295">
        <v>1171133773.5412431</v>
      </c>
      <c r="U84" s="295">
        <v>1265559014.6583669</v>
      </c>
      <c r="V84" s="295">
        <v>1363782937.3284256</v>
      </c>
      <c r="W84" s="295">
        <v>1465910353.9413762</v>
      </c>
      <c r="X84" s="295">
        <v>1572144019.5827482</v>
      </c>
      <c r="Y84" s="295">
        <v>1682647923.9215052</v>
      </c>
      <c r="Z84" s="295">
        <v>1797592616.2133694</v>
      </c>
      <c r="AA84" s="295">
        <v>1917155467.6842914</v>
      </c>
      <c r="AB84" s="295">
        <v>2041520944.4092605</v>
      </c>
      <c r="AC84" s="295">
        <v>2170880891.1062655</v>
      </c>
      <c r="AD84" s="295">
        <v>2305434826.2820139</v>
      </c>
      <c r="AE84" s="295">
        <v>2445390249.1834826</v>
      </c>
      <c r="AF84" s="295">
        <v>2590962959.0275269</v>
      </c>
      <c r="AG84" s="295">
        <v>2742377386.9996767</v>
      </c>
      <c r="AH84" s="295">
        <v>2899866941.5328827</v>
      </c>
      <c r="AI84" s="295">
        <v>3063674367.3974142</v>
      </c>
      <c r="AJ84" s="295">
        <v>3234052119.1543503</v>
      </c>
      <c r="AK84" s="295">
        <v>3411262749.5472145</v>
      </c>
      <c r="AL84" s="295">
        <v>3595579313.4292703</v>
      </c>
      <c r="AM84" s="295">
        <v>3787285787.8479118</v>
      </c>
      <c r="AN84" s="295">
        <v>3986677508.9324298</v>
      </c>
      <c r="AO84" s="295">
        <v>4194061626.2572856</v>
      </c>
      <c r="AP84" s="295">
        <v>4409757575.3799191</v>
      </c>
      <c r="AQ84" s="295">
        <v>4634097569.2800684</v>
      </c>
      <c r="AR84" s="295">
        <v>4867427109.4566612</v>
      </c>
      <c r="AS84" s="295">
        <v>5110105517.4685822</v>
      </c>
      <c r="AT84" s="295">
        <v>5362506487.7370701</v>
      </c>
      <c r="AU84" s="295">
        <v>5625018662.4602146</v>
      </c>
      <c r="AV84" s="295">
        <v>5898046229.5240297</v>
      </c>
      <c r="AW84" s="295">
        <v>6182009544.3299675</v>
      </c>
      <c r="AX84" s="295">
        <v>6477345776.4955406</v>
      </c>
      <c r="AY84" s="295">
        <v>6784509582.4229612</v>
      </c>
      <c r="AZ84" s="295">
        <v>7103973804.7705288</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-25503471.424765758</v>
      </c>
      <c r="C86" s="309">
        <v>44192503.312349252</v>
      </c>
      <c r="D86" s="309">
        <v>37118378.732688561</v>
      </c>
      <c r="E86" s="309">
        <v>33888922.198387779</v>
      </c>
      <c r="F86" s="309">
        <v>30939660.776049986</v>
      </c>
      <c r="G86" s="309">
        <v>28246385.908196289</v>
      </c>
      <c r="H86" s="309">
        <v>25786967.363186318</v>
      </c>
      <c r="I86" s="309">
        <v>23541176.540865287</v>
      </c>
      <c r="J86" s="309">
        <v>21490524.573381912</v>
      </c>
      <c r="K86" s="309">
        <v>19618114.012309842</v>
      </c>
      <c r="L86" s="309">
        <v>17908502.987964712</v>
      </c>
      <c r="M86" s="309">
        <v>16336308.610169936</v>
      </c>
      <c r="N86" s="309">
        <v>14912167.975784287</v>
      </c>
      <c r="O86" s="309">
        <v>13611956.169069597</v>
      </c>
      <c r="P86" s="309">
        <v>12424917.968500379</v>
      </c>
      <c r="Q86" s="309">
        <v>11341227.758260682</v>
      </c>
      <c r="R86" s="309">
        <v>10351909.673914582</v>
      </c>
      <c r="S86" s="309">
        <v>9448764.5431385376</v>
      </c>
      <c r="T86" s="309">
        <v>8624303.0517590847</v>
      </c>
      <c r="U86" s="309">
        <v>7871684.6119960984</v>
      </c>
      <c r="V86" s="309">
        <v>7184661.4527970497</v>
      </c>
      <c r="W86" s="309">
        <v>6554519.0871157087</v>
      </c>
      <c r="X86" s="309">
        <v>5982326.4064944154</v>
      </c>
      <c r="Y86" s="309">
        <v>5460029.7938243281</v>
      </c>
      <c r="Z86" s="309">
        <v>4983285.4327958943</v>
      </c>
      <c r="AA86" s="309">
        <v>4548126.7270594714</v>
      </c>
      <c r="AB86" s="309">
        <v>4150931.6649842458</v>
      </c>
      <c r="AC86" s="309">
        <v>3788392.9918431975</v>
      </c>
      <c r="AD86" s="309">
        <v>3457490.9500082699</v>
      </c>
      <c r="AE86" s="309">
        <v>3155468.3678832948</v>
      </c>
      <c r="AF86" s="309">
        <v>2879807.8967868034</v>
      </c>
      <c r="AG86" s="309">
        <v>2628211.2119547804</v>
      </c>
      <c r="AH86" s="309">
        <v>2398580.0093860878</v>
      </c>
      <c r="AI86" s="309">
        <v>2188998.6445140759</v>
      </c>
      <c r="AJ86" s="309">
        <v>1997718.2717606262</v>
      </c>
      <c r="AK86" s="309">
        <v>1823142.3560098205</v>
      </c>
      <c r="AL86" s="309">
        <v>1663813.4380166102</v>
      </c>
      <c r="AM86" s="309">
        <v>1518401.0458228781</v>
      </c>
      <c r="AN86" s="309">
        <v>1385690.6534648647</v>
      </c>
      <c r="AO86" s="309">
        <v>1264573.596691461</v>
      </c>
      <c r="AP86" s="309">
        <v>1154037.863136499</v>
      </c>
      <c r="AQ86" s="309">
        <v>1053159.6814586616</v>
      </c>
      <c r="AR86" s="309">
        <v>961095.84043434786</v>
      </c>
      <c r="AS86" s="309">
        <v>877076.67491152906</v>
      </c>
      <c r="AT86" s="309">
        <v>800399.66095210554</v>
      </c>
      <c r="AU86" s="309">
        <v>730423.56744862616</v>
      </c>
      <c r="AV86" s="309">
        <v>666563.11603720335</v>
      </c>
      <c r="AW86" s="309">
        <v>608284.10527733248</v>
      </c>
      <c r="AX86" s="309">
        <v>555098.95886393916</v>
      </c>
      <c r="AY86" s="309">
        <v>506562.66110699915</v>
      </c>
      <c r="AZ86" s="309">
        <v>462269.04608704476</v>
      </c>
    </row>
    <row r="87" spans="1:52" x14ac:dyDescent="0.25">
      <c r="A87" s="308" t="s">
        <v>482</v>
      </c>
      <c r="B87" s="309">
        <v>-25503471.424765758</v>
      </c>
      <c r="C87" s="309">
        <v>18689031.887583494</v>
      </c>
      <c r="D87" s="309">
        <v>55807410.620272055</v>
      </c>
      <c r="E87" s="309">
        <v>89696332.818659842</v>
      </c>
      <c r="F87" s="309">
        <v>120635993.59470983</v>
      </c>
      <c r="G87" s="309">
        <v>148882379.50290611</v>
      </c>
      <c r="H87" s="309">
        <v>174669346.86609244</v>
      </c>
      <c r="I87" s="309">
        <v>198210523.40695775</v>
      </c>
      <c r="J87" s="309">
        <v>219701047.98033965</v>
      </c>
      <c r="K87" s="309">
        <v>239319161.9926495</v>
      </c>
      <c r="L87" s="309">
        <v>257227664.98061422</v>
      </c>
      <c r="M87" s="309">
        <v>273563973.59078413</v>
      </c>
      <c r="N87" s="309">
        <v>288476141.56656843</v>
      </c>
      <c r="O87" s="309">
        <v>302088097.73563802</v>
      </c>
      <c r="P87" s="309">
        <v>314513015.7041384</v>
      </c>
      <c r="Q87" s="309">
        <v>325854243.46239907</v>
      </c>
      <c r="R87" s="309">
        <v>336206153.13631368</v>
      </c>
      <c r="S87" s="309">
        <v>345654917.67945224</v>
      </c>
      <c r="T87" s="309">
        <v>354279220.7312113</v>
      </c>
      <c r="U87" s="309">
        <v>362150905.34320742</v>
      </c>
      <c r="V87" s="309">
        <v>369335566.79600447</v>
      </c>
      <c r="W87" s="309">
        <v>375890085.88312018</v>
      </c>
      <c r="X87" s="309">
        <v>381872412.28961462</v>
      </c>
      <c r="Y87" s="309">
        <v>387332442.08343893</v>
      </c>
      <c r="Z87" s="309">
        <v>392315727.51623482</v>
      </c>
      <c r="AA87" s="309">
        <v>396863854.2432943</v>
      </c>
      <c r="AB87" s="309">
        <v>401014785.90827852</v>
      </c>
      <c r="AC87" s="309">
        <v>404803178.90012175</v>
      </c>
      <c r="AD87" s="309">
        <v>408260669.85013002</v>
      </c>
      <c r="AE87" s="309">
        <v>411416138.21801329</v>
      </c>
      <c r="AF87" s="309">
        <v>414295946.1148001</v>
      </c>
      <c r="AG87" s="309">
        <v>416924157.32675487</v>
      </c>
      <c r="AH87" s="309">
        <v>419322737.33614093</v>
      </c>
      <c r="AI87" s="309">
        <v>421511735.98065501</v>
      </c>
      <c r="AJ87" s="309">
        <v>423509454.25241566</v>
      </c>
      <c r="AK87" s="309">
        <v>425332596.6084255</v>
      </c>
      <c r="AL87" s="309">
        <v>426996410.04644209</v>
      </c>
      <c r="AM87" s="309">
        <v>428514811.09226495</v>
      </c>
      <c r="AN87" s="309">
        <v>429900501.7457298</v>
      </c>
      <c r="AO87" s="309">
        <v>431165075.34242129</v>
      </c>
      <c r="AP87" s="309">
        <v>432319113.20555776</v>
      </c>
      <c r="AQ87" s="309">
        <v>433372272.88701642</v>
      </c>
      <c r="AR87" s="309">
        <v>434333368.72745079</v>
      </c>
      <c r="AS87" s="309">
        <v>435210445.40236235</v>
      </c>
      <c r="AT87" s="309">
        <v>436010845.06331444</v>
      </c>
      <c r="AU87" s="309">
        <v>436741268.63076305</v>
      </c>
      <c r="AV87" s="309">
        <v>437407831.74680024</v>
      </c>
      <c r="AW87" s="309">
        <v>438016115.8520776</v>
      </c>
      <c r="AX87" s="309">
        <v>438571214.81094152</v>
      </c>
      <c r="AY87" s="309">
        <v>439077777.47204852</v>
      </c>
      <c r="AZ87" s="309">
        <v>439540046.51813555</v>
      </c>
    </row>
    <row r="88" spans="1:52" x14ac:dyDescent="0.25">
      <c r="A88" s="308" t="s">
        <v>483</v>
      </c>
      <c r="B88" s="310">
        <v>0</v>
      </c>
      <c r="C88" s="310">
        <v>0.97487609377659634</v>
      </c>
      <c r="D88" s="310">
        <v>1.6802192725790346</v>
      </c>
      <c r="E88" s="310">
        <v>1.8717164460673241</v>
      </c>
      <c r="F88" s="310">
        <v>1.9304097101480679</v>
      </c>
      <c r="G88" s="310">
        <v>1.9497344444550451</v>
      </c>
      <c r="H88" s="310">
        <v>1.9563277964251826</v>
      </c>
      <c r="I88" s="310">
        <v>1.9586152905484009</v>
      </c>
      <c r="J88" s="310">
        <v>1.9594148962624565</v>
      </c>
      <c r="K88" s="310">
        <v>1.9596953118879408</v>
      </c>
      <c r="L88" s="310">
        <v>1.9597937849627969</v>
      </c>
      <c r="M88" s="310">
        <v>1.9598283606366622</v>
      </c>
      <c r="N88" s="310">
        <v>1.9598405117135864</v>
      </c>
      <c r="O88" s="310">
        <v>1.9598447823332088</v>
      </c>
      <c r="P88" s="310">
        <v>1.9598462833154406</v>
      </c>
      <c r="Q88" s="310">
        <v>1.9598468108606624</v>
      </c>
      <c r="R88" s="310">
        <v>1.9598469962735727</v>
      </c>
      <c r="S88" s="310">
        <v>1.9598470614387029</v>
      </c>
      <c r="T88" s="310">
        <v>1.9598470843413311</v>
      </c>
      <c r="U88" s="310">
        <v>1.9598470923904845</v>
      </c>
      <c r="V88" s="310">
        <v>1.9598470952193336</v>
      </c>
      <c r="W88" s="310">
        <v>1.9598470962130548</v>
      </c>
      <c r="X88" s="310">
        <v>1.9598470965622941</v>
      </c>
      <c r="Y88" s="310">
        <v>1.9598470966850265</v>
      </c>
      <c r="Z88" s="310">
        <v>1.9598470967281592</v>
      </c>
      <c r="AA88" s="310">
        <v>1.9598470967433177</v>
      </c>
      <c r="AB88" s="310">
        <v>1.9598470967486445</v>
      </c>
      <c r="AC88" s="310">
        <v>1.9598470967505168</v>
      </c>
      <c r="AD88" s="310">
        <v>1.9598470967511745</v>
      </c>
      <c r="AE88" s="310">
        <v>1.9598470967514059</v>
      </c>
      <c r="AF88" s="310">
        <v>1.9598470967514867</v>
      </c>
      <c r="AG88" s="310">
        <v>1.959847096751516</v>
      </c>
      <c r="AH88" s="310">
        <v>1.9598470967515258</v>
      </c>
      <c r="AI88" s="310">
        <v>1.9598470967515293</v>
      </c>
      <c r="AJ88" s="310">
        <v>1.9598470967515307</v>
      </c>
      <c r="AK88" s="310">
        <v>1.9598470967515316</v>
      </c>
      <c r="AL88" s="310">
        <v>1.9598470967515307</v>
      </c>
      <c r="AM88" s="310">
        <v>1.9598470967515316</v>
      </c>
      <c r="AN88" s="310">
        <v>1.9598470967515316</v>
      </c>
      <c r="AO88" s="310">
        <v>1.9598470967515307</v>
      </c>
      <c r="AP88" s="310">
        <v>1.9598470967515307</v>
      </c>
      <c r="AQ88" s="310">
        <v>1.9598470967515316</v>
      </c>
      <c r="AR88" s="310">
        <v>1.9598470967515316</v>
      </c>
      <c r="AS88" s="310">
        <v>1.9598470967515316</v>
      </c>
      <c r="AT88" s="310">
        <v>1.9598470967515316</v>
      </c>
      <c r="AU88" s="310">
        <v>1.9598470967515307</v>
      </c>
      <c r="AV88" s="310">
        <v>1.9598470967515316</v>
      </c>
      <c r="AW88" s="310">
        <v>1.9598470967515307</v>
      </c>
      <c r="AX88" s="310">
        <v>1.9598470967515307</v>
      </c>
      <c r="AY88" s="310">
        <v>1.9598470967515307</v>
      </c>
      <c r="AZ88" s="310">
        <v>1.9598470967515307</v>
      </c>
    </row>
    <row r="89" spans="1:52" x14ac:dyDescent="0.25">
      <c r="A89" s="308" t="s">
        <v>484</v>
      </c>
      <c r="B89" s="311">
        <v>0</v>
      </c>
      <c r="C89" s="311">
        <v>0.50636088165292414</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0.57709949681983752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85" zoomScaleSheetLayoutView="85" workbookViewId="0">
      <selection activeCell="J40" sqref="J4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P_NS3300.KL.0079</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45551</v>
      </c>
      <c r="H26" s="235">
        <v>45579</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46091</v>
      </c>
      <c r="H30" s="83">
        <f>G30+100</f>
        <v>46191</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G32+20</f>
        <v>46151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46151</v>
      </c>
      <c r="H35" s="83">
        <f>G35+20</f>
        <v>46171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46151</v>
      </c>
      <c r="H37" s="83">
        <f>G37+20</f>
        <v>46171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46171</v>
      </c>
      <c r="H40" s="239">
        <f>G40+20</f>
        <v>46191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46191</v>
      </c>
      <c r="H42" s="239">
        <f>G42+20</f>
        <v>46211</v>
      </c>
      <c r="I42" s="234"/>
      <c r="J42" s="234"/>
      <c r="K42" s="238"/>
      <c r="L42" s="238"/>
    </row>
    <row r="43" spans="1:12" ht="34.5" customHeight="1" x14ac:dyDescent="0.25">
      <c r="A43" s="213" t="s">
        <v>199</v>
      </c>
      <c r="B43" s="343" t="s">
        <v>197</v>
      </c>
      <c r="C43" s="235" t="s">
        <v>443</v>
      </c>
      <c r="D43" s="235" t="s">
        <v>443</v>
      </c>
      <c r="E43" s="233"/>
      <c r="F43" s="233"/>
      <c r="G43" s="239">
        <f>H40</f>
        <v>46191</v>
      </c>
      <c r="H43" s="239">
        <f>G43+30</f>
        <v>46221</v>
      </c>
      <c r="I43" s="234"/>
      <c r="J43" s="234"/>
      <c r="K43" s="238"/>
      <c r="L43" s="238"/>
    </row>
    <row r="44" spans="1:12" ht="24.75" customHeight="1" x14ac:dyDescent="0.25">
      <c r="A44" s="213" t="s">
        <v>198</v>
      </c>
      <c r="B44" s="343" t="s">
        <v>195</v>
      </c>
      <c r="C44" s="235" t="s">
        <v>443</v>
      </c>
      <c r="D44" s="235" t="s">
        <v>443</v>
      </c>
      <c r="E44" s="233"/>
      <c r="F44" s="233"/>
      <c r="G44" s="239">
        <f>H43</f>
        <v>46221</v>
      </c>
      <c r="H44" s="239">
        <f>G44+30</f>
        <v>46251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46251</v>
      </c>
      <c r="H47" s="239">
        <f>G47+15</f>
        <v>46266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46266</v>
      </c>
      <c r="H49" s="239">
        <f>G49+15</f>
        <v>46281</v>
      </c>
      <c r="I49" s="234"/>
      <c r="J49" s="234"/>
      <c r="K49" s="238"/>
      <c r="L49" s="238"/>
    </row>
    <row r="50" spans="1:12" ht="86.25" customHeight="1" x14ac:dyDescent="0.25">
      <c r="A50" s="213" t="s">
        <v>190</v>
      </c>
      <c r="B50" s="343" t="s">
        <v>356</v>
      </c>
      <c r="C50" s="235" t="s">
        <v>443</v>
      </c>
      <c r="D50" s="235" t="s">
        <v>443</v>
      </c>
      <c r="E50" s="233"/>
      <c r="F50" s="233"/>
      <c r="G50" s="239">
        <f>H49</f>
        <v>46281</v>
      </c>
      <c r="H50" s="239">
        <f>G50+5</f>
        <v>46286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46286</v>
      </c>
      <c r="H52" s="239">
        <f>G52+2</f>
        <v>46288</v>
      </c>
      <c r="I52" s="234"/>
      <c r="J52" s="234"/>
      <c r="K52" s="238"/>
      <c r="L52" s="238"/>
    </row>
    <row r="53" spans="1:12" ht="48" customHeight="1" x14ac:dyDescent="0.25">
      <c r="A53" s="213" t="s">
        <v>184</v>
      </c>
      <c r="B53" s="345" t="s">
        <v>359</v>
      </c>
      <c r="C53" s="235" t="s">
        <v>443</v>
      </c>
      <c r="D53" s="235" t="s">
        <v>443</v>
      </c>
      <c r="E53" s="233"/>
      <c r="F53" s="233"/>
      <c r="G53" s="239">
        <f>G52</f>
        <v>46286</v>
      </c>
      <c r="H53" s="239">
        <v>46309</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P_NS3300.KL.0079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531</v>
      </c>
      <c r="F22" s="347" t="s">
        <v>532</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44.075264537151753</v>
      </c>
      <c r="E24" s="244">
        <v>44.075264537151753</v>
      </c>
      <c r="F24" s="244">
        <v>44.075264537151753</v>
      </c>
      <c r="G24" s="244">
        <v>0</v>
      </c>
      <c r="H24" s="244" t="s">
        <v>443</v>
      </c>
      <c r="I24" s="244"/>
      <c r="J24" s="244">
        <v>0</v>
      </c>
      <c r="K24" s="244"/>
      <c r="L24" s="244" t="s">
        <v>443</v>
      </c>
      <c r="M24" s="244"/>
      <c r="N24" s="244">
        <v>44.075264537151753</v>
      </c>
      <c r="O24" s="244"/>
      <c r="P24" s="244" t="s">
        <v>443</v>
      </c>
      <c r="Q24" s="244"/>
      <c r="R24" s="244">
        <v>0</v>
      </c>
      <c r="S24" s="244"/>
      <c r="T24" s="244" t="s">
        <v>443</v>
      </c>
      <c r="U24" s="361"/>
      <c r="V24" s="361">
        <v>0</v>
      </c>
      <c r="W24" s="361"/>
      <c r="X24" s="361">
        <v>0</v>
      </c>
      <c r="Y24" s="361"/>
      <c r="Z24" s="361" t="s">
        <v>443</v>
      </c>
      <c r="AA24" s="361"/>
      <c r="AB24" s="361">
        <v>0</v>
      </c>
      <c r="AC24" s="248">
        <v>44.075264537151753</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18.868355279999999</v>
      </c>
      <c r="O28" s="237"/>
      <c r="P28" s="237" t="s">
        <v>443</v>
      </c>
      <c r="Q28" s="237"/>
      <c r="R28" s="247">
        <v>0</v>
      </c>
      <c r="S28" s="237"/>
      <c r="T28" s="237" t="s">
        <v>443</v>
      </c>
      <c r="U28" s="361"/>
      <c r="V28" s="361">
        <v>0</v>
      </c>
      <c r="W28" s="361"/>
      <c r="X28" s="361">
        <v>0</v>
      </c>
      <c r="Y28" s="361"/>
      <c r="Z28" s="361">
        <v>0</v>
      </c>
      <c r="AA28" s="361"/>
      <c r="AB28" s="361" t="s">
        <v>443</v>
      </c>
      <c r="AC28" s="248">
        <v>18.868355279999999</v>
      </c>
    </row>
    <row r="29" spans="1:29" x14ac:dyDescent="0.25">
      <c r="A29" s="245" t="s">
        <v>168</v>
      </c>
      <c r="B29" s="346" t="s">
        <v>167</v>
      </c>
      <c r="C29" s="237"/>
      <c r="D29" s="247"/>
      <c r="E29" s="247"/>
      <c r="F29" s="247"/>
      <c r="G29" s="237">
        <v>0</v>
      </c>
      <c r="H29" s="237" t="s">
        <v>443</v>
      </c>
      <c r="I29" s="237"/>
      <c r="J29" s="247">
        <v>0</v>
      </c>
      <c r="K29" s="237"/>
      <c r="L29" s="237" t="s">
        <v>443</v>
      </c>
      <c r="M29" s="237"/>
      <c r="N29" s="247">
        <v>25.206909257151754</v>
      </c>
      <c r="O29" s="237"/>
      <c r="P29" s="237" t="s">
        <v>443</v>
      </c>
      <c r="Q29" s="237"/>
      <c r="R29" s="237">
        <v>0</v>
      </c>
      <c r="S29" s="237"/>
      <c r="T29" s="237" t="s">
        <v>443</v>
      </c>
      <c r="U29" s="361"/>
      <c r="V29" s="361">
        <v>0</v>
      </c>
      <c r="W29" s="361"/>
      <c r="X29" s="361">
        <v>0</v>
      </c>
      <c r="Y29" s="361"/>
      <c r="Z29" s="361" t="s">
        <v>443</v>
      </c>
      <c r="AA29" s="361"/>
      <c r="AB29" s="361">
        <v>0</v>
      </c>
      <c r="AC29" s="248">
        <v>25.206909257151754</v>
      </c>
    </row>
    <row r="30" spans="1:29" ht="47.25" x14ac:dyDescent="0.25">
      <c r="A30" s="242" t="s">
        <v>62</v>
      </c>
      <c r="B30" s="243" t="s">
        <v>166</v>
      </c>
      <c r="C30" s="359" t="s">
        <v>443</v>
      </c>
      <c r="D30" s="244">
        <v>36.967638253971458</v>
      </c>
      <c r="E30" s="244">
        <v>36.967638253971458</v>
      </c>
      <c r="F30" s="244">
        <v>36.967638253971458</v>
      </c>
      <c r="G30" s="237">
        <v>0</v>
      </c>
      <c r="H30" s="237" t="s">
        <v>443</v>
      </c>
      <c r="I30" s="237"/>
      <c r="J30" s="244">
        <v>0</v>
      </c>
      <c r="K30" s="237"/>
      <c r="L30" s="237" t="s">
        <v>443</v>
      </c>
      <c r="M30" s="237"/>
      <c r="N30" s="244">
        <v>36.967638253971458</v>
      </c>
      <c r="O30" s="237"/>
      <c r="P30" s="237" t="s">
        <v>443</v>
      </c>
      <c r="Q30" s="237"/>
      <c r="R30" s="244">
        <v>0</v>
      </c>
      <c r="S30" s="237"/>
      <c r="T30" s="237" t="s">
        <v>443</v>
      </c>
      <c r="U30" s="361"/>
      <c r="V30" s="361">
        <v>0</v>
      </c>
      <c r="W30" s="361"/>
      <c r="X30" s="361">
        <v>0</v>
      </c>
      <c r="Y30" s="361"/>
      <c r="Z30" s="361" t="s">
        <v>443</v>
      </c>
      <c r="AA30" s="361"/>
      <c r="AB30" s="361">
        <v>0</v>
      </c>
      <c r="AC30" s="248">
        <v>36.967638253971458</v>
      </c>
    </row>
    <row r="31" spans="1:29" x14ac:dyDescent="0.25">
      <c r="A31" s="242" t="s">
        <v>165</v>
      </c>
      <c r="B31" s="246" t="s">
        <v>164</v>
      </c>
      <c r="C31" s="359" t="s">
        <v>443</v>
      </c>
      <c r="D31" s="321">
        <v>9.201926621912552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23.30217952419623</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2.1358797133689005</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2.3276523944937764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2.2999999999999998</v>
      </c>
      <c r="K39" s="237">
        <v>4</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2.2999999999999998</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1</v>
      </c>
      <c r="K44" s="351">
        <v>4</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2.2999999999999998</v>
      </c>
      <c r="E53" s="244"/>
      <c r="F53" s="244"/>
      <c r="G53" s="237">
        <v>0</v>
      </c>
      <c r="H53" s="237" t="s">
        <v>443</v>
      </c>
      <c r="I53" s="237"/>
      <c r="J53" s="247">
        <v>0</v>
      </c>
      <c r="K53" s="237"/>
      <c r="L53" s="237" t="s">
        <v>443</v>
      </c>
      <c r="M53" s="237"/>
      <c r="N53" s="244">
        <v>2.2999999999999998</v>
      </c>
      <c r="O53" s="237"/>
      <c r="P53" s="237" t="s">
        <v>443</v>
      </c>
      <c r="Q53" s="237"/>
      <c r="R53" s="244">
        <v>0</v>
      </c>
      <c r="S53" s="237"/>
      <c r="T53" s="237" t="s">
        <v>443</v>
      </c>
      <c r="U53" s="361"/>
      <c r="V53" s="361">
        <v>0</v>
      </c>
      <c r="W53" s="361"/>
      <c r="X53" s="361">
        <v>0</v>
      </c>
      <c r="Y53" s="361"/>
      <c r="Z53" s="361" t="s">
        <v>443</v>
      </c>
      <c r="AA53" s="361"/>
      <c r="AB53" s="361">
        <v>0</v>
      </c>
      <c r="AC53" s="248">
        <v>2.2999999999999998</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0</v>
      </c>
      <c r="K58" s="351"/>
      <c r="L58" s="351" t="s">
        <v>443</v>
      </c>
      <c r="M58" s="351"/>
      <c r="N58" s="350">
        <v>1</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36.967638253971458</v>
      </c>
      <c r="E62" s="244"/>
      <c r="F62" s="244"/>
      <c r="G62" s="237">
        <v>0</v>
      </c>
      <c r="H62" s="237" t="s">
        <v>443</v>
      </c>
      <c r="I62" s="237"/>
      <c r="J62" s="247">
        <v>0</v>
      </c>
      <c r="K62" s="237"/>
      <c r="L62" s="237" t="s">
        <v>443</v>
      </c>
      <c r="M62" s="237"/>
      <c r="N62" s="244">
        <v>36.967638253971458</v>
      </c>
      <c r="O62" s="237"/>
      <c r="P62" s="237" t="s">
        <v>443</v>
      </c>
      <c r="Q62" s="237"/>
      <c r="R62" s="244">
        <v>0</v>
      </c>
      <c r="S62" s="237"/>
      <c r="T62" s="237" t="s">
        <v>443</v>
      </c>
      <c r="U62" s="361"/>
      <c r="V62" s="361">
        <v>0</v>
      </c>
      <c r="W62" s="361"/>
      <c r="X62" s="361">
        <v>0</v>
      </c>
      <c r="Y62" s="361"/>
      <c r="Z62" s="361" t="s">
        <v>443</v>
      </c>
      <c r="AA62" s="361"/>
      <c r="AB62" s="361">
        <v>0</v>
      </c>
      <c r="AC62" s="248">
        <v>36.967638253971458</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2.2999999999999998</v>
      </c>
      <c r="O66" s="361"/>
      <c r="P66" s="361" t="s">
        <v>443</v>
      </c>
      <c r="Q66" s="361"/>
      <c r="R66" s="320">
        <v>0</v>
      </c>
      <c r="S66" s="361"/>
      <c r="T66" s="365" t="s">
        <v>443</v>
      </c>
      <c r="U66" s="361"/>
      <c r="V66" s="361">
        <v>0</v>
      </c>
      <c r="W66" s="361"/>
      <c r="X66" s="361">
        <v>0</v>
      </c>
      <c r="Y66" s="361"/>
      <c r="Z66" s="361" t="s">
        <v>443</v>
      </c>
      <c r="AA66" s="361"/>
      <c r="AB66" s="361">
        <v>0</v>
      </c>
      <c r="AC66" s="248">
        <v>2.2999999999999998</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1</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P_NS3300.KL.0079</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P_NS3300.KL.0079</v>
      </c>
      <c r="B12" s="428"/>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55"/>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row>
    <row r="22" spans="1:2" ht="16.5" thickBot="1" x14ac:dyDescent="0.3">
      <c r="A22" s="41" t="s">
        <v>290</v>
      </c>
      <c r="B22" s="42" t="str">
        <f>'1. паспорт местоположение'!C27</f>
        <v>Тюменский р-п, деревня Дударева</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44.075264537151753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46221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2025-11-05T09:11:59Z</dcterms:modified>
</cp:coreProperties>
</file>