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0\"/>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l="1"/>
  <c r="G37" i="16" s="1"/>
  <c r="H37" i="16" s="1"/>
  <c r="G40" i="16" l="1"/>
  <c r="H40" i="16" s="1"/>
  <c r="G42" i="16" l="1"/>
  <c r="H42" i="16" s="1"/>
  <c r="G43" i="16"/>
  <c r="H43" i="16" s="1"/>
  <c r="B69" i="22" s="1"/>
  <c r="G44" i="16" l="1"/>
  <c r="H44" i="16" s="1"/>
  <c r="G47" i="16" s="1"/>
  <c r="H47" i="16" l="1"/>
  <c r="G49" i="16" l="1"/>
  <c r="H49" i="16" s="1"/>
  <c r="G50" i="16" s="1"/>
  <c r="H50" i="16" l="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<sst xmlns="http://schemas.openxmlformats.org/spreadsheetml/2006/main" count="1313" uniqueCount="553">
  <si>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</si>
  <si>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</si>
  <si>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</si>
  <si>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</si>
  <si>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</si>
  <si>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</si>
  <si>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</si>
  <si>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</si>
  <si>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</si>
  <si>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</si>
  <si>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</si>
  <si>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</si>
  <si>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</si>
  <si>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</si>
  <si>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</si>
  <si>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</si>
  <si>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</si>
  <si>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</si>
  <si>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</si>
  <si>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</si>
  <si>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</si>
  <si>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</si>
  <si>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</si>
  <si>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</si>
  <si>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</si>
  <si>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</si>
  <si>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</si>
  <si>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</si>
  <si>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</si>
  <si>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</si>
  <si>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</si>
  <si>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</si>
  <si>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</si>
  <si>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</si>
  <si>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</si>
  <si>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</si>
  <si>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</si>
  <si>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</si>
  <si>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</si>
  <si>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</si>
  <si>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</si>
  <si>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</si>
  <si>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</si>
  <si>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</si>
  <si>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</si>
  <si>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</si>
  <si>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</si>
  <si>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</si>
  <si>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</si>
  <si>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</si>
  <si>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</si>
  <si>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</si>
  <si>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</si>
  <si>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</si>
  <si>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</si>
  <si>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</si>
  <si>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</si>
  <si>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</si>
  <si>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</si>
  <si>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</si>
  <si>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</si>
  <si>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</si>
  <si>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</si>
  <si>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</si>
  <si>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</si>
  <si>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</si>
  <si>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</si>
  <si>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</si>
  <si>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</si>
  <si>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</si>
  <si>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</si>
  <si>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</si>
  <si>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</si>
  <si>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</si>
  <si>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</si>
  <si>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</si>
  <si>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</si>
  <si>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</si>
  <si>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</si>
  <si>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</si>
  <si>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</si>
  <si>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</si>
  <si>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</si>
  <si>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</si>
  <si>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</si>
  <si>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</si>
  <si>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</si>
  <si>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</si>
  <si>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</si>
  <si>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</si>
  <si>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</si>
  <si>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</si>
  <si>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</si>
  <si>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</si>
  <si>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</si>
  <si>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</si>
  <si>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</si>
  <si>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</si>
  <si>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</si>
  <si>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</si>
  <si>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</si>
  <si>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</si>
  <si>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</si>
  <si>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</si>
  <si>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</si>
  <si>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</si>
  <si>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</si>
  <si>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</si>
  <si>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</si>
  <si>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</si>
  <si>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</si>
  <si>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</si>
  <si>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</si>
  <si>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</si>
  <si>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</si>
  <si>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</si>
  <si>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</si>
  <si>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</si>
  <si>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</si>
  <si>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</si>
  <si>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</si>
  <si>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</si>
  <si>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</si>
  <si>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</si>
  <si>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</si>
  <si>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</si>
  <si>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</si>
  <si>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</si>
  <si>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</si>
  <si>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</si>
  <si>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</si>
  <si>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</si>
  <si>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</si>
  <si>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</si>
  <si>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</si>
  <si>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</si>
  <si>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</si>
  <si>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</si>
  <si>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</si>
  <si>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</si>
  <si>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</si>
  <si>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</si>
  <si>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</si>
  <si>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</si>
  <si>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</si>
  <si>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</si>
  <si>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</si>
  <si>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</si>
  <si>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</si>
  <si>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</si>
  <si>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</si>
  <si>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</si>
  <si>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</si>
  <si>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</si>
  <si>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</si>
  <si>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</si>
  <si>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</si>
  <si>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</si>
  <si>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</si>
  <si>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</si>
  <si>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</si>
  <si>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</si>
  <si>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</si>
  <si>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</si>
  <si>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</si>
  <si>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</si>
  <si>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</si>
  <si>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</si>
  <si>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</si>
  <si>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</si>
  <si>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</si>
  <si>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</si>
  <si>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</si>
  <si>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</si>
  <si>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</si>
  <si>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</si>
  <si>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</si>
  <si>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</si>
  <si>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</si>
  <si>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</si>
  <si>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</si>
  <si>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</si>
  <si>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</si>
  <si>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</si>
  <si>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</si>
  <si>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</si>
  <si>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</si>
  <si>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</si>
  <si>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</si>
  <si>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</si>
  <si>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</si>
  <si>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</si>
  <si>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</si>
  <si>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</si>
  <si>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</si>
  <si>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</si>
  <si>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</si>
  <si>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</si>
  <si>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</si>
  <si>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</si>
  <si>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</si>
  <si>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</si>
  <si>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</si>
  <si>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</si>
  <si>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</si>
  <si>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</si>
  <si>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</si>
  <si>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</si>
  <si>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</si>
  <si>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</si>
  <si>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</si>
  <si>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</si>
  <si>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</si>
  <si>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</si>
  <si>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</si>
  <si>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</si>
  <si>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</si>
  <si>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</si>
  <si>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</si>
  <si>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</si>
  <si>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</si>
  <si>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</si>
  <si>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</si>
  <si>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</si>
  <si>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</si>
  <si>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</si>
  <si>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</si>
  <si>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</si>
  <si>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</si>
  <si>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</si>
  <si>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</si>
  <si>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</si>
  <si>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</si>
  <si>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</si>
  <si>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</si>
  <si>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</si>
  <si>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</si>
  <si>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</si>
  <si>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</si>
  <si>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</si>
  <si>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</si>
  <si>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</si>
  <si>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</si>
  <si>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</si>
  <si>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</si>
  <si>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</si>
  <si>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</si>
  <si>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</si>
  <si>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</si>
  <si>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</si>
  <si>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</si>
  <si>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</si>
  <si>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</si>
  <si>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</si>
  <si>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</si>
  <si>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</si>
  <si>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</si>
  <si>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</si>
  <si>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</si>
  <si>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</si>
  <si>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</si>
  <si>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</si>
  <si>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</si>
  <si>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</si>
  <si>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</si>
  <si>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</si>
  <si>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</si>
  <si>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</si>
  <si>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</si>
  <si>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</si>
  <si>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</si>
  <si>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</si>
  <si>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</si>
  <si>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</si>
  <si>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</si>
  <si>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</si>
  <si>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</si>
  <si>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</si>
  <si>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</si>
  <si>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</si>
  <si>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</si>
  <si>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</si>
  <si>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</si>
  <si>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</si>
  <si>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</si>
  <si>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</si>
  <si>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</si>
  <si>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</si>
  <si>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</si>
  <si>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</si>
  <si>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</si>
  <si>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</si>
  <si>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</si>
  <si>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</si>
  <si>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</si>
  <si>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</si>
  <si>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</si>
  <si>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</si>
  <si>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</si>
  <si>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</si>
  <si>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</si>
  <si>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</si>
  <si>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</si>
  <si>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</si>
  <si>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</si>
  <si>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</si>
  <si>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</si>
  <si>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</si>
  <si>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</si>
  <si>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</si>
  <si>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</si>
  <si>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</si>
  <si>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</si>
  <si>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</si>
  <si>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</si>
  <si>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</si>
  <si>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</si>
  <si>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</si>
  <si>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</si>
  <si>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</si>
  <si>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</si>
  <si>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</si>
  <si>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</si>
  <si>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</si>
  <si>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</si>
  <si>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</si>
  <si>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</si>
  <si>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</si>
  <si>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</si>
  <si>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</si>
  <si>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</si>
  <si>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</si>
  <si>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</si>
  <si>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</si>
  <si>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</si>
  <si>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</si>
  <si>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</si>
  <si>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</si>
  <si>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</si>
  <si>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</si>
  <si>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</si>
  <si>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</si>
  <si>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</si>
  <si>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</si>
  <si>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</si>
  <si>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</si>
  <si>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</si>
  <si>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</si>
  <si>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</si>
  <si>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</si>
  <si>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</si>
  <si>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</si>
  <si>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</si>
  <si>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</si>
  <si>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</si>
  <si>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</si>
  <si>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</si>
  <si>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</si>
  <si>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</si>
  <si>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</si>
  <si>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</si>
  <si>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</si>
  <si>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</si>
  <si>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</si>
  <si>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</si>
  <si>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</si>
  <si>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</si>
  <si>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</si>
  <si>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</si>
  <si>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</si>
  <si>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</si>
  <si>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</si>
  <si>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</si>
  <si>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</si>
  <si>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</si>
  <si>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</si>
  <si>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</si>
  <si>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</si>
  <si>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</si>
  <si>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</si>
  <si>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</si>
  <si>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</si>
  <si>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</si>
  <si>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</si>
  <si>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</si>
  <si>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</si>
  <si>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</si>
  <si>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</si>
  <si>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</si>
  <si>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</si>
  <si>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</si>
  <si>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</si>
  <si>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</si>
  <si>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</si>
  <si>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</si>
  <si>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</si>
  <si>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</si>
  <si>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</si>
  <si>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</si>
  <si>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</si>
  <si>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</si>
  <si>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</si>
  <si>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</si>
  <si>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</si>
  <si>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</si>
  <si>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</si>
  <si>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</si>
  <si>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</si>
  <si>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</si>
  <si>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</si>
  <si>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</si>
  <si>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</si>
  <si>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</si>
  <si>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</si>
  <si>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</si>
  <si>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</si>
  <si>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</si>
  <si>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</si>
  <si>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</si>
  <si>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</si>
  <si>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</si>
  <si>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</si>
  <si>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</si>
  <si>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</si>
  <si>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</si>
  <si>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</si>
  <si>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</si>
  <si>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</si>
  <si>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</si>
  <si>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</si>
  <si>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</si>
  <si>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</si>
  <si>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</si>
  <si>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</si>
  <si>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</si>
  <si>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</si>
  <si>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</si>
  <si>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</si>
  <si>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</si>
  <si>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</si>
  <si>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</si>
  <si>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</si>
  <si>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</si>
  <si>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</si>
  <si>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</si>
  <si>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</si>
  <si>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</si>
  <si>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</si>
  <si>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</si>
  <si>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</si>
  <si>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</si>
  <si>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</si>
  <si>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</si>
  <si>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</si>
  <si>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</si>
  <si>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</si>
  <si>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</si>
  <si>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</si>
  <si>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</si>
  <si>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</si>
  <si>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</si>
  <si>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</si>
  <si>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</si>
  <si>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</si>
  <si>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</si>
  <si>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</si>
  <si>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</si>
  <si>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</si>
  <si>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</si>
  <si>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</si>
  <si>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</si>
  <si>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</si>
  <si>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</si>
  <si>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</si>
  <si>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</si>
  <si>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</si>
  <si>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</si>
  <si>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</si>
  <si>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</si>
  <si>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</si>
  <si>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</si>
  <si>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</si>
  <si>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</si>
  <si>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</si>
  <si>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</si>
  <si>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</si>
  <si>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</si>
  <si>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</si>
  <si>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</si>
  <si>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</si>
  <si>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</si>
  <si>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</si>
  <si>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</si>
  <si>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</si>
  <si>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</si>
  <si>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</si>
  <si>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</si>
  <si>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</si>
  <si>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</si>
  <si>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</si>
  <si>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</si>
  <si>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</si>
  <si>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</si>
  <si>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</si>
  <si>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</si>
  <si>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</si>
  <si>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</si>
  <si>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</si>
  <si>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</si>
  <si>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</si>
  <si>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</si>
  <si>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</si>
  <si>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</si>
  <si>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</si>
  <si>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</si>
  <si>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</si>
  <si>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</si>
  <si>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</si>
  <si>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</si>
  <si>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</si>
  <si>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</si>
  <si>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</si>
  <si>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</si>
  <si>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</si>
  <si>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</si>
  <si>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</si>
  <si>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</si>
  <si>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</si>
  <si>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</si>
  <si>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</si>
  <si>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</si>
  <si>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</si>
  <si>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</si>
  <si>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</si>
  <si>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</si>
  <si>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</si>
  <si>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</si>
  <si>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Тюменский р-н, д. Посохова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</si>
  <si>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1,03 км;
показатель увеличения протяженности линий электропередачи в рамках
осуществления технологического присоединения к электрическим сетям (0,4 кВ) = 1,55 км</t>
  </si>
  <si>
    <t>№Т13/24/02651-ДТП от 09.09.2024 Годжаев Чингиз Годжа оглы</t>
  </si>
  <si>
    <t>Тюменская область, Тюменский р-н, д. Посохова</t>
  </si>
  <si>
    <t>ЛЭП 0,4 кВ с ВРУ 0,4 кВ</t>
  </si>
  <si>
    <t>50 точек присоединения, а именно нижние контакты автоматических выключателей на опорах вновь сооружаемых ВЛИ 0,4 кВ от РУ 0,4 кВ вновь сооружаемых:
- однотрансформаторной (трансформатор 400 кВА) подстанции 10/0,4 кВ № 1 шкафного или киоскового типа (ТП № 1);
- однотрансформаторной (трансформатор 400 кВА) подстанции 10/0,4 кВ № 2 шкафного или киоскового типа (ТП № 2);</t>
  </si>
  <si>
    <t>III</t>
  </si>
  <si>
    <t>1. Переприсоединение отпайки от опоры № 95 КВЛ 10 кВ Гусево-2 в сторону ТП 10/0,4 кВ № 448 к опоре № 95 КВЛ 10 кВ Гусево-1;
2. Проектирование и строительство ЛЭП 10 кВ от ближайшей опоры 10 кВ отпайки в сторону ТП 10/0,4 кВ № 448 КВЛ 10 кВ Гусево-1, ПС 110 кВ Молодежная общей протяженностью 0,6 км до вновь сооружаемой АО "Россети Тюмень" ТП 10/0,4 кВ № , из них КЛ 10 кВ прокладываемые методом ГНБ многожильные с резиновой или пластмассовой изоляцией сечением провода от 50 до 100 мм2 включительно (95 мм2) с одной трубой в скважине протяженностью 0,225 км и ВЛЗ 10 кВ на железобетонных опорах изолированным сталеалюминиевым проводом сечением до 50 мм2 включительно одноцепные протяженностью 0,375 км;
3.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ТП10/0,4 кВ № 1  с силовым трансформатором 400 кВА вблизи земельного участка заявителя;
4. Проектирование и строительство КЛ 10 кВ в траншее многожильные с резиновой и пластмассовой изоляцией сечением провода от 50 до 100 мм2 включительно (95 мм2) одноцепной протяженностью 0,43 км от сооружаемой по п.3 ТП 10/0,4 кВ № 1 до вновь сооружаемой АО "Россети Тюмень" ТП 10/0,4 кВ № 2;
5.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 10/0,4 кВ № 2 с силовым трансформатором 400 кВА вблизи земельного участка заявителя;
6.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1 - 5 сооружаемых на земельных участках Заявителя суммарной протяженностью 0,225 км;
7.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9 - 5 сооружаемых на земельных участках Заявителя суммарной протяженностью 0,225 км;
8.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10 - 14 сооружаемых на земельных участках Заявителя суммарной протяженностью 0,3 км;
9.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18 - 14 сооружаемых на земельных участках Заявителя суммарной протяженностью 0,3 км;
10. Проектирование и строительство от ТП 10/0,4 кВ №1 КЛ 0,4 кВ многожильной с резиновой и пластмассовой изоляцией сечением провода от 200 до 250 мм2 включительно (240 мм2) с одним кабелем в траншее до ЩР 0,4 кВ № 19 - 24 сооружаемых на земельных участках Заявителя суммарной протяженностью 0,25 км;
11. Проектирование и строительство от ТП 10/0,4 кВ № 2 КЛ 0,4 кВ многожильной с резиновой и пластмассовой изоляцией сечением провода от 200 до 250 мм2 включительно (240 мм2) с одним кабелем в траншее до ЩР 0,4 кВ № 27 - 24 сооружаемых на земельных участках Заявителя суммарной протяженностью 0,25 км;
12. Монтаж и подключение к сети 50 средств коммерческого учета электрической энергии (мощности) трехфазных прямого включения.</t>
  </si>
  <si>
    <t>Реализация мероприятий технологического присоединения энергопринимающих устройств Годжаева Чингиза Годжа оглы</t>
  </si>
  <si>
    <t>ТП 10/0,4 кВ мощностью 2х0,4 МВА; ВЛ 10 кВ протяженностью 0,375 км; КЛ 10 кВ протяженностью 0,655 км; КЛ 0,4 кВ протяженностью 1,55 км; монтаж т.у. - 50 шт.</t>
  </si>
  <si>
    <t>ТП 10/0,4 кВ - 0,8 МВА; ВЛ 10 кВ - 1х0,375 км; КЛ 10 кВ - 1х0,225 км; 1х0,43 км; КЛ 0,4 кВ - 1х0,225 км; 1х0,225 км; 1х0,3 км; 1х0,3 км; 1х0,25 км; 1х0,25 км; т.у. - 50 шт.</t>
  </si>
  <si>
    <t>5 050,37 тыс.руб./МВА без НДС (ТП 10/0,4 кВ);
2 010,94 тыс.руб./км без НДС (ВЛ 10 кВ);
8 147,19 тыс.руб./км без НДС (КЛ 10 кВ);
2 083,63 тыс.руб./км без НДС (КЛ 0,4 кВ);
67,34 тыс.руб./шт. без НДС (ПУ 0,4 кВ)</t>
  </si>
  <si>
    <t>Исполнение обязательств по договору технологического присоединения от 09.09.2024 № Т13/24/02651-ДТП для подключения энергопринимающих устройств Годжаева Чингиза Годжа оглы</t>
  </si>
  <si>
    <t>0,8 МВА; 2,58 км; 50 т.у. (в том числе прирост 0,8 МВА; 2,58 км; 50 т.у.)</t>
  </si>
  <si>
    <t>- комплектная трансформаторная подстанция киоскового типа;
- средства коммерческого учета электрической энергии (мощности) трехфазные прямого включения</t>
  </si>
  <si>
    <t>P_NS3300.KL.0080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</si>
</sst>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-12141607.023675434</c:v>
              </c:pt>
              <c:pt idx="1">
                <c:v>-5385734.2047962649</c:v>
              </c:pt>
              <c:pt idx="2">
                <c:v>-250735.15577505063</c:v>
              </c:pt>
              <c:pt idx="3">
                <c:v>4445565.4822805077</c:v>
              </c:pt>
              <c:pt idx="4">
                <c:v>8740163.9049936421</c:v>
              </c:pt>
              <c:pt idx="5">
                <c:v>12667000.544857368</c:v>
              </c:pt>
              <c:pt idx="6">
                <c:v>16257203.850227224</c:v>
              </c:pt>
              <c:pt idx="7">
                <c:v>19539315.794788901</c:v>
              </c:pt>
              <c:pt idx="8">
                <c:v>22539500.320139602</c:v>
              </c:pt>
              <c:pt idx="9">
                <c:v>25281735.859972518</c:v>
              </c:pt>
              <c:pt idx="10">
                <c:v>27786227.529676117</c:v>
              </c:pt>
            </c:numLit>
          </c:val>
          <c:smooth val="0"/>
          <c:extLst>
            <c:ext xmlns:c16="http://schemas.microsoft.com/office/drawing/2014/chart" uri="{C3380CC4-5D6E-409C-BE32-E72D297353CC}">
              <c16:uniqueId val="{00000000-41C2-43CA-B7A0-DB425C818153}"/>
            </c:ext>
          </c:extLst>
        </c:ser>
        <c:ser>
          <c:idx val="0"/>
          <c:order val="1"/>
          <c:tx>
            <c:v>Накопленный чистый денежный поток</c:v>
          </c:tx>
          <c:marker>
            <c:symbol val="none"/>
          </c:marker>
          <c:val>
            <c:numLit>
              <c:formatCode>_(* #\ ##0_);_(* \(#\ ##0\);_(* "-"_);_(@_)</c:formatCode>
              <c:ptCount val="11"/>
              <c:pt idx="0">
                <c:v>-11064741.556819806</c:v>
              </c:pt>
              <c:pt idx="1">
                <c:v>-2289429.6503839977</c:v>
              </c:pt>
              <c:pt idx="2">
                <c:v>5312292.860825452</c:v>
              </c:pt>
              <c:pt idx="3">
                <c:v>13235811.501855336</c:v>
              </c:pt>
              <c:pt idx="4">
                <c:v>21493819.546906631</c:v>
              </c:pt>
              <c:pt idx="5">
                <c:v>30099518.001148347</c:v>
              </c:pt>
              <c:pt idx="6">
                <c:v>39066635.909956262</c:v>
              </c:pt>
              <c:pt idx="7">
                <c:v>48409451.48052118</c:v>
              </c:pt>
              <c:pt idx="8">
                <c:v>58142814.04832153</c:v>
              </c:pt>
              <c:pt idx="9">
                <c:v>68282166.922254905</c:v>
              </c:pt>
              <c:pt idx="10">
                <c:v>78836131.264254972</c:v>
              </c:pt>
            </c:numLit>
          </c:val>
          <c:smooth val="0"/>
          <c:extLst>
            <c:ext xmlns:c16="http://schemas.microsoft.com/office/drawing/2014/chart" uri="{C3380CC4-5D6E-409C-BE32-E72D297353CC}">
              <c16:uniqueId val="{00000001-41C2-43CA-B7A0-DB425C8181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86591</xdr:rowOff>
    </xdr:from>
    <xdr:to>
      <xdr:col>13</xdr:col>
      <xdr:colOff>312346</xdr:colOff>
      <xdr:row>39</xdr:row>
      <xdr:rowOff>183325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552</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536</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30.242478885431115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25.365197704981437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P_NS3300.KL.0080</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3" t="s">
        <v>542</v>
      </c>
      <c r="H22" s="198">
        <v>0.5</v>
      </c>
      <c r="I22" s="196">
        <v>0</v>
      </c>
      <c r="J22" s="198">
        <f>H22-I22</f>
        <v>0.5</v>
      </c>
      <c r="K22" s="196">
        <v>0.4</v>
      </c>
      <c r="L22" s="196" t="s">
        <v>543</v>
      </c>
      <c r="M22" s="354" t="s">
        <v>443</v>
      </c>
      <c r="N22" s="354" t="s">
        <v>443</v>
      </c>
      <c r="O22" s="354" t="s">
        <v>443</v>
      </c>
      <c r="P22" s="354" t="s">
        <v>443</v>
      </c>
      <c r="Q22" s="197" t="s">
        <v>544</v>
      </c>
      <c r="R22" s="198"/>
      <c r="S22" s="355">
        <v>10.598876799999999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P_NS3300.KL.0080</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P_NS3300.KL.0080</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P_NS3300.KL.0080</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93"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P_NS3300.KL.0080</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P_NS3300.KL.0080</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7" zoomScale="55" zoomScaleNormal="55" workbookViewId="0">
      <selection activeCell="C27" sqref="C27"/>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P_NS3300.KL.0080</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25365197.704981439</v>
      </c>
      <c r="C20" s="256"/>
      <c r="D20" s="263" t="s">
        <v>270</v>
      </c>
      <c r="E20" s="264"/>
      <c r="F20" s="264"/>
      <c r="M20" s="257"/>
    </row>
    <row r="21" spans="1:44" x14ac:dyDescent="0.25">
      <c r="A21" s="265" t="s">
        <v>269</v>
      </c>
      <c r="B21" s="326"/>
      <c r="C21" s="256"/>
      <c r="D21" s="425" t="s">
        <v>268</v>
      </c>
      <c r="E21" s="426"/>
      <c r="F21" s="266">
        <v>2.3011724838690206</v>
      </c>
      <c r="M21" s="257"/>
    </row>
    <row r="22" spans="1:44" x14ac:dyDescent="0.25">
      <c r="A22" s="265" t="s">
        <v>267</v>
      </c>
      <c r="B22" s="326">
        <v>50</v>
      </c>
      <c r="C22" s="256"/>
      <c r="D22" s="425" t="s">
        <v>266</v>
      </c>
      <c r="E22" s="426"/>
      <c r="F22" s="266">
        <v>3.053389928605351</v>
      </c>
      <c r="M22" s="257"/>
    </row>
    <row r="23" spans="1:44" ht="16.5" thickBot="1" x14ac:dyDescent="0.3">
      <c r="A23" s="267" t="s">
        <v>265</v>
      </c>
      <c r="B23" s="327">
        <v>1</v>
      </c>
      <c r="C23" s="256"/>
      <c r="D23" s="425" t="s">
        <v>468</v>
      </c>
      <c r="E23" s="426"/>
      <c r="F23" s="268">
        <v>27786227.529676117</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8823513.333333334</v>
      </c>
      <c r="C45" s="284">
        <v>9125782.103149591</v>
      </c>
      <c r="D45" s="284">
        <v>9535211.989914624</v>
      </c>
      <c r="E45" s="284">
        <v>9916620.4695112091</v>
      </c>
      <c r="F45" s="284">
        <v>10313285.288291655</v>
      </c>
      <c r="G45" s="284">
        <v>10725816.699823324</v>
      </c>
      <c r="H45" s="284">
        <v>11154849.367816254</v>
      </c>
      <c r="I45" s="284">
        <v>11601043.342528904</v>
      </c>
      <c r="J45" s="284">
        <v>12065085.076230064</v>
      </c>
      <c r="K45" s="284">
        <v>12547688.479279267</v>
      </c>
      <c r="L45" s="284">
        <v>13049596.018450439</v>
      </c>
      <c r="M45" s="284">
        <v>13562280.010038715</v>
      </c>
      <c r="N45" s="284">
        <v>14104771.210440265</v>
      </c>
      <c r="O45" s="284">
        <v>14668962.058857875</v>
      </c>
      <c r="P45" s="284">
        <v>15255720.541212192</v>
      </c>
      <c r="Q45" s="284">
        <v>15865949.36286068</v>
      </c>
      <c r="R45" s="284">
        <v>16500587.337375106</v>
      </c>
      <c r="S45" s="284">
        <v>17160610.830870111</v>
      </c>
      <c r="T45" s="284">
        <v>17847035.264104918</v>
      </c>
      <c r="U45" s="284">
        <v>18560916.674669113</v>
      </c>
      <c r="V45" s="284">
        <v>19303353.341655876</v>
      </c>
      <c r="W45" s="284">
        <v>20066310.109619107</v>
      </c>
      <c r="X45" s="284">
        <v>20868962.514003869</v>
      </c>
      <c r="Y45" s="284">
        <v>21703721.014564026</v>
      </c>
      <c r="Z45" s="284">
        <v>22571869.855146594</v>
      </c>
      <c r="AA45" s="284">
        <v>23474744.649352457</v>
      </c>
      <c r="AB45" s="284">
        <v>24413734.435326558</v>
      </c>
      <c r="AC45" s="284">
        <v>25390283.812739618</v>
      </c>
      <c r="AD45" s="284">
        <v>26405895.165249202</v>
      </c>
      <c r="AE45" s="284">
        <v>27462130.971859172</v>
      </c>
      <c r="AF45" s="284">
        <v>28560616.210733537</v>
      </c>
      <c r="AG45" s="284">
        <v>29703040.859162882</v>
      </c>
      <c r="AH45" s="284">
        <v>30891162.493529394</v>
      </c>
      <c r="AI45" s="284">
        <v>32126808.993270572</v>
      </c>
      <c r="AJ45" s="284">
        <v>33411881.353001393</v>
      </c>
      <c r="AK45" s="284">
        <v>34748356.607121453</v>
      </c>
      <c r="AL45" s="284">
        <v>36138290.871406317</v>
      </c>
      <c r="AM45" s="284">
        <v>37583822.506262563</v>
      </c>
      <c r="AN45" s="284">
        <v>39087175.406513065</v>
      </c>
      <c r="AO45" s="284">
        <v>40650662.422773585</v>
      </c>
      <c r="AP45" s="284">
        <v>42276688.919684537</v>
      </c>
      <c r="AQ45" s="284">
        <v>43967756.476471923</v>
      </c>
      <c r="AR45" s="284">
        <v>45726466.735530801</v>
      </c>
      <c r="AS45" s="284">
        <v>47555525.404952027</v>
      </c>
      <c r="AT45" s="284">
        <v>49457746.421150111</v>
      </c>
      <c r="AU45" s="284">
        <v>51436056.277996115</v>
      </c>
      <c r="AV45" s="284">
        <v>53493498.529115967</v>
      </c>
      <c r="AW45" s="284">
        <v>55633238.470280617</v>
      </c>
      <c r="AX45" s="284">
        <v>57858568.009091847</v>
      </c>
      <c r="AY45" s="284">
        <v>60172910.729455516</v>
      </c>
      <c r="AZ45" s="284">
        <v>62579827.158633746</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8823513.333333334</v>
      </c>
      <c r="C59" s="295">
        <v>9125782.103149591</v>
      </c>
      <c r="D59" s="295">
        <v>9535211.989914624</v>
      </c>
      <c r="E59" s="295">
        <v>9916620.4695112091</v>
      </c>
      <c r="F59" s="295">
        <v>10313285.288291655</v>
      </c>
      <c r="G59" s="295">
        <v>10725816.699823324</v>
      </c>
      <c r="H59" s="295">
        <v>11154849.367816254</v>
      </c>
      <c r="I59" s="295">
        <v>11601043.342528904</v>
      </c>
      <c r="J59" s="295">
        <v>12065085.076230064</v>
      </c>
      <c r="K59" s="295">
        <v>12547688.479279267</v>
      </c>
      <c r="L59" s="295">
        <v>13049596.018450439</v>
      </c>
      <c r="M59" s="295">
        <v>13562280.010038715</v>
      </c>
      <c r="N59" s="295">
        <v>14104771.210440265</v>
      </c>
      <c r="O59" s="295">
        <v>14668962.058857875</v>
      </c>
      <c r="P59" s="295">
        <v>15255720.541212192</v>
      </c>
      <c r="Q59" s="295">
        <v>15865949.36286068</v>
      </c>
      <c r="R59" s="295">
        <v>16500587.337375106</v>
      </c>
      <c r="S59" s="295">
        <v>17160610.830870111</v>
      </c>
      <c r="T59" s="295">
        <v>17847035.264104918</v>
      </c>
      <c r="U59" s="295">
        <v>18560916.674669113</v>
      </c>
      <c r="V59" s="295">
        <v>19303353.341655876</v>
      </c>
      <c r="W59" s="295">
        <v>20066310.109619107</v>
      </c>
      <c r="X59" s="295">
        <v>20868962.514003869</v>
      </c>
      <c r="Y59" s="295">
        <v>21703721.014564026</v>
      </c>
      <c r="Z59" s="295">
        <v>22571869.855146594</v>
      </c>
      <c r="AA59" s="295">
        <v>23474744.649352457</v>
      </c>
      <c r="AB59" s="295">
        <v>24413734.435326558</v>
      </c>
      <c r="AC59" s="295">
        <v>25390283.812739618</v>
      </c>
      <c r="AD59" s="295">
        <v>26405895.165249202</v>
      </c>
      <c r="AE59" s="295">
        <v>27462130.971859172</v>
      </c>
      <c r="AF59" s="295">
        <v>28560616.210733537</v>
      </c>
      <c r="AG59" s="295">
        <v>29703040.859162882</v>
      </c>
      <c r="AH59" s="295">
        <v>30891162.493529394</v>
      </c>
      <c r="AI59" s="295">
        <v>32126808.993270572</v>
      </c>
      <c r="AJ59" s="295">
        <v>33411881.353001393</v>
      </c>
      <c r="AK59" s="295">
        <v>34748356.607121453</v>
      </c>
      <c r="AL59" s="295">
        <v>36138290.871406317</v>
      </c>
      <c r="AM59" s="295">
        <v>37583822.506262563</v>
      </c>
      <c r="AN59" s="295">
        <v>39087175.406513065</v>
      </c>
      <c r="AO59" s="295">
        <v>40650662.422773585</v>
      </c>
      <c r="AP59" s="295">
        <v>42276688.919684537</v>
      </c>
      <c r="AQ59" s="295">
        <v>43967756.476471923</v>
      </c>
      <c r="AR59" s="295">
        <v>45726466.735530801</v>
      </c>
      <c r="AS59" s="295">
        <v>47555525.404952027</v>
      </c>
      <c r="AT59" s="295">
        <v>49457746.421150111</v>
      </c>
      <c r="AU59" s="295">
        <v>51436056.277996115</v>
      </c>
      <c r="AV59" s="295">
        <v>53493498.529115967</v>
      </c>
      <c r="AW59" s="295">
        <v>55633238.470280617</v>
      </c>
      <c r="AX59" s="295">
        <v>57858568.009091847</v>
      </c>
      <c r="AY59" s="295">
        <v>60172910.729455516</v>
      </c>
      <c r="AZ59" s="295">
        <v>62579827.158633746</v>
      </c>
    </row>
    <row r="60" spans="1:52" x14ac:dyDescent="0.25">
      <c r="A60" s="296" t="s">
        <v>256</v>
      </c>
      <c r="B60" s="297">
        <v>0</v>
      </c>
      <c r="C60" s="297">
        <v>-552454.00601449586</v>
      </c>
      <c r="D60" s="297">
        <v>-546873.66251939989</v>
      </c>
      <c r="E60" s="297">
        <v>-541293.31902430404</v>
      </c>
      <c r="F60" s="297">
        <v>-535712.97552920808</v>
      </c>
      <c r="G60" s="297">
        <v>-530132.63203411212</v>
      </c>
      <c r="H60" s="297">
        <v>-524552.28853901615</v>
      </c>
      <c r="I60" s="297">
        <v>-518971.94504392031</v>
      </c>
      <c r="J60" s="297">
        <v>-513391.60154882434</v>
      </c>
      <c r="K60" s="297">
        <v>-507811.2580537285</v>
      </c>
      <c r="L60" s="297">
        <v>-502230.91455863253</v>
      </c>
      <c r="M60" s="297">
        <v>-496650.57106353663</v>
      </c>
      <c r="N60" s="297">
        <v>-491070.22756844066</v>
      </c>
      <c r="O60" s="297">
        <v>-485489.88407334476</v>
      </c>
      <c r="P60" s="297">
        <v>-479909.54057824885</v>
      </c>
      <c r="Q60" s="297">
        <v>-474329.19708315295</v>
      </c>
      <c r="R60" s="297">
        <v>-468748.85358805698</v>
      </c>
      <c r="S60" s="297">
        <v>-463168.51009296108</v>
      </c>
      <c r="T60" s="297">
        <v>-457588.16659786523</v>
      </c>
      <c r="U60" s="297">
        <v>-452007.82310276927</v>
      </c>
      <c r="V60" s="297">
        <v>-446427.4796076733</v>
      </c>
      <c r="W60" s="297">
        <v>-440847.1361125774</v>
      </c>
      <c r="X60" s="297">
        <v>-435266.79261748155</v>
      </c>
      <c r="Y60" s="297">
        <v>-429686.44912238559</v>
      </c>
      <c r="Z60" s="297">
        <v>-424106.10562728962</v>
      </c>
      <c r="AA60" s="297">
        <v>-418525.76213219372</v>
      </c>
      <c r="AB60" s="297">
        <v>-412945.41863709787</v>
      </c>
      <c r="AC60" s="297">
        <v>-407365.07514200191</v>
      </c>
      <c r="AD60" s="297">
        <v>-401784.73164690594</v>
      </c>
      <c r="AE60" s="297">
        <v>-396204.38815181004</v>
      </c>
      <c r="AF60" s="297">
        <v>-390624.04465671419</v>
      </c>
      <c r="AG60" s="297">
        <v>-385043.70116161823</v>
      </c>
      <c r="AH60" s="297">
        <v>-379463.35766652226</v>
      </c>
      <c r="AI60" s="297">
        <v>-373883.01417142636</v>
      </c>
      <c r="AJ60" s="297">
        <v>-368302.67067633045</v>
      </c>
      <c r="AK60" s="297">
        <v>-362722.32718123455</v>
      </c>
      <c r="AL60" s="297">
        <v>-357141.98368613864</v>
      </c>
      <c r="AM60" s="297">
        <v>-351561.64019104268</v>
      </c>
      <c r="AN60" s="297">
        <v>-345981.29669594677</v>
      </c>
      <c r="AO60" s="297">
        <v>-340400.95320085087</v>
      </c>
      <c r="AP60" s="297">
        <v>-334820.60970575496</v>
      </c>
      <c r="AQ60" s="297">
        <v>-329240.266210659</v>
      </c>
      <c r="AR60" s="297">
        <v>-323659.92271556309</v>
      </c>
      <c r="AS60" s="297">
        <v>-318079.57922046719</v>
      </c>
      <c r="AT60" s="297">
        <v>-312499.23572537123</v>
      </c>
      <c r="AU60" s="297">
        <v>-306918.89223027532</v>
      </c>
      <c r="AV60" s="297">
        <v>-301338.54873517941</v>
      </c>
      <c r="AW60" s="297">
        <v>-295758.20524008351</v>
      </c>
      <c r="AX60" s="297">
        <v>-290177.86174498755</v>
      </c>
      <c r="AY60" s="297">
        <v>-284597.51824989164</v>
      </c>
      <c r="AZ60" s="297">
        <v>-279017.17475479573</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-552454.00601449586</v>
      </c>
      <c r="D65" s="297">
        <v>-546873.66251939989</v>
      </c>
      <c r="E65" s="297">
        <v>-541293.31902430404</v>
      </c>
      <c r="F65" s="297">
        <v>-535712.97552920808</v>
      </c>
      <c r="G65" s="297">
        <v>-530132.63203411212</v>
      </c>
      <c r="H65" s="297">
        <v>-524552.28853901615</v>
      </c>
      <c r="I65" s="297">
        <v>-518971.94504392031</v>
      </c>
      <c r="J65" s="297">
        <v>-513391.60154882434</v>
      </c>
      <c r="K65" s="297">
        <v>-507811.2580537285</v>
      </c>
      <c r="L65" s="297">
        <v>-502230.91455863253</v>
      </c>
      <c r="M65" s="297">
        <v>-496650.57106353663</v>
      </c>
      <c r="N65" s="297">
        <v>-491070.22756844066</v>
      </c>
      <c r="O65" s="297">
        <v>-485489.88407334476</v>
      </c>
      <c r="P65" s="297">
        <v>-479909.54057824885</v>
      </c>
      <c r="Q65" s="297">
        <v>-474329.19708315295</v>
      </c>
      <c r="R65" s="297">
        <v>-468748.85358805698</v>
      </c>
      <c r="S65" s="297">
        <v>-463168.51009296108</v>
      </c>
      <c r="T65" s="297">
        <v>-457588.16659786523</v>
      </c>
      <c r="U65" s="297">
        <v>-452007.82310276927</v>
      </c>
      <c r="V65" s="297">
        <v>-446427.4796076733</v>
      </c>
      <c r="W65" s="297">
        <v>-440847.1361125774</v>
      </c>
      <c r="X65" s="297">
        <v>-435266.79261748155</v>
      </c>
      <c r="Y65" s="297">
        <v>-429686.44912238559</v>
      </c>
      <c r="Z65" s="297">
        <v>-424106.10562728962</v>
      </c>
      <c r="AA65" s="297">
        <v>-418525.76213219372</v>
      </c>
      <c r="AB65" s="297">
        <v>-412945.41863709787</v>
      </c>
      <c r="AC65" s="297">
        <v>-407365.07514200191</v>
      </c>
      <c r="AD65" s="297">
        <v>-401784.73164690594</v>
      </c>
      <c r="AE65" s="297">
        <v>-396204.38815181004</v>
      </c>
      <c r="AF65" s="297">
        <v>-390624.04465671419</v>
      </c>
      <c r="AG65" s="297">
        <v>-385043.70116161823</v>
      </c>
      <c r="AH65" s="297">
        <v>-379463.35766652226</v>
      </c>
      <c r="AI65" s="297">
        <v>-373883.01417142636</v>
      </c>
      <c r="AJ65" s="297">
        <v>-368302.67067633045</v>
      </c>
      <c r="AK65" s="297">
        <v>-362722.32718123455</v>
      </c>
      <c r="AL65" s="297">
        <v>-357141.98368613864</v>
      </c>
      <c r="AM65" s="297">
        <v>-351561.64019104268</v>
      </c>
      <c r="AN65" s="297">
        <v>-345981.29669594677</v>
      </c>
      <c r="AO65" s="297">
        <v>-340400.95320085087</v>
      </c>
      <c r="AP65" s="297">
        <v>-334820.60970575496</v>
      </c>
      <c r="AQ65" s="297">
        <v>-329240.266210659</v>
      </c>
      <c r="AR65" s="297">
        <v>-323659.92271556309</v>
      </c>
      <c r="AS65" s="297">
        <v>-318079.57922046719</v>
      </c>
      <c r="AT65" s="297">
        <v>-312499.23572537123</v>
      </c>
      <c r="AU65" s="297">
        <v>-306918.89223027532</v>
      </c>
      <c r="AV65" s="297">
        <v>-301338.54873517941</v>
      </c>
      <c r="AW65" s="297">
        <v>-295758.20524008351</v>
      </c>
      <c r="AX65" s="297">
        <v>-290177.86174498755</v>
      </c>
      <c r="AY65" s="297">
        <v>-284597.51824989164</v>
      </c>
      <c r="AZ65" s="297">
        <v>-279017.17475479573</v>
      </c>
    </row>
    <row r="66" spans="1:52" x14ac:dyDescent="0.25">
      <c r="A66" s="299" t="s">
        <v>478</v>
      </c>
      <c r="B66" s="295">
        <v>8823513.333333334</v>
      </c>
      <c r="C66" s="295">
        <v>8573328.0971350949</v>
      </c>
      <c r="D66" s="295">
        <v>8988338.3273952249</v>
      </c>
      <c r="E66" s="295">
        <v>9375327.1504869051</v>
      </c>
      <c r="F66" s="295">
        <v>9777572.3127624467</v>
      </c>
      <c r="G66" s="295">
        <v>10195684.067789212</v>
      </c>
      <c r="H66" s="295">
        <v>10630297.079277238</v>
      </c>
      <c r="I66" s="295">
        <v>11082071.397484984</v>
      </c>
      <c r="J66" s="295">
        <v>11551693.47468124</v>
      </c>
      <c r="K66" s="295">
        <v>12039877.221225537</v>
      </c>
      <c r="L66" s="295">
        <v>12547365.103891807</v>
      </c>
      <c r="M66" s="295">
        <v>13065629.438975178</v>
      </c>
      <c r="N66" s="295">
        <v>13613700.982871825</v>
      </c>
      <c r="O66" s="295">
        <v>14183472.17478453</v>
      </c>
      <c r="P66" s="295">
        <v>14775811.000633944</v>
      </c>
      <c r="Q66" s="295">
        <v>15391620.165777527</v>
      </c>
      <c r="R66" s="295">
        <v>16031838.483787049</v>
      </c>
      <c r="S66" s="295">
        <v>16697442.32077715</v>
      </c>
      <c r="T66" s="295">
        <v>17389447.097507052</v>
      </c>
      <c r="U66" s="295">
        <v>18108908.851566344</v>
      </c>
      <c r="V66" s="295">
        <v>18856925.862048205</v>
      </c>
      <c r="W66" s="295">
        <v>19625462.973506529</v>
      </c>
      <c r="X66" s="295">
        <v>20433695.721386388</v>
      </c>
      <c r="Y66" s="295">
        <v>21274034.565441642</v>
      </c>
      <c r="Z66" s="295">
        <v>22147763.749519303</v>
      </c>
      <c r="AA66" s="295">
        <v>23056218.887220263</v>
      </c>
      <c r="AB66" s="295">
        <v>24000789.016689461</v>
      </c>
      <c r="AC66" s="295">
        <v>24982918.737597615</v>
      </c>
      <c r="AD66" s="295">
        <v>26004110.433602296</v>
      </c>
      <c r="AE66" s="295">
        <v>27065926.583707362</v>
      </c>
      <c r="AF66" s="295">
        <v>28169992.166076824</v>
      </c>
      <c r="AG66" s="295">
        <v>29317997.158001263</v>
      </c>
      <c r="AH66" s="295">
        <v>30511699.135862872</v>
      </c>
      <c r="AI66" s="295">
        <v>31752925.979099147</v>
      </c>
      <c r="AJ66" s="295">
        <v>33043578.682325061</v>
      </c>
      <c r="AK66" s="295">
        <v>34385634.279940218</v>
      </c>
      <c r="AL66" s="295">
        <v>35781148.887720175</v>
      </c>
      <c r="AM66" s="295">
        <v>37232260.866071522</v>
      </c>
      <c r="AN66" s="295">
        <v>38741194.109817117</v>
      </c>
      <c r="AO66" s="295">
        <v>40310261.46957273</v>
      </c>
      <c r="AP66" s="295">
        <v>41941868.309978783</v>
      </c>
      <c r="AQ66" s="295">
        <v>43638516.210261263</v>
      </c>
      <c r="AR66" s="295">
        <v>45402806.812815242</v>
      </c>
      <c r="AS66" s="295">
        <v>47237445.825731561</v>
      </c>
      <c r="AT66" s="295">
        <v>49145247.185424738</v>
      </c>
      <c r="AU66" s="295">
        <v>51129137.385765843</v>
      </c>
      <c r="AV66" s="295">
        <v>53192159.980380788</v>
      </c>
      <c r="AW66" s="295">
        <v>55337480.265040532</v>
      </c>
      <c r="AX66" s="295">
        <v>57568390.147346862</v>
      </c>
      <c r="AY66" s="295">
        <v>59888313.211205624</v>
      </c>
      <c r="AZ66" s="295">
        <v>62300809.983878948</v>
      </c>
    </row>
    <row r="67" spans="1:52" x14ac:dyDescent="0.25">
      <c r="A67" s="298" t="s">
        <v>251</v>
      </c>
      <c r="B67" s="297">
        <v>0</v>
      </c>
      <c r="C67" s="297">
        <v>-507303.95409962878</v>
      </c>
      <c r="D67" s="297">
        <v>-507303.95409962878</v>
      </c>
      <c r="E67" s="297">
        <v>-507303.95409962878</v>
      </c>
      <c r="F67" s="297">
        <v>-507303.95409962878</v>
      </c>
      <c r="G67" s="297">
        <v>-507303.95409962878</v>
      </c>
      <c r="H67" s="297">
        <v>-507303.95409962878</v>
      </c>
      <c r="I67" s="297">
        <v>-507303.95409962878</v>
      </c>
      <c r="J67" s="297">
        <v>-507303.95409962878</v>
      </c>
      <c r="K67" s="297">
        <v>-507303.95409962878</v>
      </c>
      <c r="L67" s="297">
        <v>-507303.95409962878</v>
      </c>
      <c r="M67" s="297">
        <v>-507303.95409962878</v>
      </c>
      <c r="N67" s="297">
        <v>-507303.95409962878</v>
      </c>
      <c r="O67" s="297">
        <v>-507303.95409962878</v>
      </c>
      <c r="P67" s="297">
        <v>-507303.95409962878</v>
      </c>
      <c r="Q67" s="297">
        <v>-507303.95409962878</v>
      </c>
      <c r="R67" s="297">
        <v>-507303.95409962878</v>
      </c>
      <c r="S67" s="297">
        <v>-507303.95409962878</v>
      </c>
      <c r="T67" s="297">
        <v>-507303.95409962878</v>
      </c>
      <c r="U67" s="297">
        <v>-507303.95409962878</v>
      </c>
      <c r="V67" s="297">
        <v>-507303.95409962878</v>
      </c>
      <c r="W67" s="297">
        <v>-507303.95409962878</v>
      </c>
      <c r="X67" s="297">
        <v>-507303.95409962878</v>
      </c>
      <c r="Y67" s="297">
        <v>-507303.95409962878</v>
      </c>
      <c r="Z67" s="297">
        <v>-507303.95409962878</v>
      </c>
      <c r="AA67" s="297">
        <v>-507303.95409962878</v>
      </c>
      <c r="AB67" s="297">
        <v>-507303.95409962878</v>
      </c>
      <c r="AC67" s="297">
        <v>-507303.95409962878</v>
      </c>
      <c r="AD67" s="297">
        <v>-507303.95409962878</v>
      </c>
      <c r="AE67" s="297">
        <v>-507303.95409962878</v>
      </c>
      <c r="AF67" s="297">
        <v>-507303.95409962878</v>
      </c>
      <c r="AG67" s="297">
        <v>-507303.95409962878</v>
      </c>
      <c r="AH67" s="297">
        <v>-507303.95409962878</v>
      </c>
      <c r="AI67" s="297">
        <v>-507303.95409962878</v>
      </c>
      <c r="AJ67" s="297">
        <v>-507303.95409962878</v>
      </c>
      <c r="AK67" s="297">
        <v>-507303.95409962878</v>
      </c>
      <c r="AL67" s="297">
        <v>-507303.95409962878</v>
      </c>
      <c r="AM67" s="297">
        <v>-507303.95409962878</v>
      </c>
      <c r="AN67" s="297">
        <v>-507303.95409962878</v>
      </c>
      <c r="AO67" s="297">
        <v>-507303.95409962878</v>
      </c>
      <c r="AP67" s="297">
        <v>-507303.95409962878</v>
      </c>
      <c r="AQ67" s="297">
        <v>-507303.95409962878</v>
      </c>
      <c r="AR67" s="297">
        <v>-507303.95409962878</v>
      </c>
      <c r="AS67" s="297">
        <v>-507303.95409962878</v>
      </c>
      <c r="AT67" s="297">
        <v>-507303.95409962878</v>
      </c>
      <c r="AU67" s="297">
        <v>-507303.95409962878</v>
      </c>
      <c r="AV67" s="297">
        <v>-507303.95409962878</v>
      </c>
      <c r="AW67" s="297">
        <v>-507303.95409962878</v>
      </c>
      <c r="AX67" s="297">
        <v>-507303.95409962878</v>
      </c>
      <c r="AY67" s="297">
        <v>-507303.95409962878</v>
      </c>
      <c r="AZ67" s="297">
        <v>-507303.95409962878</v>
      </c>
    </row>
    <row r="68" spans="1:52" x14ac:dyDescent="0.25">
      <c r="A68" s="299" t="s">
        <v>479</v>
      </c>
      <c r="B68" s="295">
        <v>8823513.333333334</v>
      </c>
      <c r="C68" s="295">
        <v>8066024.1430354659</v>
      </c>
      <c r="D68" s="295">
        <v>8481034.3732955959</v>
      </c>
      <c r="E68" s="295">
        <v>8868023.1963872761</v>
      </c>
      <c r="F68" s="295">
        <v>9270268.3586628176</v>
      </c>
      <c r="G68" s="295">
        <v>9688380.1136895828</v>
      </c>
      <c r="H68" s="295">
        <v>10122993.125177609</v>
      </c>
      <c r="I68" s="295">
        <v>10574767.443385355</v>
      </c>
      <c r="J68" s="295">
        <v>11044389.520581611</v>
      </c>
      <c r="K68" s="295">
        <v>11532573.267125908</v>
      </c>
      <c r="L68" s="295">
        <v>12040061.149792178</v>
      </c>
      <c r="M68" s="295">
        <v>12558325.484875549</v>
      </c>
      <c r="N68" s="295">
        <v>13106397.028772196</v>
      </c>
      <c r="O68" s="295">
        <v>13676168.220684901</v>
      </c>
      <c r="P68" s="295">
        <v>14268507.046534315</v>
      </c>
      <c r="Q68" s="295">
        <v>14884316.211677898</v>
      </c>
      <c r="R68" s="295">
        <v>15524534.52968742</v>
      </c>
      <c r="S68" s="295">
        <v>16190138.366677521</v>
      </c>
      <c r="T68" s="295">
        <v>16882143.143407423</v>
      </c>
      <c r="U68" s="295">
        <v>17601604.897466715</v>
      </c>
      <c r="V68" s="295">
        <v>18349621.907948576</v>
      </c>
      <c r="W68" s="295">
        <v>19118159.0194069</v>
      </c>
      <c r="X68" s="295">
        <v>19926391.767286759</v>
      </c>
      <c r="Y68" s="295">
        <v>20766730.611342013</v>
      </c>
      <c r="Z68" s="295">
        <v>21640459.795419674</v>
      </c>
      <c r="AA68" s="295">
        <v>22548914.933120634</v>
      </c>
      <c r="AB68" s="295">
        <v>23493485.062589832</v>
      </c>
      <c r="AC68" s="295">
        <v>24475614.783497985</v>
      </c>
      <c r="AD68" s="295">
        <v>25496806.479502667</v>
      </c>
      <c r="AE68" s="295">
        <v>26558622.629607733</v>
      </c>
      <c r="AF68" s="295">
        <v>27662688.211977195</v>
      </c>
      <c r="AG68" s="295">
        <v>28810693.203901634</v>
      </c>
      <c r="AH68" s="295">
        <v>30004395.181763243</v>
      </c>
      <c r="AI68" s="295">
        <v>31245622.024999518</v>
      </c>
      <c r="AJ68" s="295">
        <v>32536274.728225432</v>
      </c>
      <c r="AK68" s="295">
        <v>33878330.325840592</v>
      </c>
      <c r="AL68" s="295">
        <v>35273844.93362055</v>
      </c>
      <c r="AM68" s="295">
        <v>36724956.911971897</v>
      </c>
      <c r="AN68" s="295">
        <v>38233890.155717492</v>
      </c>
      <c r="AO68" s="295">
        <v>39802957.515473105</v>
      </c>
      <c r="AP68" s="295">
        <v>41434564.355879158</v>
      </c>
      <c r="AQ68" s="295">
        <v>43131212.256161638</v>
      </c>
      <c r="AR68" s="295">
        <v>44895502.858715616</v>
      </c>
      <c r="AS68" s="295">
        <v>46730141.871631935</v>
      </c>
      <c r="AT68" s="295">
        <v>48637943.231325112</v>
      </c>
      <c r="AU68" s="295">
        <v>50621833.431666218</v>
      </c>
      <c r="AV68" s="295">
        <v>52684856.026281163</v>
      </c>
      <c r="AW68" s="295">
        <v>54830176.310940906</v>
      </c>
      <c r="AX68" s="295">
        <v>57061086.193247236</v>
      </c>
      <c r="AY68" s="295">
        <v>59381009.257105999</v>
      </c>
      <c r="AZ68" s="295">
        <v>61793506.029779322</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8823513.333333334</v>
      </c>
      <c r="C70" s="295">
        <v>8066024.1430354659</v>
      </c>
      <c r="D70" s="295">
        <v>8481034.3732955959</v>
      </c>
      <c r="E70" s="295">
        <v>8868023.1963872761</v>
      </c>
      <c r="F70" s="295">
        <v>9270268.3586628176</v>
      </c>
      <c r="G70" s="295">
        <v>9688380.1136895828</v>
      </c>
      <c r="H70" s="295">
        <v>10122993.125177609</v>
      </c>
      <c r="I70" s="295">
        <v>10574767.443385355</v>
      </c>
      <c r="J70" s="295">
        <v>11044389.520581611</v>
      </c>
      <c r="K70" s="295">
        <v>11532573.267125908</v>
      </c>
      <c r="L70" s="295">
        <v>12040061.149792178</v>
      </c>
      <c r="M70" s="295">
        <v>12558325.484875549</v>
      </c>
      <c r="N70" s="295">
        <v>13106397.028772196</v>
      </c>
      <c r="O70" s="295">
        <v>13676168.220684901</v>
      </c>
      <c r="P70" s="295">
        <v>14268507.046534315</v>
      </c>
      <c r="Q70" s="295">
        <v>14884316.211677898</v>
      </c>
      <c r="R70" s="295">
        <v>15524534.52968742</v>
      </c>
      <c r="S70" s="295">
        <v>16190138.366677521</v>
      </c>
      <c r="T70" s="295">
        <v>16882143.143407423</v>
      </c>
      <c r="U70" s="295">
        <v>17601604.897466715</v>
      </c>
      <c r="V70" s="295">
        <v>18349621.907948576</v>
      </c>
      <c r="W70" s="295">
        <v>19118159.0194069</v>
      </c>
      <c r="X70" s="295">
        <v>19926391.767286759</v>
      </c>
      <c r="Y70" s="295">
        <v>20766730.611342013</v>
      </c>
      <c r="Z70" s="295">
        <v>21640459.795419674</v>
      </c>
      <c r="AA70" s="295">
        <v>22548914.933120634</v>
      </c>
      <c r="AB70" s="295">
        <v>23493485.062589832</v>
      </c>
      <c r="AC70" s="295">
        <v>24475614.783497985</v>
      </c>
      <c r="AD70" s="295">
        <v>25496806.479502667</v>
      </c>
      <c r="AE70" s="295">
        <v>26558622.629607733</v>
      </c>
      <c r="AF70" s="295">
        <v>27662688.211977195</v>
      </c>
      <c r="AG70" s="295">
        <v>28810693.203901634</v>
      </c>
      <c r="AH70" s="295">
        <v>30004395.181763243</v>
      </c>
      <c r="AI70" s="295">
        <v>31245622.024999518</v>
      </c>
      <c r="AJ70" s="295">
        <v>32536274.728225432</v>
      </c>
      <c r="AK70" s="295">
        <v>33878330.325840592</v>
      </c>
      <c r="AL70" s="295">
        <v>35273844.93362055</v>
      </c>
      <c r="AM70" s="295">
        <v>36724956.911971897</v>
      </c>
      <c r="AN70" s="295">
        <v>38233890.155717492</v>
      </c>
      <c r="AO70" s="295">
        <v>39802957.515473105</v>
      </c>
      <c r="AP70" s="295">
        <v>41434564.355879158</v>
      </c>
      <c r="AQ70" s="295">
        <v>43131212.256161638</v>
      </c>
      <c r="AR70" s="295">
        <v>44895502.858715616</v>
      </c>
      <c r="AS70" s="295">
        <v>46730141.871631935</v>
      </c>
      <c r="AT70" s="295">
        <v>48637943.231325112</v>
      </c>
      <c r="AU70" s="295">
        <v>50621833.431666218</v>
      </c>
      <c r="AV70" s="295">
        <v>52684856.026281163</v>
      </c>
      <c r="AW70" s="295">
        <v>54830176.310940906</v>
      </c>
      <c r="AX70" s="295">
        <v>57061086.193247236</v>
      </c>
      <c r="AY70" s="295">
        <v>59381009.257105999</v>
      </c>
      <c r="AZ70" s="295">
        <v>61793506.029779322</v>
      </c>
    </row>
    <row r="71" spans="1:52" x14ac:dyDescent="0.25">
      <c r="A71" s="298" t="s">
        <v>250</v>
      </c>
      <c r="B71" s="297"/>
      <c r="C71" s="297">
        <v>-1613204.8286070933</v>
      </c>
      <c r="D71" s="297">
        <v>-1696206.8746591192</v>
      </c>
      <c r="E71" s="297">
        <v>-1773604.6392774554</v>
      </c>
      <c r="F71" s="297">
        <v>-1854053.6717325635</v>
      </c>
      <c r="G71" s="297">
        <v>-1937676.0227379166</v>
      </c>
      <c r="H71" s="297">
        <v>-2024598.6250355218</v>
      </c>
      <c r="I71" s="297">
        <v>-2114953.4886770709</v>
      </c>
      <c r="J71" s="297">
        <v>-2208877.9041163223</v>
      </c>
      <c r="K71" s="297">
        <v>-2306514.6534251818</v>
      </c>
      <c r="L71" s="297">
        <v>-2408012.2299584355</v>
      </c>
      <c r="M71" s="297">
        <v>-2511665.09697511</v>
      </c>
      <c r="N71" s="297">
        <v>-2621279.4057544395</v>
      </c>
      <c r="O71" s="297">
        <v>-2735233.6441369802</v>
      </c>
      <c r="P71" s="297">
        <v>-2853701.4093068633</v>
      </c>
      <c r="Q71" s="297">
        <v>-2976863.2423355798</v>
      </c>
      <c r="R71" s="297">
        <v>-3104906.905937484</v>
      </c>
      <c r="S71" s="297">
        <v>-3238027.6733355043</v>
      </c>
      <c r="T71" s="297">
        <v>-3376428.6286814846</v>
      </c>
      <c r="U71" s="297">
        <v>-3520320.9794933433</v>
      </c>
      <c r="V71" s="297">
        <v>-3669924.3815897154</v>
      </c>
      <c r="W71" s="297">
        <v>-3823631.8038813802</v>
      </c>
      <c r="X71" s="297">
        <v>-3985278.3534573521</v>
      </c>
      <c r="Y71" s="297">
        <v>-4153346.1222684029</v>
      </c>
      <c r="Z71" s="297">
        <v>-4328091.9590839352</v>
      </c>
      <c r="AA71" s="297">
        <v>-4509782.9866241273</v>
      </c>
      <c r="AB71" s="297">
        <v>-4698697.0125179663</v>
      </c>
      <c r="AC71" s="297">
        <v>-4895122.9566995976</v>
      </c>
      <c r="AD71" s="297">
        <v>-5099361.2959005339</v>
      </c>
      <c r="AE71" s="297">
        <v>-5311724.5259215469</v>
      </c>
      <c r="AF71" s="297">
        <v>-5532537.6423954396</v>
      </c>
      <c r="AG71" s="297">
        <v>-5762138.6407803269</v>
      </c>
      <c r="AH71" s="297">
        <v>-6000879.0363526493</v>
      </c>
      <c r="AI71" s="297">
        <v>-6249124.4049999043</v>
      </c>
      <c r="AJ71" s="297">
        <v>-6507254.9456450865</v>
      </c>
      <c r="AK71" s="297">
        <v>-6775666.065168119</v>
      </c>
      <c r="AL71" s="297">
        <v>-7054768.9867241103</v>
      </c>
      <c r="AM71" s="297">
        <v>-7344991.3823943799</v>
      </c>
      <c r="AN71" s="297">
        <v>-7646778.0311434986</v>
      </c>
      <c r="AO71" s="297">
        <v>-7960591.503094621</v>
      </c>
      <c r="AP71" s="297">
        <v>-8286912.8711758321</v>
      </c>
      <c r="AQ71" s="297">
        <v>-8626242.4512323271</v>
      </c>
      <c r="AR71" s="297">
        <v>-8979100.5717431232</v>
      </c>
      <c r="AS71" s="297">
        <v>-9346028.3743263874</v>
      </c>
      <c r="AT71" s="297">
        <v>-9727588.6462650225</v>
      </c>
      <c r="AU71" s="297">
        <v>-10124366.686333245</v>
      </c>
      <c r="AV71" s="297">
        <v>-10536971.205256233</v>
      </c>
      <c r="AW71" s="297">
        <v>-10966035.262188181</v>
      </c>
      <c r="AX71" s="297">
        <v>-11412217.238649448</v>
      </c>
      <c r="AY71" s="297">
        <v>-11876201.8514212</v>
      </c>
      <c r="AZ71" s="297">
        <v>-12358701.205955865</v>
      </c>
    </row>
    <row r="72" spans="1:52" ht="16.5" thickBot="1" x14ac:dyDescent="0.3">
      <c r="A72" s="300" t="s">
        <v>253</v>
      </c>
      <c r="B72" s="301">
        <v>8823513.333333334</v>
      </c>
      <c r="C72" s="301">
        <v>6452819.3144283723</v>
      </c>
      <c r="D72" s="301">
        <v>6784827.4986364767</v>
      </c>
      <c r="E72" s="301">
        <v>7094418.5571098207</v>
      </c>
      <c r="F72" s="301">
        <v>7416214.6869302541</v>
      </c>
      <c r="G72" s="301">
        <v>7750704.0909516662</v>
      </c>
      <c r="H72" s="301">
        <v>8098394.5001420872</v>
      </c>
      <c r="I72" s="301">
        <v>8459813.9547082838</v>
      </c>
      <c r="J72" s="301">
        <v>8835511.6164652891</v>
      </c>
      <c r="K72" s="301">
        <v>9226058.613700727</v>
      </c>
      <c r="L72" s="301">
        <v>9632048.9198337421</v>
      </c>
      <c r="M72" s="301">
        <v>10046660.387900438</v>
      </c>
      <c r="N72" s="301">
        <v>10485117.623017756</v>
      </c>
      <c r="O72" s="301">
        <v>10940934.576547921</v>
      </c>
      <c r="P72" s="301">
        <v>11414805.637227451</v>
      </c>
      <c r="Q72" s="301">
        <v>11907452.969342317</v>
      </c>
      <c r="R72" s="301">
        <v>12419627.623749936</v>
      </c>
      <c r="S72" s="301">
        <v>12952110.693342017</v>
      </c>
      <c r="T72" s="301">
        <v>13505714.514725938</v>
      </c>
      <c r="U72" s="301">
        <v>14081283.917973373</v>
      </c>
      <c r="V72" s="301">
        <v>14679697.526358861</v>
      </c>
      <c r="W72" s="301">
        <v>15294527.215525519</v>
      </c>
      <c r="X72" s="301">
        <v>15941113.413829407</v>
      </c>
      <c r="Y72" s="301">
        <v>16613384.48907361</v>
      </c>
      <c r="Z72" s="301">
        <v>17312367.836335741</v>
      </c>
      <c r="AA72" s="301">
        <v>18039131.946496509</v>
      </c>
      <c r="AB72" s="301">
        <v>18794788.050071865</v>
      </c>
      <c r="AC72" s="301">
        <v>19580491.826798387</v>
      </c>
      <c r="AD72" s="301">
        <v>20397445.183602132</v>
      </c>
      <c r="AE72" s="301">
        <v>21246898.103686187</v>
      </c>
      <c r="AF72" s="301">
        <v>22130150.569581755</v>
      </c>
      <c r="AG72" s="301">
        <v>23048554.563121308</v>
      </c>
      <c r="AH72" s="301">
        <v>24003516.145410594</v>
      </c>
      <c r="AI72" s="301">
        <v>24996497.619999614</v>
      </c>
      <c r="AJ72" s="301">
        <v>26029019.782580346</v>
      </c>
      <c r="AK72" s="301">
        <v>27102664.260672472</v>
      </c>
      <c r="AL72" s="301">
        <v>28219075.946896441</v>
      </c>
      <c r="AM72" s="301">
        <v>29379965.529577516</v>
      </c>
      <c r="AN72" s="301">
        <v>30587112.124573994</v>
      </c>
      <c r="AO72" s="301">
        <v>31842366.012378484</v>
      </c>
      <c r="AP72" s="301">
        <v>33147651.484703325</v>
      </c>
      <c r="AQ72" s="301">
        <v>34504969.804929309</v>
      </c>
      <c r="AR72" s="301">
        <v>35916402.286972493</v>
      </c>
      <c r="AS72" s="301">
        <v>37384113.49730555</v>
      </c>
      <c r="AT72" s="301">
        <v>38910354.58506009</v>
      </c>
      <c r="AU72" s="301">
        <v>40497466.745332971</v>
      </c>
      <c r="AV72" s="301">
        <v>42147884.821024932</v>
      </c>
      <c r="AW72" s="301">
        <v>43864141.048752725</v>
      </c>
      <c r="AX72" s="301">
        <v>45648868.954597786</v>
      </c>
      <c r="AY72" s="301">
        <v>47504807.405684799</v>
      </c>
      <c r="AZ72" s="301">
        <v>49434804.823823459</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8823513.333333334</v>
      </c>
      <c r="C75" s="295">
        <v>8066024.1430354659</v>
      </c>
      <c r="D75" s="295">
        <v>8481034.3732955959</v>
      </c>
      <c r="E75" s="295">
        <v>8868023.1963872761</v>
      </c>
      <c r="F75" s="295">
        <v>9270268.3586628176</v>
      </c>
      <c r="G75" s="295">
        <v>9688380.1136895828</v>
      </c>
      <c r="H75" s="295">
        <v>10122993.125177609</v>
      </c>
      <c r="I75" s="295">
        <v>10574767.443385355</v>
      </c>
      <c r="J75" s="295">
        <v>11044389.520581611</v>
      </c>
      <c r="K75" s="295">
        <v>11532573.267125908</v>
      </c>
      <c r="L75" s="295">
        <v>12040061.149792178</v>
      </c>
      <c r="M75" s="295">
        <v>12558325.484875549</v>
      </c>
      <c r="N75" s="295">
        <v>13106397.028772196</v>
      </c>
      <c r="O75" s="295">
        <v>13676168.220684901</v>
      </c>
      <c r="P75" s="295">
        <v>14268507.046534315</v>
      </c>
      <c r="Q75" s="295">
        <v>14884316.211677898</v>
      </c>
      <c r="R75" s="295">
        <v>15524534.52968742</v>
      </c>
      <c r="S75" s="295">
        <v>16190138.366677521</v>
      </c>
      <c r="T75" s="295">
        <v>16882143.143407423</v>
      </c>
      <c r="U75" s="295">
        <v>17601604.897466715</v>
      </c>
      <c r="V75" s="295">
        <v>18349621.907948576</v>
      </c>
      <c r="W75" s="295">
        <v>19118159.0194069</v>
      </c>
      <c r="X75" s="295">
        <v>19926391.767286759</v>
      </c>
      <c r="Y75" s="295">
        <v>20766730.611342013</v>
      </c>
      <c r="Z75" s="295">
        <v>21640459.795419674</v>
      </c>
      <c r="AA75" s="295">
        <v>22548914.933120634</v>
      </c>
      <c r="AB75" s="295">
        <v>23493485.062589832</v>
      </c>
      <c r="AC75" s="295">
        <v>24475614.783497985</v>
      </c>
      <c r="AD75" s="295">
        <v>25496806.479502667</v>
      </c>
      <c r="AE75" s="295">
        <v>26558622.629607733</v>
      </c>
      <c r="AF75" s="295">
        <v>27662688.211977195</v>
      </c>
      <c r="AG75" s="295">
        <v>28810693.203901634</v>
      </c>
      <c r="AH75" s="295">
        <v>30004395.181763243</v>
      </c>
      <c r="AI75" s="295">
        <v>31245622.024999518</v>
      </c>
      <c r="AJ75" s="295">
        <v>32536274.728225432</v>
      </c>
      <c r="AK75" s="295">
        <v>33878330.325840592</v>
      </c>
      <c r="AL75" s="295">
        <v>35273844.93362055</v>
      </c>
      <c r="AM75" s="295">
        <v>36724956.911971897</v>
      </c>
      <c r="AN75" s="295">
        <v>38233890.155717492</v>
      </c>
      <c r="AO75" s="295">
        <v>39802957.515473105</v>
      </c>
      <c r="AP75" s="295">
        <v>41434564.355879158</v>
      </c>
      <c r="AQ75" s="295">
        <v>43131212.256161638</v>
      </c>
      <c r="AR75" s="295">
        <v>44895502.858715616</v>
      </c>
      <c r="AS75" s="295">
        <v>46730141.871631935</v>
      </c>
      <c r="AT75" s="295">
        <v>48637943.231325112</v>
      </c>
      <c r="AU75" s="295">
        <v>50621833.431666218</v>
      </c>
      <c r="AV75" s="295">
        <v>52684856.026281163</v>
      </c>
      <c r="AW75" s="295">
        <v>54830176.310940906</v>
      </c>
      <c r="AX75" s="295">
        <v>57061086.193247236</v>
      </c>
      <c r="AY75" s="295">
        <v>59381009.257105999</v>
      </c>
      <c r="AZ75" s="295">
        <v>61793506.029779322</v>
      </c>
    </row>
    <row r="76" spans="1:52" x14ac:dyDescent="0.25">
      <c r="A76" s="298" t="s">
        <v>251</v>
      </c>
      <c r="B76" s="297">
        <v>0</v>
      </c>
      <c r="C76" s="297">
        <v>507303.95409962878</v>
      </c>
      <c r="D76" s="297">
        <v>507303.95409962878</v>
      </c>
      <c r="E76" s="297">
        <v>507303.95409962878</v>
      </c>
      <c r="F76" s="297">
        <v>507303.95409962878</v>
      </c>
      <c r="G76" s="297">
        <v>507303.95409962878</v>
      </c>
      <c r="H76" s="297">
        <v>507303.95409962878</v>
      </c>
      <c r="I76" s="297">
        <v>507303.95409962878</v>
      </c>
      <c r="J76" s="297">
        <v>507303.95409962878</v>
      </c>
      <c r="K76" s="297">
        <v>507303.95409962878</v>
      </c>
      <c r="L76" s="297">
        <v>507303.95409962878</v>
      </c>
      <c r="M76" s="297">
        <v>507303.95409962878</v>
      </c>
      <c r="N76" s="297">
        <v>507303.95409962878</v>
      </c>
      <c r="O76" s="297">
        <v>507303.95409962878</v>
      </c>
      <c r="P76" s="297">
        <v>507303.95409962878</v>
      </c>
      <c r="Q76" s="297">
        <v>507303.95409962878</v>
      </c>
      <c r="R76" s="297">
        <v>507303.95409962878</v>
      </c>
      <c r="S76" s="297">
        <v>507303.95409962878</v>
      </c>
      <c r="T76" s="297">
        <v>507303.95409962878</v>
      </c>
      <c r="U76" s="297">
        <v>507303.95409962878</v>
      </c>
      <c r="V76" s="297">
        <v>507303.95409962878</v>
      </c>
      <c r="W76" s="297">
        <v>507303.95409962878</v>
      </c>
      <c r="X76" s="297">
        <v>507303.95409962878</v>
      </c>
      <c r="Y76" s="297">
        <v>507303.95409962878</v>
      </c>
      <c r="Z76" s="297">
        <v>507303.95409962878</v>
      </c>
      <c r="AA76" s="297">
        <v>507303.95409962878</v>
      </c>
      <c r="AB76" s="297">
        <v>507303.95409962878</v>
      </c>
      <c r="AC76" s="297">
        <v>507303.95409962878</v>
      </c>
      <c r="AD76" s="297">
        <v>507303.95409962878</v>
      </c>
      <c r="AE76" s="297">
        <v>507303.95409962878</v>
      </c>
      <c r="AF76" s="297">
        <v>507303.95409962878</v>
      </c>
      <c r="AG76" s="297">
        <v>507303.95409962878</v>
      </c>
      <c r="AH76" s="297">
        <v>507303.95409962878</v>
      </c>
      <c r="AI76" s="297">
        <v>507303.95409962878</v>
      </c>
      <c r="AJ76" s="297">
        <v>507303.95409962878</v>
      </c>
      <c r="AK76" s="297">
        <v>507303.95409962878</v>
      </c>
      <c r="AL76" s="297">
        <v>507303.95409962878</v>
      </c>
      <c r="AM76" s="297">
        <v>507303.95409962878</v>
      </c>
      <c r="AN76" s="297">
        <v>507303.95409962878</v>
      </c>
      <c r="AO76" s="297">
        <v>507303.95409962878</v>
      </c>
      <c r="AP76" s="297">
        <v>507303.95409962878</v>
      </c>
      <c r="AQ76" s="297">
        <v>507303.95409962878</v>
      </c>
      <c r="AR76" s="297">
        <v>507303.95409962878</v>
      </c>
      <c r="AS76" s="297">
        <v>507303.95409962878</v>
      </c>
      <c r="AT76" s="297">
        <v>507303.95409962878</v>
      </c>
      <c r="AU76" s="297">
        <v>507303.95409962878</v>
      </c>
      <c r="AV76" s="297">
        <v>507303.95409962878</v>
      </c>
      <c r="AW76" s="297">
        <v>507303.95409962878</v>
      </c>
      <c r="AX76" s="297">
        <v>507303.95409962878</v>
      </c>
      <c r="AY76" s="297">
        <v>507303.95409962878</v>
      </c>
      <c r="AZ76" s="297">
        <v>507303.95409962878</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-1613204.8286070933</v>
      </c>
      <c r="D78" s="297">
        <v>-1696206.8746591194</v>
      </c>
      <c r="E78" s="297">
        <v>-1773604.6392774554</v>
      </c>
      <c r="F78" s="297">
        <v>-1854053.6717325635</v>
      </c>
      <c r="G78" s="297">
        <v>-1937676.0227379175</v>
      </c>
      <c r="H78" s="297">
        <v>-2024598.6250355225</v>
      </c>
      <c r="I78" s="297">
        <v>-2114953.4886770714</v>
      </c>
      <c r="J78" s="297">
        <v>-2208877.9041163214</v>
      </c>
      <c r="K78" s="297">
        <v>-2306514.6534251831</v>
      </c>
      <c r="L78" s="297">
        <v>-2408012.2299584374</v>
      </c>
      <c r="M78" s="297">
        <v>-2511665.0969751105</v>
      </c>
      <c r="N78" s="297">
        <v>-2621279.4057544395</v>
      </c>
      <c r="O78" s="297">
        <v>-2735233.6441369802</v>
      </c>
      <c r="P78" s="297">
        <v>-2853701.4093068615</v>
      </c>
      <c r="Q78" s="297">
        <v>-2976863.2423355803</v>
      </c>
      <c r="R78" s="297">
        <v>-3104906.9059374854</v>
      </c>
      <c r="S78" s="297">
        <v>-3238027.6733355075</v>
      </c>
      <c r="T78" s="297">
        <v>-3376428.6286814883</v>
      </c>
      <c r="U78" s="297">
        <v>-3520320.9794933423</v>
      </c>
      <c r="V78" s="297">
        <v>-3669924.3815897182</v>
      </c>
      <c r="W78" s="297">
        <v>-3823631.803881377</v>
      </c>
      <c r="X78" s="297">
        <v>-3985278.353457354</v>
      </c>
      <c r="Y78" s="297">
        <v>-4153346.1222684011</v>
      </c>
      <c r="Z78" s="297">
        <v>-4328091.9590839371</v>
      </c>
      <c r="AA78" s="297">
        <v>-4509782.9866241291</v>
      </c>
      <c r="AB78" s="297">
        <v>-4698697.0125179738</v>
      </c>
      <c r="AC78" s="297">
        <v>-4895122.9566995949</v>
      </c>
      <c r="AD78" s="297">
        <v>-5099361.2959005386</v>
      </c>
      <c r="AE78" s="297">
        <v>-5311724.5259215534</v>
      </c>
      <c r="AF78" s="297">
        <v>-5532537.6423954368</v>
      </c>
      <c r="AG78" s="297">
        <v>-5762138.6407803297</v>
      </c>
      <c r="AH78" s="297">
        <v>-6000879.0363526493</v>
      </c>
      <c r="AI78" s="297">
        <v>-6249124.4049998969</v>
      </c>
      <c r="AJ78" s="297">
        <v>-6507254.9456450939</v>
      </c>
      <c r="AK78" s="297">
        <v>-6775666.0651681125</v>
      </c>
      <c r="AL78" s="297">
        <v>-7054768.9867241085</v>
      </c>
      <c r="AM78" s="297">
        <v>-7344991.3823943734</v>
      </c>
      <c r="AN78" s="297">
        <v>-7646778.0311434865</v>
      </c>
      <c r="AO78" s="297">
        <v>-7960591.5030946136</v>
      </c>
      <c r="AP78" s="297">
        <v>-8286912.8711758256</v>
      </c>
      <c r="AQ78" s="297">
        <v>-8626242.4512323141</v>
      </c>
      <c r="AR78" s="297">
        <v>-8979100.5717431307</v>
      </c>
      <c r="AS78" s="297">
        <v>-9346028.3743263781</v>
      </c>
      <c r="AT78" s="297">
        <v>-9727588.6462650299</v>
      </c>
      <c r="AU78" s="297">
        <v>-10124366.686333239</v>
      </c>
      <c r="AV78" s="297">
        <v>-10536971.205256224</v>
      </c>
      <c r="AW78" s="297">
        <v>-10966035.262188166</v>
      </c>
      <c r="AX78" s="297">
        <v>-11412217.238649458</v>
      </c>
      <c r="AY78" s="297">
        <v>-11876201.851421207</v>
      </c>
      <c r="AZ78" s="297">
        <v>-12358701.205955863</v>
      </c>
    </row>
    <row r="79" spans="1:52" x14ac:dyDescent="0.25">
      <c r="A79" s="298" t="s">
        <v>454</v>
      </c>
      <c r="B79" s="304">
        <v>-3308336.874329621</v>
      </c>
      <c r="C79" s="304">
        <v>1825156.4206299181</v>
      </c>
      <c r="D79" s="304">
        <v>1483180.4536997029</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-25365197.704981439</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-19850021.245977726</v>
      </c>
      <c r="C83" s="295">
        <v>8785279.68915792</v>
      </c>
      <c r="D83" s="295">
        <v>8775311.9064358082</v>
      </c>
      <c r="E83" s="295">
        <v>7601722.5112094497</v>
      </c>
      <c r="F83" s="295">
        <v>7923518.6410298832</v>
      </c>
      <c r="G83" s="295">
        <v>8258008.0450512944</v>
      </c>
      <c r="H83" s="295">
        <v>8605698.4542417154</v>
      </c>
      <c r="I83" s="295">
        <v>8967117.9088079128</v>
      </c>
      <c r="J83" s="295">
        <v>9342815.5705649182</v>
      </c>
      <c r="K83" s="295">
        <v>9733362.5678003542</v>
      </c>
      <c r="L83" s="295">
        <v>10139352.873933369</v>
      </c>
      <c r="M83" s="295">
        <v>10553964.342000067</v>
      </c>
      <c r="N83" s="295">
        <v>10992421.577117385</v>
      </c>
      <c r="O83" s="295">
        <v>11448238.53064755</v>
      </c>
      <c r="P83" s="295">
        <v>11922109.591327082</v>
      </c>
      <c r="Q83" s="295">
        <v>12414756.923441947</v>
      </c>
      <c r="R83" s="295">
        <v>12926931.577849563</v>
      </c>
      <c r="S83" s="295">
        <v>13459414.647441642</v>
      </c>
      <c r="T83" s="295">
        <v>14013018.468825564</v>
      </c>
      <c r="U83" s="295">
        <v>14588587.872073002</v>
      </c>
      <c r="V83" s="295">
        <v>15187001.480458487</v>
      </c>
      <c r="W83" s="295">
        <v>15801832.169625152</v>
      </c>
      <c r="X83" s="295">
        <v>16448419.367929034</v>
      </c>
      <c r="Y83" s="295">
        <v>17120691.443173241</v>
      </c>
      <c r="Z83" s="295">
        <v>17819675.790435366</v>
      </c>
      <c r="AA83" s="295">
        <v>18546440.900596134</v>
      </c>
      <c r="AB83" s="295">
        <v>19302098.004171487</v>
      </c>
      <c r="AC83" s="295">
        <v>20087802.78089802</v>
      </c>
      <c r="AD83" s="295">
        <v>20904757.137701757</v>
      </c>
      <c r="AE83" s="295">
        <v>21754211.057785809</v>
      </c>
      <c r="AF83" s="295">
        <v>22637464.523681387</v>
      </c>
      <c r="AG83" s="295">
        <v>23555869.517220933</v>
      </c>
      <c r="AH83" s="295">
        <v>24510832.099510223</v>
      </c>
      <c r="AI83" s="295">
        <v>25503814.57409925</v>
      </c>
      <c r="AJ83" s="295">
        <v>26536337.736679967</v>
      </c>
      <c r="AK83" s="295">
        <v>27609983.214772105</v>
      </c>
      <c r="AL83" s="295">
        <v>28726395.900996067</v>
      </c>
      <c r="AM83" s="295">
        <v>29887286.483677149</v>
      </c>
      <c r="AN83" s="295">
        <v>31094434.078673631</v>
      </c>
      <c r="AO83" s="295">
        <v>32349688.966478117</v>
      </c>
      <c r="AP83" s="295">
        <v>33654975.438802958</v>
      </c>
      <c r="AQ83" s="295">
        <v>35012294.759028949</v>
      </c>
      <c r="AR83" s="295">
        <v>36423728.241072111</v>
      </c>
      <c r="AS83" s="295">
        <v>37891440.451405182</v>
      </c>
      <c r="AT83" s="295">
        <v>39417682.539159708</v>
      </c>
      <c r="AU83" s="295">
        <v>41004795.699432604</v>
      </c>
      <c r="AV83" s="295">
        <v>42655214.775124565</v>
      </c>
      <c r="AW83" s="295">
        <v>44371472.002852365</v>
      </c>
      <c r="AX83" s="295">
        <v>46156200.908697404</v>
      </c>
      <c r="AY83" s="295">
        <v>48012140.359784417</v>
      </c>
      <c r="AZ83" s="295">
        <v>49942138.777923085</v>
      </c>
    </row>
    <row r="84" spans="1:52" x14ac:dyDescent="0.25">
      <c r="A84" s="305" t="s">
        <v>480</v>
      </c>
      <c r="B84" s="295">
        <v>-19850021.245977726</v>
      </c>
      <c r="C84" s="295">
        <v>-11064741.556819806</v>
      </c>
      <c r="D84" s="295">
        <v>-2289429.6503839977</v>
      </c>
      <c r="E84" s="295">
        <v>5312292.860825452</v>
      </c>
      <c r="F84" s="295">
        <v>13235811.501855336</v>
      </c>
      <c r="G84" s="295">
        <v>21493819.546906631</v>
      </c>
      <c r="H84" s="295">
        <v>30099518.001148347</v>
      </c>
      <c r="I84" s="295">
        <v>39066635.909956262</v>
      </c>
      <c r="J84" s="295">
        <v>48409451.48052118</v>
      </c>
      <c r="K84" s="295">
        <v>58142814.04832153</v>
      </c>
      <c r="L84" s="295">
        <v>68282166.922254905</v>
      </c>
      <c r="M84" s="295">
        <v>78836131.264254972</v>
      </c>
      <c r="N84" s="295">
        <v>89828552.841372356</v>
      </c>
      <c r="O84" s="295">
        <v>101276791.3720199</v>
      </c>
      <c r="P84" s="295">
        <v>113198900.96334699</v>
      </c>
      <c r="Q84" s="295">
        <v>125613657.88678893</v>
      </c>
      <c r="R84" s="295">
        <v>138540589.4646385</v>
      </c>
      <c r="S84" s="295">
        <v>152000004.11208016</v>
      </c>
      <c r="T84" s="295">
        <v>166013022.58090574</v>
      </c>
      <c r="U84" s="295">
        <v>180601610.45297873</v>
      </c>
      <c r="V84" s="295">
        <v>195788611.93343723</v>
      </c>
      <c r="W84" s="295">
        <v>211590444.10306239</v>
      </c>
      <c r="X84" s="295">
        <v>228038863.47099143</v>
      </c>
      <c r="Y84" s="295">
        <v>245159554.91416466</v>
      </c>
      <c r="Z84" s="295">
        <v>262979230.70460004</v>
      </c>
      <c r="AA84" s="295">
        <v>281525671.60519618</v>
      </c>
      <c r="AB84" s="295">
        <v>300827769.60936767</v>
      </c>
      <c r="AC84" s="295">
        <v>320915572.3902657</v>
      </c>
      <c r="AD84" s="295">
        <v>341820329.52796745</v>
      </c>
      <c r="AE84" s="295">
        <v>363574540.58575326</v>
      </c>
      <c r="AF84" s="295">
        <v>386212005.10943466</v>
      </c>
      <c r="AG84" s="295">
        <v>409767874.62665558</v>
      </c>
      <c r="AH84" s="295">
        <v>434278706.72616577</v>
      </c>
      <c r="AI84" s="295">
        <v>459782521.30026501</v>
      </c>
      <c r="AJ84" s="295">
        <v>486318859.03694499</v>
      </c>
      <c r="AK84" s="295">
        <v>513928842.25171709</v>
      </c>
      <c r="AL84" s="295">
        <v>542655238.15271318</v>
      </c>
      <c r="AM84" s="295">
        <v>572542524.63639033</v>
      </c>
      <c r="AN84" s="295">
        <v>603636958.71506393</v>
      </c>
      <c r="AO84" s="295">
        <v>635986647.68154204</v>
      </c>
      <c r="AP84" s="295">
        <v>669641623.120345</v>
      </c>
      <c r="AQ84" s="295">
        <v>704653917.87937391</v>
      </c>
      <c r="AR84" s="295">
        <v>741077646.12044597</v>
      </c>
      <c r="AS84" s="295">
        <v>778969086.57185113</v>
      </c>
      <c r="AT84" s="295">
        <v>818386769.11101079</v>
      </c>
      <c r="AU84" s="295">
        <v>859391564.8104434</v>
      </c>
      <c r="AV84" s="295">
        <v>902046779.58556795</v>
      </c>
      <c r="AW84" s="295">
        <v>946418251.58842027</v>
      </c>
      <c r="AX84" s="295">
        <v>992574452.49711764</v>
      </c>
      <c r="AY84" s="295">
        <v>1040586592.856902</v>
      </c>
      <c r="AZ84" s="295">
        <v>1090528731.634825</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-19850021.245977726</v>
      </c>
      <c r="C86" s="309">
        <v>7708414.2223022906</v>
      </c>
      <c r="D86" s="309">
        <v>6755872.8188791694</v>
      </c>
      <c r="E86" s="309">
        <v>5134999.0490212142</v>
      </c>
      <c r="F86" s="309">
        <v>4696300.6380555583</v>
      </c>
      <c r="G86" s="309">
        <v>4294598.4227131335</v>
      </c>
      <c r="H86" s="309">
        <v>3926836.6398637267</v>
      </c>
      <c r="I86" s="309">
        <v>3590203.3053698563</v>
      </c>
      <c r="J86" s="309">
        <v>3282111.9445616766</v>
      </c>
      <c r="K86" s="309">
        <v>3000184.5253507001</v>
      </c>
      <c r="L86" s="309">
        <v>2742235.5398329147</v>
      </c>
      <c r="M86" s="309">
        <v>2504491.6697036</v>
      </c>
      <c r="N86" s="309">
        <v>2288794.4760377216</v>
      </c>
      <c r="O86" s="309">
        <v>2091517.689382022</v>
      </c>
      <c r="P86" s="309">
        <v>1911108.8948341059</v>
      </c>
      <c r="Q86" s="309">
        <v>1746143.7608972483</v>
      </c>
      <c r="R86" s="309">
        <v>1595315.8412892425</v>
      </c>
      <c r="S86" s="309">
        <v>1457427.1381504801</v>
      </c>
      <c r="T86" s="309">
        <v>1331379.3769718243</v>
      </c>
      <c r="U86" s="309">
        <v>1216165.9457232191</v>
      </c>
      <c r="V86" s="309">
        <v>1110864.4529168494</v>
      </c>
      <c r="W86" s="309">
        <v>1014158.7244856748</v>
      </c>
      <c r="X86" s="309">
        <v>926258.2904936953</v>
      </c>
      <c r="Y86" s="309">
        <v>845938.30353750731</v>
      </c>
      <c r="Z86" s="309">
        <v>772550.07615438767</v>
      </c>
      <c r="AA86" s="309">
        <v>705499.76446776744</v>
      </c>
      <c r="AB86" s="309">
        <v>644243.82003802829</v>
      </c>
      <c r="AC86" s="309">
        <v>588284.80700390053</v>
      </c>
      <c r="AD86" s="309">
        <v>537167.5567965979</v>
      </c>
      <c r="AE86" s="309">
        <v>490475.63458421547</v>
      </c>
      <c r="AF86" s="309">
        <v>447828.09338625387</v>
      </c>
      <c r="AG86" s="309">
        <v>408876.49348641461</v>
      </c>
      <c r="AH86" s="309">
        <v>373302.16636626614</v>
      </c>
      <c r="AI86" s="309">
        <v>340813.70388428663</v>
      </c>
      <c r="AJ86" s="309">
        <v>311144.65483618178</v>
      </c>
      <c r="AK86" s="309">
        <v>284051.41235589312</v>
      </c>
      <c r="AL86" s="309">
        <v>259311.27685543647</v>
      </c>
      <c r="AM86" s="309">
        <v>236720.68035908998</v>
      </c>
      <c r="AN86" s="309">
        <v>216093.55916705108</v>
      </c>
      <c r="AO86" s="309">
        <v>197259.8627893393</v>
      </c>
      <c r="AP86" s="309">
        <v>180064.18802619967</v>
      </c>
      <c r="AQ86" s="309">
        <v>164364.52794042396</v>
      </c>
      <c r="AR86" s="309">
        <v>150031.12627364296</v>
      </c>
      <c r="AS86" s="309">
        <v>136945.42860646336</v>
      </c>
      <c r="AT86" s="309">
        <v>124999.12225495951</v>
      </c>
      <c r="AU86" s="309">
        <v>114093.25753698453</v>
      </c>
      <c r="AV86" s="309">
        <v>104137.443634392</v>
      </c>
      <c r="AW86" s="309">
        <v>95049.112824798023</v>
      </c>
      <c r="AX86" s="309">
        <v>86752.847362015527</v>
      </c>
      <c r="AY86" s="309">
        <v>79179.763750687489</v>
      </c>
      <c r="AZ86" s="309">
        <v>72266.949590679535</v>
      </c>
    </row>
    <row r="87" spans="1:52" x14ac:dyDescent="0.25">
      <c r="A87" s="308" t="s">
        <v>482</v>
      </c>
      <c r="B87" s="309">
        <v>-19850021.245977726</v>
      </c>
      <c r="C87" s="309">
        <v>-12141607.023675434</v>
      </c>
      <c r="D87" s="309">
        <v>-5385734.2047962649</v>
      </c>
      <c r="E87" s="309">
        <v>-250735.15577505063</v>
      </c>
      <c r="F87" s="309">
        <v>4445565.4822805077</v>
      </c>
      <c r="G87" s="309">
        <v>8740163.9049936421</v>
      </c>
      <c r="H87" s="309">
        <v>12667000.544857368</v>
      </c>
      <c r="I87" s="309">
        <v>16257203.850227224</v>
      </c>
      <c r="J87" s="309">
        <v>19539315.794788901</v>
      </c>
      <c r="K87" s="309">
        <v>22539500.320139602</v>
      </c>
      <c r="L87" s="309">
        <v>25281735.859972518</v>
      </c>
      <c r="M87" s="309">
        <v>27786227.529676117</v>
      </c>
      <c r="N87" s="309">
        <v>30075022.005713839</v>
      </c>
      <c r="O87" s="309">
        <v>32166539.695095859</v>
      </c>
      <c r="P87" s="309">
        <v>34077648.589929968</v>
      </c>
      <c r="Q87" s="309">
        <v>35823792.350827217</v>
      </c>
      <c r="R87" s="309">
        <v>37419108.192116462</v>
      </c>
      <c r="S87" s="309">
        <v>38876535.330266945</v>
      </c>
      <c r="T87" s="309">
        <v>40207914.707238771</v>
      </c>
      <c r="U87" s="309">
        <v>41424080.652961992</v>
      </c>
      <c r="V87" s="309">
        <v>42534945.105878845</v>
      </c>
      <c r="W87" s="309">
        <v>43549103.830364518</v>
      </c>
      <c r="X87" s="309">
        <v>44475362.120858215</v>
      </c>
      <c r="Y87" s="309">
        <v>45321300.424395725</v>
      </c>
      <c r="Z87" s="309">
        <v>46093850.500550114</v>
      </c>
      <c r="AA87" s="309">
        <v>46799350.265017882</v>
      </c>
      <c r="AB87" s="309">
        <v>47443594.08505591</v>
      </c>
      <c r="AC87" s="309">
        <v>48031878.89205981</v>
      </c>
      <c r="AD87" s="309">
        <v>48569046.448856406</v>
      </c>
      <c r="AE87" s="309">
        <v>49059522.083440624</v>
      </c>
      <c r="AF87" s="309">
        <v>49507350.176826879</v>
      </c>
      <c r="AG87" s="309">
        <v>49916226.670313291</v>
      </c>
      <c r="AH87" s="309">
        <v>50289528.836679555</v>
      </c>
      <c r="AI87" s="309">
        <v>50630342.540563844</v>
      </c>
      <c r="AJ87" s="309">
        <v>50941487.195400029</v>
      </c>
      <c r="AK87" s="309">
        <v>51225538.607755922</v>
      </c>
      <c r="AL87" s="309">
        <v>51484849.884611361</v>
      </c>
      <c r="AM87" s="309">
        <v>51721570.564970449</v>
      </c>
      <c r="AN87" s="309">
        <v>51937664.124137498</v>
      </c>
      <c r="AO87" s="309">
        <v>52134923.986926839</v>
      </c>
      <c r="AP87" s="309">
        <v>52314988.174953036</v>
      </c>
      <c r="AQ87" s="309">
        <v>52479352.702893458</v>
      </c>
      <c r="AR87" s="309">
        <v>52629383.829167098</v>
      </c>
      <c r="AS87" s="309">
        <v>52766329.257773563</v>
      </c>
      <c r="AT87" s="309">
        <v>52891328.380028524</v>
      </c>
      <c r="AU87" s="309">
        <v>53005421.637565508</v>
      </c>
      <c r="AV87" s="309">
        <v>53109559.081199899</v>
      </c>
      <c r="AW87" s="309">
        <v>53204608.194024697</v>
      </c>
      <c r="AX87" s="309">
        <v>53291361.041386716</v>
      </c>
      <c r="AY87" s="309">
        <v>53370540.805137403</v>
      </c>
      <c r="AZ87" s="309">
        <v>53442807.754728086</v>
      </c>
    </row>
    <row r="88" spans="1:52" x14ac:dyDescent="0.25">
      <c r="A88" s="308" t="s">
        <v>483</v>
      </c>
      <c r="B88" s="310">
        <v>0</v>
      </c>
      <c r="C88" s="310">
        <v>0</v>
      </c>
      <c r="D88" s="310">
        <v>0</v>
      </c>
      <c r="E88" s="310">
        <v>0.13198235711649864</v>
      </c>
      <c r="F88" s="310">
        <v>0.24802408448228341</v>
      </c>
      <c r="G88" s="310">
        <v>0.31495720416986361</v>
      </c>
      <c r="H88" s="310">
        <v>0.35545734881249835</v>
      </c>
      <c r="I88" s="310">
        <v>0.38095140646349623</v>
      </c>
      <c r="J88" s="310">
        <v>0.3975056429931525</v>
      </c>
      <c r="K88" s="310">
        <v>0.40851826592568896</v>
      </c>
      <c r="L88" s="310">
        <v>0.41598407986663166</v>
      </c>
      <c r="M88" s="310">
        <v>0.42111733138899443</v>
      </c>
      <c r="N88" s="310">
        <v>0.42469063488888792</v>
      </c>
      <c r="O88" s="310">
        <v>0.42720088765645259</v>
      </c>
      <c r="P88" s="310">
        <v>0.4289770902144423</v>
      </c>
      <c r="Q88" s="310">
        <v>0.43024104140531505</v>
      </c>
      <c r="R88" s="310">
        <v>0.43114449320952275</v>
      </c>
      <c r="S88" s="310">
        <v>0.43179253026919207</v>
      </c>
      <c r="T88" s="310">
        <v>0.43225863618644489</v>
      </c>
      <c r="U88" s="310">
        <v>0.4325946041118176</v>
      </c>
      <c r="V88" s="310">
        <v>0.43283717169246105</v>
      </c>
      <c r="W88" s="310">
        <v>0.43301244879154455</v>
      </c>
      <c r="X88" s="310">
        <v>0.43313928711068606</v>
      </c>
      <c r="Y88" s="310">
        <v>0.43323114274450059</v>
      </c>
      <c r="Z88" s="310">
        <v>0.43329770265826983</v>
      </c>
      <c r="AA88" s="310">
        <v>0.43334595410546828</v>
      </c>
      <c r="AB88" s="310">
        <v>0.43338094469826882</v>
      </c>
      <c r="AC88" s="310">
        <v>0.4334063251366036</v>
      </c>
      <c r="AD88" s="310">
        <v>0.43342473818645377</v>
      </c>
      <c r="AE88" s="310">
        <v>0.43343809828430135</v>
      </c>
      <c r="AF88" s="310">
        <v>0.43344779298629477</v>
      </c>
      <c r="AG88" s="310">
        <v>0.43345482836975768</v>
      </c>
      <c r="AH88" s="310">
        <v>0.43345993412730732</v>
      </c>
      <c r="AI88" s="310">
        <v>0.43346363960899814</v>
      </c>
      <c r="AJ88" s="310">
        <v>0.43346632888876013</v>
      </c>
      <c r="AK88" s="310">
        <v>0.43346828066602039</v>
      </c>
      <c r="AL88" s="310">
        <v>0.43346969719236017</v>
      </c>
      <c r="AM88" s="310">
        <v>0.43347072524924934</v>
      </c>
      <c r="AN88" s="310">
        <v>0.43347147136514286</v>
      </c>
      <c r="AO88" s="310">
        <v>0.43347201285595438</v>
      </c>
      <c r="AP88" s="310">
        <v>0.4334724058363546</v>
      </c>
      <c r="AQ88" s="310">
        <v>0.43347269103356845</v>
      </c>
      <c r="AR88" s="310">
        <v>0.43347289800672884</v>
      </c>
      <c r="AS88" s="310">
        <v>0.43347304820919352</v>
      </c>
      <c r="AT88" s="310">
        <v>0.43347315721116919</v>
      </c>
      <c r="AU88" s="310">
        <v>0.43347323631290946</v>
      </c>
      <c r="AV88" s="310">
        <v>0.43347329371559362</v>
      </c>
      <c r="AW88" s="310">
        <v>0.43347333537115706</v>
      </c>
      <c r="AX88" s="310">
        <v>0.4334733655991041</v>
      </c>
      <c r="AY88" s="310">
        <v>0.43347338753419007</v>
      </c>
      <c r="AZ88" s="310">
        <v>0.43347340345133745</v>
      </c>
    </row>
    <row r="89" spans="1:52" x14ac:dyDescent="0.25">
      <c r="A89" s="308" t="s">
        <v>484</v>
      </c>
      <c r="B89" s="311">
        <v>0</v>
      </c>
      <c r="C89" s="311">
        <v>0</v>
      </c>
      <c r="D89" s="311">
        <v>0</v>
      </c>
      <c r="E89" s="311">
        <v>2.3011724838690206</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v>
      </c>
      <c r="D90" s="313">
        <v>0</v>
      </c>
      <c r="E90" s="313">
        <v>0</v>
      </c>
      <c r="F90" s="313">
        <v>3.053389928605351</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85" zoomScaleSheetLayoutView="85" workbookViewId="0">
      <selection activeCell="J40" sqref="J4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P_NS3300.KL.0080</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45538</v>
      </c>
      <c r="H26" s="235">
        <v>45544</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46091</v>
      </c>
      <c r="H30" s="83">
        <f>G30+100</f>
        <v>46191</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G32+20</f>
        <v>46151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46151</v>
      </c>
      <c r="H35" s="83">
        <f>G35+20</f>
        <v>46171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46151</v>
      </c>
      <c r="H37" s="83">
        <f>G37+20</f>
        <v>46171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46171</v>
      </c>
      <c r="H40" s="239">
        <f>G40+20</f>
        <v>46191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46191</v>
      </c>
      <c r="H42" s="239">
        <f>G42+20</f>
        <v>46211</v>
      </c>
      <c r="I42" s="234"/>
      <c r="J42" s="234"/>
      <c r="K42" s="238"/>
      <c r="L42" s="238"/>
    </row>
    <row r="43" spans="1:12" ht="34.5" customHeight="1" x14ac:dyDescent="0.25">
      <c r="A43" s="213" t="s">
        <v>199</v>
      </c>
      <c r="B43" s="343" t="s">
        <v>197</v>
      </c>
      <c r="C43" s="235" t="s">
        <v>443</v>
      </c>
      <c r="D43" s="235" t="s">
        <v>443</v>
      </c>
      <c r="E43" s="233"/>
      <c r="F43" s="233"/>
      <c r="G43" s="239">
        <f>H40</f>
        <v>46191</v>
      </c>
      <c r="H43" s="239">
        <f>G43+20</f>
        <v>46211</v>
      </c>
      <c r="I43" s="234"/>
      <c r="J43" s="234"/>
      <c r="K43" s="238"/>
      <c r="L43" s="238"/>
    </row>
    <row r="44" spans="1:12" ht="24.75" customHeight="1" x14ac:dyDescent="0.25">
      <c r="A44" s="213" t="s">
        <v>198</v>
      </c>
      <c r="B44" s="343" t="s">
        <v>195</v>
      </c>
      <c r="C44" s="235" t="s">
        <v>443</v>
      </c>
      <c r="D44" s="235" t="s">
        <v>443</v>
      </c>
      <c r="E44" s="233"/>
      <c r="F44" s="233"/>
      <c r="G44" s="239">
        <f>H43</f>
        <v>46211</v>
      </c>
      <c r="H44" s="239">
        <f>G44+20</f>
        <v>46231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46231</v>
      </c>
      <c r="H47" s="239">
        <f>G47+15</f>
        <v>46246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46246</v>
      </c>
      <c r="H49" s="239">
        <f>G49+15</f>
        <v>46261</v>
      </c>
      <c r="I49" s="234"/>
      <c r="J49" s="234"/>
      <c r="K49" s="238"/>
      <c r="L49" s="238"/>
    </row>
    <row r="50" spans="1:12" ht="86.25" customHeight="1" x14ac:dyDescent="0.25">
      <c r="A50" s="213" t="s">
        <v>190</v>
      </c>
      <c r="B50" s="343" t="s">
        <v>356</v>
      </c>
      <c r="C50" s="235" t="s">
        <v>443</v>
      </c>
      <c r="D50" s="235" t="s">
        <v>443</v>
      </c>
      <c r="E50" s="233"/>
      <c r="F50" s="233"/>
      <c r="G50" s="239">
        <f>H49</f>
        <v>46261</v>
      </c>
      <c r="H50" s="239">
        <f>G50+5</f>
        <v>46266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46266</v>
      </c>
      <c r="H52" s="239">
        <f>G52+2</f>
        <v>46268</v>
      </c>
      <c r="I52" s="234"/>
      <c r="J52" s="234"/>
      <c r="K52" s="238"/>
      <c r="L52" s="238"/>
    </row>
    <row r="53" spans="1:12" ht="48" customHeight="1" x14ac:dyDescent="0.25">
      <c r="A53" s="213" t="s">
        <v>184</v>
      </c>
      <c r="B53" s="345" t="s">
        <v>359</v>
      </c>
      <c r="C53" s="235" t="s">
        <v>443</v>
      </c>
      <c r="D53" s="235" t="s">
        <v>443</v>
      </c>
      <c r="E53" s="233"/>
      <c r="F53" s="233"/>
      <c r="G53" s="239">
        <f>G52</f>
        <v>46266</v>
      </c>
      <c r="H53" s="239">
        <v>46274</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P_NS3300.KL.0080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30.242478885431115</v>
      </c>
      <c r="E24" s="244">
        <v>30.242478885431115</v>
      </c>
      <c r="F24" s="244">
        <v>30.242478885431115</v>
      </c>
      <c r="G24" s="244">
        <v>0</v>
      </c>
      <c r="H24" s="244" t="s">
        <v>443</v>
      </c>
      <c r="I24" s="244"/>
      <c r="J24" s="244">
        <v>0</v>
      </c>
      <c r="K24" s="244"/>
      <c r="L24" s="244" t="s">
        <v>443</v>
      </c>
      <c r="M24" s="244"/>
      <c r="N24" s="244">
        <v>30.242478885431115</v>
      </c>
      <c r="O24" s="244"/>
      <c r="P24" s="244" t="s">
        <v>443</v>
      </c>
      <c r="Q24" s="244"/>
      <c r="R24" s="244">
        <v>0</v>
      </c>
      <c r="S24" s="244"/>
      <c r="T24" s="244" t="s">
        <v>443</v>
      </c>
      <c r="U24" s="361"/>
      <c r="V24" s="361">
        <v>0</v>
      </c>
      <c r="W24" s="361"/>
      <c r="X24" s="361">
        <v>0</v>
      </c>
      <c r="Y24" s="361"/>
      <c r="Z24" s="361" t="s">
        <v>443</v>
      </c>
      <c r="AA24" s="361"/>
      <c r="AB24" s="361">
        <v>0</v>
      </c>
      <c r="AC24" s="248">
        <v>30.242478885431115</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10.588215996000001</v>
      </c>
      <c r="O28" s="237"/>
      <c r="P28" s="237" t="s">
        <v>443</v>
      </c>
      <c r="Q28" s="237"/>
      <c r="R28" s="247">
        <v>0</v>
      </c>
      <c r="S28" s="237"/>
      <c r="T28" s="237" t="s">
        <v>443</v>
      </c>
      <c r="U28" s="361"/>
      <c r="V28" s="361">
        <v>0</v>
      </c>
      <c r="W28" s="361"/>
      <c r="X28" s="361">
        <v>0</v>
      </c>
      <c r="Y28" s="361"/>
      <c r="Z28" s="361">
        <v>0</v>
      </c>
      <c r="AA28" s="361"/>
      <c r="AB28" s="361" t="s">
        <v>443</v>
      </c>
      <c r="AC28" s="248">
        <v>10.588215996000001</v>
      </c>
    </row>
    <row r="29" spans="1:29" x14ac:dyDescent="0.25">
      <c r="A29" s="245" t="s">
        <v>168</v>
      </c>
      <c r="B29" s="346" t="s">
        <v>167</v>
      </c>
      <c r="C29" s="237"/>
      <c r="D29" s="247"/>
      <c r="E29" s="247"/>
      <c r="F29" s="247"/>
      <c r="G29" s="237">
        <v>0</v>
      </c>
      <c r="H29" s="237" t="s">
        <v>443</v>
      </c>
      <c r="I29" s="237"/>
      <c r="J29" s="247">
        <v>0</v>
      </c>
      <c r="K29" s="237"/>
      <c r="L29" s="237" t="s">
        <v>443</v>
      </c>
      <c r="M29" s="237"/>
      <c r="N29" s="247">
        <v>19.654262889431116</v>
      </c>
      <c r="O29" s="237"/>
      <c r="P29" s="237" t="s">
        <v>443</v>
      </c>
      <c r="Q29" s="237"/>
      <c r="R29" s="237">
        <v>0</v>
      </c>
      <c r="S29" s="237"/>
      <c r="T29" s="237" t="s">
        <v>443</v>
      </c>
      <c r="U29" s="361"/>
      <c r="V29" s="361">
        <v>0</v>
      </c>
      <c r="W29" s="361"/>
      <c r="X29" s="361">
        <v>0</v>
      </c>
      <c r="Y29" s="361"/>
      <c r="Z29" s="361" t="s">
        <v>443</v>
      </c>
      <c r="AA29" s="361"/>
      <c r="AB29" s="361">
        <v>0</v>
      </c>
      <c r="AC29" s="248">
        <v>19.654262889431116</v>
      </c>
    </row>
    <row r="30" spans="1:29" ht="47.25" x14ac:dyDescent="0.25">
      <c r="A30" s="242" t="s">
        <v>62</v>
      </c>
      <c r="B30" s="243" t="s">
        <v>166</v>
      </c>
      <c r="C30" s="359" t="s">
        <v>443</v>
      </c>
      <c r="D30" s="244">
        <v>25.365197704981437</v>
      </c>
      <c r="E30" s="244">
        <v>25.365197704981437</v>
      </c>
      <c r="F30" s="244">
        <v>25.365197704981437</v>
      </c>
      <c r="G30" s="237">
        <v>0</v>
      </c>
      <c r="H30" s="237" t="s">
        <v>443</v>
      </c>
      <c r="I30" s="237"/>
      <c r="J30" s="244">
        <v>0</v>
      </c>
      <c r="K30" s="237"/>
      <c r="L30" s="237" t="s">
        <v>443</v>
      </c>
      <c r="M30" s="237"/>
      <c r="N30" s="244">
        <v>25.365197704981437</v>
      </c>
      <c r="O30" s="237"/>
      <c r="P30" s="237" t="s">
        <v>443</v>
      </c>
      <c r="Q30" s="237"/>
      <c r="R30" s="244">
        <v>0</v>
      </c>
      <c r="S30" s="237"/>
      <c r="T30" s="237" t="s">
        <v>443</v>
      </c>
      <c r="U30" s="361"/>
      <c r="V30" s="361">
        <v>0</v>
      </c>
      <c r="W30" s="361"/>
      <c r="X30" s="361">
        <v>0</v>
      </c>
      <c r="Y30" s="361"/>
      <c r="Z30" s="361" t="s">
        <v>443</v>
      </c>
      <c r="AA30" s="361"/>
      <c r="AB30" s="361">
        <v>0</v>
      </c>
      <c r="AC30" s="248">
        <v>25.365197704981437</v>
      </c>
    </row>
    <row r="31" spans="1:29" x14ac:dyDescent="0.25">
      <c r="A31" s="242" t="s">
        <v>165</v>
      </c>
      <c r="B31" s="246" t="s">
        <v>164</v>
      </c>
      <c r="C31" s="359" t="s">
        <v>443</v>
      </c>
      <c r="D31" s="321">
        <v>3.5564520092175416</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12.969926753644248</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6.7818971732176996</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2.0569217689019474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0.8</v>
      </c>
      <c r="K37" s="237">
        <v>3</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0.8</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2.58</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2.58</v>
      </c>
    </row>
    <row r="40" spans="1:29" x14ac:dyDescent="0.25">
      <c r="A40" s="316" t="s">
        <v>152</v>
      </c>
      <c r="B40" s="318" t="s">
        <v>496</v>
      </c>
      <c r="C40" s="237"/>
      <c r="D40" s="244"/>
      <c r="E40" s="244"/>
      <c r="F40" s="244"/>
      <c r="G40" s="237">
        <v>0</v>
      </c>
      <c r="H40" s="237" t="s">
        <v>443</v>
      </c>
      <c r="I40" s="237" t="s">
        <v>443</v>
      </c>
      <c r="J40" s="247">
        <v>50</v>
      </c>
      <c r="K40" s="237">
        <v>3</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50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0.8</v>
      </c>
      <c r="E49" s="244"/>
      <c r="F49" s="244"/>
      <c r="G49" s="237">
        <v>0</v>
      </c>
      <c r="H49" s="237" t="s">
        <v>443</v>
      </c>
      <c r="I49" s="237"/>
      <c r="J49" s="247">
        <v>0</v>
      </c>
      <c r="K49" s="237"/>
      <c r="L49" s="237" t="s">
        <v>443</v>
      </c>
      <c r="M49" s="237"/>
      <c r="N49" s="244">
        <v>0.8</v>
      </c>
      <c r="O49" s="237"/>
      <c r="P49" s="237" t="s">
        <v>443</v>
      </c>
      <c r="Q49" s="237"/>
      <c r="R49" s="244">
        <v>0</v>
      </c>
      <c r="S49" s="237"/>
      <c r="T49" s="237" t="s">
        <v>443</v>
      </c>
      <c r="U49" s="361"/>
      <c r="V49" s="361">
        <v>0</v>
      </c>
      <c r="W49" s="361"/>
      <c r="X49" s="361">
        <v>0</v>
      </c>
      <c r="Y49" s="361"/>
      <c r="Z49" s="361" t="s">
        <v>443</v>
      </c>
      <c r="AA49" s="361"/>
      <c r="AB49" s="361">
        <v>0</v>
      </c>
      <c r="AC49" s="248">
        <v>0.8</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0.375</v>
      </c>
      <c r="E51" s="244"/>
      <c r="F51" s="244"/>
      <c r="G51" s="237">
        <v>0</v>
      </c>
      <c r="H51" s="237" t="s">
        <v>443</v>
      </c>
      <c r="I51" s="237"/>
      <c r="J51" s="247">
        <v>0</v>
      </c>
      <c r="K51" s="237"/>
      <c r="L51" s="237" t="s">
        <v>443</v>
      </c>
      <c r="M51" s="237"/>
      <c r="N51" s="244">
        <v>0.375</v>
      </c>
      <c r="O51" s="237"/>
      <c r="P51" s="237" t="s">
        <v>443</v>
      </c>
      <c r="Q51" s="237"/>
      <c r="R51" s="244">
        <v>0</v>
      </c>
      <c r="S51" s="237"/>
      <c r="T51" s="237" t="s">
        <v>443</v>
      </c>
      <c r="U51" s="361"/>
      <c r="V51" s="361">
        <v>0</v>
      </c>
      <c r="W51" s="361"/>
      <c r="X51" s="361">
        <v>0</v>
      </c>
      <c r="Y51" s="361"/>
      <c r="Z51" s="361" t="s">
        <v>443</v>
      </c>
      <c r="AA51" s="361"/>
      <c r="AB51" s="361">
        <v>0</v>
      </c>
      <c r="AC51" s="248">
        <v>0.375</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2.2050000000000001</v>
      </c>
      <c r="E53" s="244"/>
      <c r="F53" s="244"/>
      <c r="G53" s="237">
        <v>0</v>
      </c>
      <c r="H53" s="237" t="s">
        <v>443</v>
      </c>
      <c r="I53" s="237"/>
      <c r="J53" s="247">
        <v>0</v>
      </c>
      <c r="K53" s="237"/>
      <c r="L53" s="237" t="s">
        <v>443</v>
      </c>
      <c r="M53" s="237"/>
      <c r="N53" s="244">
        <v>2.2050000000000001</v>
      </c>
      <c r="O53" s="237"/>
      <c r="P53" s="237" t="s">
        <v>443</v>
      </c>
      <c r="Q53" s="237"/>
      <c r="R53" s="244">
        <v>0</v>
      </c>
      <c r="S53" s="237"/>
      <c r="T53" s="237" t="s">
        <v>443</v>
      </c>
      <c r="U53" s="361"/>
      <c r="V53" s="361">
        <v>0</v>
      </c>
      <c r="W53" s="361"/>
      <c r="X53" s="361">
        <v>0</v>
      </c>
      <c r="Y53" s="361"/>
      <c r="Z53" s="361" t="s">
        <v>443</v>
      </c>
      <c r="AA53" s="361"/>
      <c r="AB53" s="361">
        <v>0</v>
      </c>
      <c r="AC53" s="248">
        <v>2.2050000000000001</v>
      </c>
    </row>
    <row r="54" spans="1:29" x14ac:dyDescent="0.25">
      <c r="A54" s="316" t="s">
        <v>138</v>
      </c>
      <c r="B54" s="318" t="s">
        <v>496</v>
      </c>
      <c r="C54" s="362" t="s">
        <v>443</v>
      </c>
      <c r="D54" s="244">
        <v>50</v>
      </c>
      <c r="E54" s="244"/>
      <c r="F54" s="244"/>
      <c r="G54" s="237">
        <v>0</v>
      </c>
      <c r="H54" s="237" t="s">
        <v>443</v>
      </c>
      <c r="I54" s="237"/>
      <c r="J54" s="247">
        <v>0</v>
      </c>
      <c r="K54" s="237"/>
      <c r="L54" s="237" t="s">
        <v>443</v>
      </c>
      <c r="M54" s="237"/>
      <c r="N54" s="244">
        <v>50</v>
      </c>
      <c r="O54" s="237"/>
      <c r="P54" s="237" t="s">
        <v>443</v>
      </c>
      <c r="Q54" s="237"/>
      <c r="R54" s="244">
        <v>0</v>
      </c>
      <c r="S54" s="237"/>
      <c r="T54" s="237" t="s">
        <v>443</v>
      </c>
      <c r="U54" s="361"/>
      <c r="V54" s="361">
        <v>0</v>
      </c>
      <c r="W54" s="361"/>
      <c r="X54" s="361">
        <v>0</v>
      </c>
      <c r="Y54" s="361"/>
      <c r="Z54" s="361" t="s">
        <v>443</v>
      </c>
      <c r="AA54" s="361"/>
      <c r="AB54" s="361">
        <v>0</v>
      </c>
      <c r="AC54" s="248">
        <v>50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25.365197704981437</v>
      </c>
      <c r="E62" s="244"/>
      <c r="F62" s="244"/>
      <c r="G62" s="237">
        <v>0</v>
      </c>
      <c r="H62" s="237" t="s">
        <v>443</v>
      </c>
      <c r="I62" s="237"/>
      <c r="J62" s="247">
        <v>0</v>
      </c>
      <c r="K62" s="237"/>
      <c r="L62" s="237" t="s">
        <v>443</v>
      </c>
      <c r="M62" s="237"/>
      <c r="N62" s="244">
        <v>25.365197704981437</v>
      </c>
      <c r="O62" s="237"/>
      <c r="P62" s="237" t="s">
        <v>443</v>
      </c>
      <c r="Q62" s="237"/>
      <c r="R62" s="244">
        <v>0</v>
      </c>
      <c r="S62" s="237"/>
      <c r="T62" s="237" t="s">
        <v>443</v>
      </c>
      <c r="U62" s="361"/>
      <c r="V62" s="361">
        <v>0</v>
      </c>
      <c r="W62" s="361"/>
      <c r="X62" s="361">
        <v>0</v>
      </c>
      <c r="Y62" s="361"/>
      <c r="Z62" s="361" t="s">
        <v>443</v>
      </c>
      <c r="AA62" s="361"/>
      <c r="AB62" s="361">
        <v>0</v>
      </c>
      <c r="AC62" s="248">
        <v>25.365197704981437</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0.8</v>
      </c>
      <c r="O64" s="237"/>
      <c r="P64" s="237" t="s">
        <v>443</v>
      </c>
      <c r="Q64" s="237"/>
      <c r="R64" s="244">
        <v>0</v>
      </c>
      <c r="S64" s="237"/>
      <c r="T64" s="237" t="s">
        <v>443</v>
      </c>
      <c r="U64" s="361"/>
      <c r="V64" s="361">
        <v>0</v>
      </c>
      <c r="W64" s="361"/>
      <c r="X64" s="361">
        <v>0</v>
      </c>
      <c r="Y64" s="361"/>
      <c r="Z64" s="361" t="s">
        <v>443</v>
      </c>
      <c r="AA64" s="361"/>
      <c r="AB64" s="361">
        <v>0</v>
      </c>
      <c r="AC64" s="248">
        <v>0.8</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2.58</v>
      </c>
      <c r="O66" s="361"/>
      <c r="P66" s="361" t="s">
        <v>443</v>
      </c>
      <c r="Q66" s="361"/>
      <c r="R66" s="320">
        <v>0</v>
      </c>
      <c r="S66" s="361"/>
      <c r="T66" s="365" t="s">
        <v>443</v>
      </c>
      <c r="U66" s="361"/>
      <c r="V66" s="361">
        <v>0</v>
      </c>
      <c r="W66" s="361"/>
      <c r="X66" s="361">
        <v>0</v>
      </c>
      <c r="Y66" s="361"/>
      <c r="Z66" s="361" t="s">
        <v>443</v>
      </c>
      <c r="AA66" s="361"/>
      <c r="AB66" s="361">
        <v>0</v>
      </c>
      <c r="AC66" s="248">
        <v>2.58</v>
      </c>
    </row>
    <row r="67" spans="1:29" x14ac:dyDescent="0.25">
      <c r="A67" s="316" t="s">
        <v>130</v>
      </c>
      <c r="B67" s="317" t="s">
        <v>496</v>
      </c>
      <c r="C67" s="361"/>
      <c r="D67" s="320"/>
      <c r="E67" s="320"/>
      <c r="F67" s="320"/>
      <c r="G67" s="364">
        <v>0</v>
      </c>
      <c r="H67" s="364" t="s">
        <v>443</v>
      </c>
      <c r="I67" s="364"/>
      <c r="J67" s="357">
        <v>0</v>
      </c>
      <c r="K67" s="364"/>
      <c r="L67" s="361" t="s">
        <v>443</v>
      </c>
      <c r="M67" s="361"/>
      <c r="N67" s="320">
        <v>50</v>
      </c>
      <c r="O67" s="361"/>
      <c r="P67" s="361" t="s">
        <v>443</v>
      </c>
      <c r="Q67" s="361"/>
      <c r="R67" s="320">
        <v>0</v>
      </c>
      <c r="S67" s="361"/>
      <c r="T67" s="365" t="s">
        <v>443</v>
      </c>
      <c r="U67" s="361"/>
      <c r="V67" s="361">
        <v>0</v>
      </c>
      <c r="W67" s="361"/>
      <c r="X67" s="361">
        <v>0</v>
      </c>
      <c r="Y67" s="361"/>
      <c r="Z67" s="361" t="s">
        <v>443</v>
      </c>
      <c r="AA67" s="361"/>
      <c r="AB67" s="361">
        <v>0</v>
      </c>
      <c r="AC67" s="248">
        <v>50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P_NS3300.KL.0080</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P_NS3300.KL.0080</v>
      </c>
      <c r="B12" s="424"/>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c r="B15" s="44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v>
      </c>
    </row>
    <row r="22" spans="1:2" ht="16.5" thickBot="1" x14ac:dyDescent="0.3">
      <c r="A22" s="41" t="s">
        <v>290</v>
      </c>
      <c r="B22" s="42" t="str">
        <f>'1. паспорт местоположение'!C27</f>
        <v>Тюменский р-н, д. Посохова</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30.242478885431115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46211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2025-11-05T09:12:58Z</dcterms:modified>
</cp:coreProperties>
</file>