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5\"/>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<sst xmlns="http://schemas.openxmlformats.org/spreadsheetml/2006/main" count="1400" uniqueCount="564">
  <si>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</si>
  <si>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</si>
  <si>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</si>
  <si>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</si>
  <si>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</si>
  <si>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</si>
  <si>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</si>
  <si>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</si>
  <si>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</si>
  <si>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</si>
  <si>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</si>
  <si>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</si>
  <si>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</si>
  <si>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</si>
  <si>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</si>
  <si>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</si>
  <si>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</si>
  <si>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</si>
  <si>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</si>
  <si>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</si>
  <si>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</si>
  <si>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</si>
  <si>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</si>
  <si>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</si>
  <si>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</si>
  <si>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</si>
  <si>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</si>
  <si>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</si>
  <si>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</si>
  <si>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</si>
  <si>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</si>
  <si>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</si>
  <si>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</si>
  <si>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</si>
  <si>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</si>
  <si>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</si>
  <si>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</si>
  <si>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</si>
  <si>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</si>
  <si>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</si>
  <si>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</si>
  <si>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</si>
  <si>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</si>
  <si>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</si>
  <si>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</si>
  <si>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</si>
  <si>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</si>
  <si>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</si>
  <si>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</si>
  <si>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</si>
  <si>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</si>
  <si>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</si>
  <si>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</si>
  <si>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</si>
  <si>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</si>
  <si>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</si>
  <si>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</si>
  <si>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</si>
  <si>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</si>
  <si>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</si>
  <si>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</si>
  <si>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</si>
  <si>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</si>
  <si>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</si>
  <si>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</si>
  <si>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</si>
  <si>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</si>
  <si>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</si>
  <si>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</si>
  <si>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</si>
  <si>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</si>
  <si>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</si>
  <si>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</si>
  <si>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</si>
  <si>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</si>
  <si>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</si>
  <si>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</si>
  <si>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</si>
  <si>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</si>
  <si>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</si>
  <si>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</si>
  <si>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</si>
  <si>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</si>
  <si>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</si>
  <si>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</si>
  <si>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</si>
  <si>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</si>
  <si>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</si>
  <si>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</si>
  <si>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</si>
  <si>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</si>
  <si>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</si>
  <si>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</si>
  <si>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</si>
  <si>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</si>
  <si>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</si>
  <si>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</si>
  <si>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</si>
  <si>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</si>
  <si>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</si>
  <si>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</si>
  <si>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</si>
  <si>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</si>
  <si>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</si>
  <si>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</si>
  <si>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</si>
  <si>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</si>
  <si>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</si>
  <si>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</si>
  <si>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</si>
  <si>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</si>
  <si>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</si>
  <si>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</si>
  <si>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</si>
  <si>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</si>
  <si>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</si>
  <si>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</si>
  <si>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</si>
  <si>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</si>
  <si>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</si>
  <si>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</si>
  <si>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</si>
  <si>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</si>
  <si>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</si>
  <si>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</si>
  <si>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</si>
  <si>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</si>
  <si>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</si>
  <si>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</si>
  <si>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</si>
  <si>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</si>
  <si>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</si>
  <si>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</si>
  <si>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</si>
  <si>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</si>
  <si>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</si>
  <si>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</si>
  <si>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</si>
  <si>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</si>
  <si>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</si>
  <si>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</si>
  <si>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</si>
  <si>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</si>
  <si>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</si>
  <si>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</si>
  <si>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</si>
  <si>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</si>
  <si>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</si>
  <si>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</si>
  <si>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</si>
  <si>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</si>
  <si>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</si>
  <si>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</si>
  <si>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</si>
  <si>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</si>
  <si>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</si>
  <si>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</si>
  <si>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</si>
  <si>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</si>
  <si>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</si>
  <si>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</si>
  <si>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</si>
  <si>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</si>
  <si>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</si>
  <si>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</si>
  <si>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</si>
  <si>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</si>
  <si>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</si>
  <si>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</si>
  <si>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</si>
  <si>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</si>
  <si>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</si>
  <si>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</si>
  <si>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</si>
  <si>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</si>
  <si>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</si>
  <si>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</si>
  <si>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</si>
  <si>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</si>
  <si>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</si>
  <si>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</si>
  <si>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</si>
  <si>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</si>
  <si>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</si>
  <si>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</si>
  <si>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</si>
  <si>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</si>
  <si>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</si>
  <si>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</si>
  <si>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</si>
  <si>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</si>
  <si>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</si>
  <si>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</si>
  <si>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</si>
  <si>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</si>
  <si>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</si>
  <si>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</si>
  <si>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</si>
  <si>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</si>
  <si>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</si>
  <si>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</si>
  <si>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</si>
  <si>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</si>
  <si>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</si>
  <si>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</si>
  <si>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</si>
  <si>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</si>
  <si>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</si>
  <si>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</si>
  <si>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</si>
  <si>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</si>
  <si>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</si>
  <si>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</si>
  <si>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</si>
  <si>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</si>
  <si>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</si>
  <si>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</si>
  <si>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</si>
  <si>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</si>
  <si>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</si>
  <si>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</si>
  <si>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</si>
  <si>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</si>
  <si>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</si>
  <si>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</si>
  <si>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</si>
  <si>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</si>
  <si>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</si>
  <si>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</si>
  <si>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</si>
  <si>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</si>
  <si>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</si>
  <si>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</si>
  <si>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</si>
  <si>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</si>
  <si>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</si>
  <si>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</si>
  <si>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</si>
  <si>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</si>
  <si>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</si>
  <si>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</si>
  <si>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</si>
  <si>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</si>
  <si>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</si>
  <si>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</si>
  <si>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</si>
  <si>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</si>
  <si>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</si>
  <si>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</si>
  <si>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</si>
  <si>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</si>
  <si>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</si>
  <si>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</si>
  <si>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</si>
  <si>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</si>
  <si>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</si>
  <si>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</si>
  <si>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</si>
  <si>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</si>
  <si>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</si>
  <si>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</si>
  <si>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</si>
  <si>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</si>
  <si>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</si>
  <si>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</si>
  <si>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</si>
  <si>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</si>
  <si>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</si>
  <si>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</si>
  <si>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</si>
  <si>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</si>
  <si>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</si>
  <si>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</si>
  <si>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</si>
  <si>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</si>
  <si>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</si>
  <si>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</si>
  <si>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</si>
  <si>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</si>
  <si>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</si>
  <si>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</si>
  <si>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</si>
  <si>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</si>
  <si>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</si>
  <si>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</si>
  <si>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</si>
  <si>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</si>
  <si>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</si>
  <si>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</si>
  <si>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</si>
  <si>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</si>
  <si>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</si>
  <si>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</si>
  <si>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</si>
  <si>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</si>
  <si>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</si>
  <si>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</si>
  <si>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</si>
  <si>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</si>
  <si>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</si>
  <si>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</si>
  <si>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</si>
  <si>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</si>
  <si>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</si>
  <si>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</si>
  <si>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</si>
  <si>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</si>
  <si>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</si>
  <si>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</si>
  <si>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</si>
  <si>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</si>
  <si>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</si>
  <si>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</si>
  <si>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</si>
  <si>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</si>
  <si>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</si>
  <si>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</si>
  <si>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</si>
  <si>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</si>
  <si>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</si>
  <si>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</si>
  <si>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</si>
  <si>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</si>
  <si>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</si>
  <si>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</si>
  <si>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</si>
  <si>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</si>
  <si>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</si>
  <si>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</si>
  <si>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</si>
  <si>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</si>
  <si>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</si>
  <si>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</si>
  <si>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</si>
  <si>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</si>
  <si>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</si>
  <si>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</si>
  <si>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</si>
  <si>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</si>
  <si>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</si>
  <si>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</si>
  <si>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</si>
  <si>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</si>
  <si>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</si>
  <si>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</si>
  <si>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</si>
  <si>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</si>
  <si>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</si>
  <si>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</si>
  <si>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</si>
  <si>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</si>
  <si>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</si>
  <si>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</si>
  <si>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</si>
  <si>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</si>
  <si>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</si>
  <si>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</si>
  <si>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</si>
  <si>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</si>
  <si>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</si>
  <si>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</si>
  <si>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</si>
  <si>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</si>
  <si>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</si>
  <si>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</si>
  <si>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</si>
  <si>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</si>
  <si>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</si>
  <si>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</si>
  <si>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</si>
  <si>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</si>
  <si>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</si>
  <si>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</si>
  <si>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</si>
  <si>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</si>
  <si>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</si>
  <si>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</si>
  <si>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</si>
  <si>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</si>
  <si>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</si>
  <si>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</si>
  <si>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</si>
  <si>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</si>
  <si>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</si>
  <si>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</si>
  <si>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</si>
  <si>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</si>
  <si>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</si>
  <si>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</si>
  <si>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</si>
  <si>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</si>
  <si>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</si>
  <si>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</si>
  <si>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</si>
  <si>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</si>
  <si>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</si>
  <si>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</si>
  <si>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</si>
  <si>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</si>
  <si>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</si>
  <si>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</si>
  <si>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</si>
  <si>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</si>
  <si>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</si>
  <si>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</si>
  <si>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</si>
  <si>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</si>
  <si>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</si>
  <si>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</si>
  <si>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</si>
  <si>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</si>
  <si>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</si>
  <si>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</si>
  <si>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</si>
  <si>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</si>
  <si>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</si>
  <si>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</si>
  <si>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</si>
  <si>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</si>
  <si>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</si>
  <si>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</si>
  <si>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</si>
  <si>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</si>
  <si>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</si>
  <si>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</si>
  <si>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</si>
  <si>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</si>
  <si>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</si>
  <si>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</si>
  <si>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</si>
  <si>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</si>
  <si>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</si>
  <si>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</si>
  <si>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</si>
  <si>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</si>
  <si>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</si>
  <si>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</si>
  <si>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</si>
  <si>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</si>
  <si>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</si>
  <si>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</si>
  <si>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</si>
  <si>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</si>
  <si>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</si>
  <si>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</si>
  <si>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</si>
  <si>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</si>
  <si>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</si>
  <si>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</si>
  <si>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</si>
  <si>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</si>
  <si>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</si>
  <si>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</si>
  <si>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</si>
  <si>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</si>
  <si>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</si>
  <si>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</si>
  <si>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</si>
  <si>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</si>
  <si>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</si>
  <si>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</si>
  <si>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</si>
  <si>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</si>
  <si>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</si>
  <si>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</si>
  <si>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</si>
  <si>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</si>
  <si>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</si>
  <si>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</si>
  <si>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</si>
  <si>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</si>
  <si>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</si>
  <si>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</si>
  <si>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</si>
  <si>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</si>
  <si>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</si>
  <si>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</si>
  <si>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</si>
  <si>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</si>
  <si>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</si>
  <si>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</si>
  <si>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</si>
  <si>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</si>
  <si>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</si>
  <si>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</si>
  <si>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</si>
  <si>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</si>
  <si>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</si>
  <si>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</si>
  <si>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</si>
  <si>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</si>
  <si>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</si>
  <si>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</si>
  <si>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</si>
  <si>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</si>
  <si>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</si>
  <si>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</si>
  <si>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</si>
  <si>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</si>
  <si>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</si>
  <si>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</si>
  <si>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</si>
  <si>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</si>
  <si>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</si>
  <si>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</si>
  <si>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</si>
  <si>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</si>
  <si>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</si>
  <si>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</si>
  <si>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</si>
  <si>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</si>
  <si>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</si>
  <si>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</si>
  <si>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</si>
  <si>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</si>
  <si>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</si>
  <si>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</si>
  <si>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</si>
  <si>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</si>
  <si>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</si>
  <si>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</si>
  <si>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</si>
  <si>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</si>
  <si>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</si>
  <si>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</si>
  <si>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</si>
  <si>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</si>
  <si>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</si>
  <si>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</si>
  <si>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</si>
  <si>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</si>
  <si>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</si>
  <si>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</si>
  <si>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</si>
  <si>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</si>
  <si>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</si>
  <si>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</si>
  <si>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</si>
  <si>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</si>
  <si>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</si>
  <si>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</si>
  <si>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</si>
  <si>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</si>
  <si>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</si>
  <si>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</si>
  <si>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</si>
  <si>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</si>
  <si>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</si>
  <si>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</si>
  <si>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 Т13/24/07268-ДТП от 22.05.2025 АО "СУЭНКО"</t>
  </si>
  <si>
    <t>Тюменская область, г. Тюмень, Московский тракт в границах участка с кадастровыми номерами 72:17:1313004:339, 72:17:1312001:3409, 72:17:1312001:3429, 72:17:1312001:3403, 72:17:0000000:5927, 72:17:1312001:214, 72:17:1312001:50, 72:17:1312001:212, 72:23:0426002:262, 72:17:1312001:3408, 72:17:1312001:22, 72:17:1313004:31005, 72:17:1313004:1130, 72:17:1313004:1126, 72:17:1313004:1084, 72:17:1313004:31003, 72:17:1313004:31004, 72:17:1313004:20800, 72:17:1313004:28513, 72:17:1313004:23318, 72:17:1313004:339, 72:23:0426002:261</t>
  </si>
  <si>
    <t>2ЛЭП 10 кВ с РП 10/0,4 кВ</t>
  </si>
  <si>
    <t>-концевая опора вновь сооружаемой АО "Россети Тюмень" ЛЭП 10 кВ от ячейки 10 кВ № 410 ЗРУ 10 кВ ПС 110 кВ Комарово;
-концевая опора вновь сооружаемой АО "Россети Тюмень" ЛЭП 10 кВ от ячейки 10 кВ № 112 ЗРУ 10 кВ ПС 110 кВ Комарово</t>
  </si>
  <si>
    <t>II</t>
  </si>
  <si>
    <t>1. Строительство двух ЛЭП 10 кВ от ячеек 10 кВ № 112 и № 410 ЗРУ 10 кВ ПС 110 кВ Комарово до границы земельного участка: кабельных линий в траншеях многожильные с резиновой или пластмассовой изоляцией сечением от 50 до 100 мм2 включительно (95 мм2) с одним кабелем в траншее протяженность по 0,07 км включительно с установкой концевых опор 10 кВ, двух реклоузеров номинальным током от 100 до 250 А включительно с установкой в них двух средств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</si>
  <si>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АО "СУЭНКО"</t>
  </si>
  <si>
    <t>новое строительство КЛ 10 кВ - 2х0,07 км, установка реклоузера 10 кВ - 2 шт.</t>
  </si>
  <si>
    <t>Исполнение обязательств по договору технологического присоединения от 22.05.2025 №Т13/24/07268-ДТП для подключения энергопринимающих устройств АО "СУЭНКО"</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</si>
  <si>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</si>
  <si>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- 0,32291 млн.руб.</t>
  </si>
  <si>
    <t>240,81 тыс.руб./шт. без НДС</t>
  </si>
  <si>
    <t>P_NS3300.KL.0085</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</si>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</sst>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561</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558</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0.32290691094885343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0.2708587305895927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P_NS3300.KL.0085</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549</v>
      </c>
      <c r="C22" s="178" t="s">
        <v>302</v>
      </c>
      <c r="D22" s="178" t="s">
        <v>512</v>
      </c>
      <c r="E22" s="178" t="s">
        <v>550</v>
      </c>
      <c r="F22" s="178" t="s">
        <v>551</v>
      </c>
      <c r="G22" s="285" t="s">
        <v>552</v>
      </c>
      <c r="H22" s="178">
        <v>3.1863000000000001</v>
      </c>
      <c r="I22" s="178">
        <v>0</v>
      </c>
      <c r="J22" s="178">
        <f>H22-I22</f>
        <v>3.1863000000000001</v>
      </c>
      <c r="K22" s="178">
        <v>10</v>
      </c>
      <c r="L22" s="178" t="s">
        <v>553</v>
      </c>
      <c r="M22" s="178">
        <v>0.63</v>
      </c>
      <c r="N22" s="178">
        <v>0</v>
      </c>
      <c r="O22" s="178" t="s">
        <v>495</v>
      </c>
      <c r="P22" s="178" t="s">
        <v>495</v>
      </c>
      <c r="Q22" s="178" t="s">
        <v>554</v>
      </c>
      <c r="R22" s="178"/>
      <c r="S22" s="219">
        <v>4.9694771600000003</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P_NS3300.KL.0085</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P_NS3300.KL.0085</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P_NS3300.KL.0085</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P_NS3300.KL.0085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P_NS3300.KL.0085</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7" t="s">
        <v>87</v>
      </c>
      <c r="F19" s="338"/>
      <c r="G19" s="338"/>
      <c r="H19" s="338"/>
      <c r="I19" s="339"/>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P_NS3300.KL.0085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5"/>
      <c r="AN24" s="225"/>
      <c r="AO24" s="226"/>
      <c r="AP24" s="226"/>
      <c r="AQ24" s="226"/>
      <c r="AR24" s="226"/>
      <c r="AS24" s="227"/>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8"/>
      <c r="AN25" s="344" t="s">
        <v>288</v>
      </c>
      <c r="AO25" s="344"/>
      <c r="AP25" s="344"/>
      <c r="AQ25" s="345"/>
      <c r="AR25" s="345"/>
      <c r="AS25" s="227"/>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8"/>
      <c r="AN26" s="349" t="s">
        <v>286</v>
      </c>
      <c r="AO26" s="350"/>
      <c r="AP26" s="351"/>
      <c r="AQ26" s="352"/>
      <c r="AR26" s="353"/>
      <c r="AS26" s="227"/>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8"/>
      <c r="AN27" s="349" t="s">
        <v>284</v>
      </c>
      <c r="AO27" s="350"/>
      <c r="AP27" s="351"/>
      <c r="AQ27" s="352"/>
      <c r="AR27" s="353"/>
      <c r="AS27" s="227"/>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8"/>
      <c r="AN28" s="365" t="s">
        <v>516</v>
      </c>
      <c r="AO28" s="366"/>
      <c r="AP28" s="367"/>
      <c r="AQ28" s="352"/>
      <c r="AR28" s="353"/>
      <c r="AS28" s="227"/>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8"/>
      <c r="AN29" s="358"/>
      <c r="AO29" s="359"/>
      <c r="AP29" s="359"/>
      <c r="AQ29" s="352"/>
      <c r="AR29" s="360"/>
      <c r="AS29" s="227"/>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8"/>
      <c r="AS30" s="227"/>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8"/>
      <c r="AN31" s="228"/>
      <c r="AO31" s="229"/>
      <c r="AP31" s="229"/>
      <c r="AQ31" s="229"/>
      <c r="AR31" s="229"/>
      <c r="AS31" s="227"/>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8"/>
      <c r="AN32" s="228"/>
      <c r="AO32" s="228"/>
      <c r="AP32" s="228"/>
      <c r="AQ32" s="228"/>
      <c r="AR32" s="228"/>
      <c r="AS32" s="227"/>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8"/>
      <c r="AN33" s="228"/>
      <c r="AO33" s="228"/>
      <c r="AP33" s="228"/>
      <c r="AQ33" s="228"/>
      <c r="AR33" s="228"/>
      <c r="AS33" s="227"/>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8"/>
      <c r="AN34" s="228"/>
      <c r="AO34" s="228"/>
      <c r="AP34" s="228"/>
      <c r="AQ34" s="228"/>
      <c r="AR34" s="228"/>
      <c r="AS34" s="22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8"/>
      <c r="AN35" s="228"/>
      <c r="AO35" s="228"/>
      <c r="AP35" s="228"/>
      <c r="AQ35" s="228"/>
      <c r="AR35" s="228"/>
      <c r="AS35" s="227"/>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8"/>
      <c r="AN36" s="228"/>
      <c r="AO36" s="228"/>
      <c r="AP36" s="228"/>
      <c r="AQ36" s="228"/>
      <c r="AR36" s="228"/>
      <c r="AS36" s="2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8"/>
      <c r="AN37" s="228"/>
      <c r="AO37" s="228"/>
      <c r="AP37" s="228"/>
      <c r="AQ37" s="228"/>
      <c r="AR37" s="228"/>
      <c r="AS37" s="227"/>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8"/>
      <c r="AN38" s="228"/>
      <c r="AO38" s="228"/>
      <c r="AP38" s="228"/>
      <c r="AQ38" s="228"/>
      <c r="AR38" s="228"/>
      <c r="AS38" s="227"/>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8"/>
      <c r="AN39" s="228"/>
      <c r="AO39" s="228"/>
      <c r="AP39" s="228"/>
      <c r="AQ39" s="228"/>
      <c r="AR39" s="228"/>
      <c r="AS39" s="227"/>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8"/>
      <c r="AN40" s="228"/>
      <c r="AO40" s="228"/>
      <c r="AP40" s="228"/>
      <c r="AQ40" s="228"/>
      <c r="AR40" s="228"/>
      <c r="AS40" s="227"/>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8"/>
      <c r="AN41" s="228"/>
      <c r="AO41" s="228"/>
      <c r="AP41" s="228"/>
      <c r="AQ41" s="228"/>
      <c r="AR41" s="228"/>
      <c r="AS41" s="227"/>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8"/>
      <c r="AN42" s="228"/>
      <c r="AO42" s="228"/>
      <c r="AP42" s="228"/>
      <c r="AQ42" s="228"/>
      <c r="AR42" s="228"/>
      <c r="AS42" s="227"/>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8"/>
      <c r="AN43" s="228"/>
      <c r="AO43" s="228"/>
      <c r="AP43" s="228"/>
      <c r="AQ43" s="228"/>
      <c r="AR43" s="228"/>
      <c r="AS43" s="227"/>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8"/>
      <c r="AN44" s="228"/>
      <c r="AO44" s="228"/>
      <c r="AP44" s="228"/>
      <c r="AQ44" s="228"/>
      <c r="AR44" s="228"/>
      <c r="AS44" s="227"/>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8"/>
      <c r="AN45" s="228"/>
      <c r="AO45" s="228"/>
      <c r="AP45" s="228"/>
      <c r="AQ45" s="228"/>
      <c r="AR45" s="228"/>
      <c r="AS45" s="227"/>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8"/>
      <c r="AN46" s="228"/>
      <c r="AO46" s="228"/>
      <c r="AP46" s="228"/>
      <c r="AQ46" s="228"/>
      <c r="AR46" s="228"/>
      <c r="AS46" s="227"/>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0" t="s">
        <v>521</v>
      </c>
      <c r="AP47" s="230" t="s">
        <v>522</v>
      </c>
      <c r="AQ47" s="227"/>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1"/>
      <c r="AP48" s="231"/>
      <c r="AQ48" s="227"/>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1"/>
      <c r="AP49" s="231"/>
      <c r="AQ49" s="227"/>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0" t="s">
        <v>521</v>
      </c>
      <c r="AP52" s="230" t="s">
        <v>522</v>
      </c>
      <c r="AQ52" s="227"/>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7"/>
      <c r="AP53" s="237"/>
      <c r="AQ53" s="227"/>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1"/>
      <c r="AP54" s="231"/>
      <c r="AQ54" s="227"/>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1"/>
      <c r="AP55" s="231"/>
      <c r="AQ55" s="227"/>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0" t="s">
        <v>521</v>
      </c>
      <c r="AP58" s="230" t="s">
        <v>522</v>
      </c>
      <c r="AQ58" s="227"/>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0"/>
      <c r="AP59" s="240"/>
      <c r="AQ59" s="241"/>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1"/>
      <c r="AP60" s="231"/>
      <c r="AQ60" s="227"/>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1"/>
      <c r="AP61" s="231"/>
      <c r="AQ61" s="227"/>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1"/>
      <c r="AP62" s="231"/>
      <c r="AQ62" s="22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1"/>
      <c r="AP63" s="231"/>
      <c r="AQ63" s="22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1"/>
      <c r="AP64" s="231"/>
      <c r="AQ64" s="227"/>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1"/>
      <c r="AP65" s="231"/>
      <c r="AQ65" s="227"/>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2"/>
      <c r="AP66" s="242"/>
      <c r="AQ66" s="241"/>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1"/>
      <c r="AP67" s="231"/>
      <c r="AQ67" s="227"/>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2"/>
      <c r="AP68" s="242"/>
      <c r="AQ68" s="241"/>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1"/>
      <c r="AP69" s="231"/>
      <c r="AQ69" s="227"/>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2"/>
      <c r="AP70" s="242"/>
      <c r="AQ70" s="241"/>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1"/>
      <c r="AP71" s="231"/>
      <c r="AQ71" s="227"/>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0" t="s">
        <v>521</v>
      </c>
      <c r="AP74" s="230" t="s">
        <v>522</v>
      </c>
      <c r="AQ74" s="227"/>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4"/>
      <c r="AP75" s="244"/>
      <c r="AQ75" s="241"/>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5"/>
      <c r="AP76" s="245"/>
      <c r="AQ76" s="227"/>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5"/>
      <c r="AP77" s="245"/>
      <c r="AQ77" s="227"/>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5"/>
      <c r="AP78" s="245"/>
      <c r="AQ78" s="227"/>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5"/>
      <c r="AP79" s="245"/>
      <c r="AQ79" s="227"/>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5"/>
      <c r="AP80" s="245"/>
      <c r="AQ80" s="227"/>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5"/>
      <c r="AP81" s="245"/>
      <c r="AQ81" s="227"/>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5"/>
      <c r="AP82" s="245"/>
      <c r="AQ82" s="227"/>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4"/>
      <c r="AP83" s="244"/>
      <c r="AQ83" s="241"/>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4"/>
      <c r="AP84" s="244"/>
      <c r="AQ84" s="241"/>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5"/>
      <c r="AP85" s="245"/>
      <c r="AQ85" s="225"/>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4"/>
      <c r="AP86" s="244"/>
      <c r="AQ86" s="241"/>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4"/>
      <c r="AP87" s="244"/>
      <c r="AQ87" s="241"/>
    </row>
    <row r="88" spans="1:45" ht="14.25" customHeight="1" x14ac:dyDescent="0.25">
      <c r="A88" s="397" t="s">
        <v>535</v>
      </c>
      <c r="B88" s="398"/>
      <c r="C88" s="398"/>
      <c r="D88" s="39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0"/>
      <c r="AL88" s="401"/>
      <c r="AM88" s="402"/>
      <c r="AN88" s="403"/>
      <c r="AO88" s="244"/>
      <c r="AP88" s="244"/>
      <c r="AQ88" s="241"/>
    </row>
    <row r="89" spans="1:45" x14ac:dyDescent="0.25">
      <c r="A89" s="397" t="s">
        <v>536</v>
      </c>
      <c r="B89" s="398"/>
      <c r="C89" s="398"/>
      <c r="D89" s="39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0"/>
      <c r="AL89" s="401"/>
      <c r="AM89" s="402"/>
      <c r="AN89" s="403"/>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4"/>
      <c r="AL90" s="405"/>
      <c r="AM90" s="406"/>
      <c r="AN90" s="407"/>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H31" sqref="H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P_NS3300.KL.0085</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45630</v>
      </c>
      <c r="H26" s="202">
        <v>45799</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16" zoomScale="55" zoomScaleNormal="70" zoomScaleSheetLayoutView="55" workbookViewId="0">
      <selection activeCell="J24" sqref="J24: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3" t="str">
        <f>'1. паспорт местоположение'!A12:C12</f>
        <v>P_NS3300.KL.0085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4"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4" customFormat="1" ht="78.75" x14ac:dyDescent="0.25">
      <c r="A22" s="427"/>
      <c r="B22" s="427"/>
      <c r="C22" s="255" t="s">
        <v>2</v>
      </c>
      <c r="D22" s="255" t="s">
        <v>181</v>
      </c>
      <c r="E22" s="199" t="s">
        <v>506</v>
      </c>
      <c r="F22" s="199" t="s">
        <v>507</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0.32290691094885343</v>
      </c>
      <c r="E24" s="263">
        <v>0.32290691094885343</v>
      </c>
      <c r="F24" s="263">
        <v>0.32290691094885343</v>
      </c>
      <c r="G24" s="263">
        <v>0</v>
      </c>
      <c r="H24" s="263" t="s">
        <v>495</v>
      </c>
      <c r="I24" s="263"/>
      <c r="J24" s="263">
        <v>0.32290691094885343</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0.32290691094885343</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0.32290691094885343</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0.32290691094885343</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0.2708587305895927</v>
      </c>
      <c r="E30" s="263">
        <v>0.2708587305895927</v>
      </c>
      <c r="F30" s="263">
        <v>0.2708587305895927</v>
      </c>
      <c r="G30" s="198">
        <v>0</v>
      </c>
      <c r="H30" s="198" t="s">
        <v>495</v>
      </c>
      <c r="I30" s="198"/>
      <c r="J30" s="263">
        <v>0.2708587305895927</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0.2708587305895927</v>
      </c>
    </row>
    <row r="31" spans="1:29" x14ac:dyDescent="0.25">
      <c r="A31" s="261" t="s">
        <v>169</v>
      </c>
      <c r="B31" s="198" t="s">
        <v>168</v>
      </c>
      <c r="C31" s="262" t="s">
        <v>495</v>
      </c>
      <c r="D31" s="269">
        <v>0.2408105574363035</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3.0048173153289188E-2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563</v>
      </c>
      <c r="L36" s="198" t="s">
        <v>495</v>
      </c>
      <c r="M36" s="198" t="s">
        <v>495</v>
      </c>
      <c r="N36" s="263">
        <v>0</v>
      </c>
      <c r="O36" s="201" t="s">
        <v>563</v>
      </c>
      <c r="P36" s="201" t="s">
        <v>495</v>
      </c>
      <c r="Q36" s="201" t="s">
        <v>495</v>
      </c>
      <c r="R36" s="201">
        <v>0</v>
      </c>
      <c r="S36" s="201" t="s">
        <v>563</v>
      </c>
      <c r="T36" s="201" t="s">
        <v>495</v>
      </c>
      <c r="U36" s="264" t="s">
        <v>495</v>
      </c>
      <c r="V36" s="264">
        <v>0</v>
      </c>
      <c r="W36" s="264" t="s">
        <v>563</v>
      </c>
      <c r="X36" s="264">
        <v>0</v>
      </c>
      <c r="Y36" s="264" t="s">
        <v>563</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563</v>
      </c>
      <c r="L37" s="198" t="s">
        <v>495</v>
      </c>
      <c r="M37" s="198" t="s">
        <v>495</v>
      </c>
      <c r="N37" s="263">
        <v>0</v>
      </c>
      <c r="O37" s="201" t="s">
        <v>563</v>
      </c>
      <c r="P37" s="201" t="s">
        <v>495</v>
      </c>
      <c r="Q37" s="201" t="s">
        <v>495</v>
      </c>
      <c r="R37" s="201">
        <v>0</v>
      </c>
      <c r="S37" s="201" t="s">
        <v>563</v>
      </c>
      <c r="T37" s="201" t="s">
        <v>495</v>
      </c>
      <c r="U37" s="264" t="s">
        <v>495</v>
      </c>
      <c r="V37" s="264">
        <v>0</v>
      </c>
      <c r="W37" s="264" t="s">
        <v>563</v>
      </c>
      <c r="X37" s="264">
        <v>0</v>
      </c>
      <c r="Y37" s="264" t="s">
        <v>563</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563</v>
      </c>
      <c r="L38" s="198" t="s">
        <v>495</v>
      </c>
      <c r="M38" s="198" t="s">
        <v>495</v>
      </c>
      <c r="N38" s="263">
        <v>0</v>
      </c>
      <c r="O38" s="201" t="s">
        <v>563</v>
      </c>
      <c r="P38" s="201" t="s">
        <v>495</v>
      </c>
      <c r="Q38" s="201" t="s">
        <v>495</v>
      </c>
      <c r="R38" s="263">
        <v>0</v>
      </c>
      <c r="S38" s="201" t="s">
        <v>563</v>
      </c>
      <c r="T38" s="201" t="s">
        <v>495</v>
      </c>
      <c r="U38" s="264" t="s">
        <v>495</v>
      </c>
      <c r="V38" s="264">
        <v>0</v>
      </c>
      <c r="W38" s="264" t="s">
        <v>563</v>
      </c>
      <c r="X38" s="264">
        <v>0</v>
      </c>
      <c r="Y38" s="264" t="s">
        <v>563</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563</v>
      </c>
      <c r="L39" s="198" t="s">
        <v>495</v>
      </c>
      <c r="M39" s="198" t="s">
        <v>495</v>
      </c>
      <c r="N39" s="263">
        <v>0</v>
      </c>
      <c r="O39" s="201" t="s">
        <v>563</v>
      </c>
      <c r="P39" s="201" t="s">
        <v>495</v>
      </c>
      <c r="Q39" s="201" t="s">
        <v>495</v>
      </c>
      <c r="R39" s="263">
        <v>0</v>
      </c>
      <c r="S39" s="201" t="s">
        <v>563</v>
      </c>
      <c r="T39" s="201" t="s">
        <v>495</v>
      </c>
      <c r="U39" s="264" t="s">
        <v>495</v>
      </c>
      <c r="V39" s="264">
        <v>0</v>
      </c>
      <c r="W39" s="264" t="s">
        <v>563</v>
      </c>
      <c r="X39" s="264">
        <v>0</v>
      </c>
      <c r="Y39" s="264" t="s">
        <v>563</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563</v>
      </c>
      <c r="L40" s="198" t="s">
        <v>495</v>
      </c>
      <c r="M40" s="198" t="s">
        <v>495</v>
      </c>
      <c r="N40" s="263">
        <v>0</v>
      </c>
      <c r="O40" s="201" t="s">
        <v>563</v>
      </c>
      <c r="P40" s="201" t="s">
        <v>495</v>
      </c>
      <c r="Q40" s="201" t="s">
        <v>495</v>
      </c>
      <c r="R40" s="263">
        <v>0</v>
      </c>
      <c r="S40" s="201" t="s">
        <v>563</v>
      </c>
      <c r="T40" s="201" t="s">
        <v>495</v>
      </c>
      <c r="U40" s="264" t="s">
        <v>495</v>
      </c>
      <c r="V40" s="264">
        <v>0</v>
      </c>
      <c r="W40" s="264" t="s">
        <v>563</v>
      </c>
      <c r="X40" s="264">
        <v>0</v>
      </c>
      <c r="Y40" s="264" t="s">
        <v>563</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563</v>
      </c>
      <c r="L41" s="198" t="s">
        <v>495</v>
      </c>
      <c r="M41" s="198" t="s">
        <v>495</v>
      </c>
      <c r="N41" s="263">
        <v>0</v>
      </c>
      <c r="O41" s="201" t="s">
        <v>563</v>
      </c>
      <c r="P41" s="201" t="s">
        <v>495</v>
      </c>
      <c r="Q41" s="201" t="s">
        <v>495</v>
      </c>
      <c r="R41" s="263">
        <v>0</v>
      </c>
      <c r="S41" s="201" t="s">
        <v>563</v>
      </c>
      <c r="T41" s="201" t="s">
        <v>495</v>
      </c>
      <c r="U41" s="264" t="s">
        <v>495</v>
      </c>
      <c r="V41" s="264">
        <v>0</v>
      </c>
      <c r="W41" s="264" t="s">
        <v>563</v>
      </c>
      <c r="X41" s="264">
        <v>0</v>
      </c>
      <c r="Y41" s="264" t="s">
        <v>563</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563</v>
      </c>
      <c r="L42" s="198" t="s">
        <v>495</v>
      </c>
      <c r="M42" s="198" t="s">
        <v>495</v>
      </c>
      <c r="N42" s="263">
        <v>0</v>
      </c>
      <c r="O42" s="201" t="s">
        <v>563</v>
      </c>
      <c r="P42" s="201" t="s">
        <v>495</v>
      </c>
      <c r="Q42" s="201" t="s">
        <v>495</v>
      </c>
      <c r="R42" s="263">
        <v>0</v>
      </c>
      <c r="S42" s="201" t="s">
        <v>563</v>
      </c>
      <c r="T42" s="201" t="s">
        <v>495</v>
      </c>
      <c r="U42" s="264" t="s">
        <v>495</v>
      </c>
      <c r="V42" s="264">
        <v>0</v>
      </c>
      <c r="W42" s="264" t="s">
        <v>563</v>
      </c>
      <c r="X42" s="264">
        <v>0</v>
      </c>
      <c r="Y42" s="264" t="s">
        <v>563</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563</v>
      </c>
      <c r="L43" s="198" t="s">
        <v>495</v>
      </c>
      <c r="M43" s="198" t="s">
        <v>495</v>
      </c>
      <c r="N43" s="263">
        <v>0</v>
      </c>
      <c r="O43" s="201" t="s">
        <v>563</v>
      </c>
      <c r="P43" s="201" t="s">
        <v>495</v>
      </c>
      <c r="Q43" s="201" t="s">
        <v>495</v>
      </c>
      <c r="R43" s="263">
        <v>0</v>
      </c>
      <c r="S43" s="201" t="s">
        <v>563</v>
      </c>
      <c r="T43" s="201" t="s">
        <v>495</v>
      </c>
      <c r="U43" s="264" t="s">
        <v>495</v>
      </c>
      <c r="V43" s="264">
        <v>0</v>
      </c>
      <c r="W43" s="264" t="s">
        <v>563</v>
      </c>
      <c r="X43" s="264">
        <v>0</v>
      </c>
      <c r="Y43" s="264" t="s">
        <v>563</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563</v>
      </c>
      <c r="L44" s="275" t="s">
        <v>495</v>
      </c>
      <c r="M44" s="275" t="s">
        <v>495</v>
      </c>
      <c r="N44" s="274">
        <v>0</v>
      </c>
      <c r="O44" s="201" t="s">
        <v>563</v>
      </c>
      <c r="P44" s="201" t="s">
        <v>495</v>
      </c>
      <c r="Q44" s="201" t="s">
        <v>495</v>
      </c>
      <c r="R44" s="263">
        <v>0</v>
      </c>
      <c r="S44" s="201" t="s">
        <v>563</v>
      </c>
      <c r="T44" s="201" t="s">
        <v>495</v>
      </c>
      <c r="U44" s="264" t="s">
        <v>495</v>
      </c>
      <c r="V44" s="264">
        <v>0</v>
      </c>
      <c r="W44" s="264" t="s">
        <v>563</v>
      </c>
      <c r="X44" s="264">
        <v>0</v>
      </c>
      <c r="Y44" s="264" t="s">
        <v>563</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563</v>
      </c>
      <c r="L45" s="198" t="s">
        <v>495</v>
      </c>
      <c r="M45" s="198" t="s">
        <v>495</v>
      </c>
      <c r="N45" s="263">
        <v>0</v>
      </c>
      <c r="O45" s="201" t="s">
        <v>563</v>
      </c>
      <c r="P45" s="201" t="s">
        <v>495</v>
      </c>
      <c r="Q45" s="201" t="s">
        <v>495</v>
      </c>
      <c r="R45" s="263">
        <v>0</v>
      </c>
      <c r="S45" s="201" t="s">
        <v>563</v>
      </c>
      <c r="T45" s="201" t="s">
        <v>495</v>
      </c>
      <c r="U45" s="264" t="s">
        <v>495</v>
      </c>
      <c r="V45" s="264">
        <v>0</v>
      </c>
      <c r="W45" s="264" t="s">
        <v>563</v>
      </c>
      <c r="X45" s="264">
        <v>0</v>
      </c>
      <c r="Y45" s="264" t="s">
        <v>563</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563</v>
      </c>
      <c r="L46" s="198" t="s">
        <v>495</v>
      </c>
      <c r="M46" s="198" t="s">
        <v>495</v>
      </c>
      <c r="N46" s="263">
        <v>0</v>
      </c>
      <c r="O46" s="201" t="s">
        <v>563</v>
      </c>
      <c r="P46" s="201" t="s">
        <v>495</v>
      </c>
      <c r="Q46" s="201" t="s">
        <v>495</v>
      </c>
      <c r="R46" s="263">
        <v>0</v>
      </c>
      <c r="S46" s="201" t="s">
        <v>563</v>
      </c>
      <c r="T46" s="201" t="s">
        <v>495</v>
      </c>
      <c r="U46" s="264" t="s">
        <v>495</v>
      </c>
      <c r="V46" s="264">
        <v>0</v>
      </c>
      <c r="W46" s="264" t="s">
        <v>563</v>
      </c>
      <c r="X46" s="264">
        <v>0</v>
      </c>
      <c r="Y46" s="264" t="s">
        <v>563</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0.2708587305895927</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P_NS3300.KL.0085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P_NS3300.KL.0085</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60.75" thickBot="1" x14ac:dyDescent="0.3">
      <c r="A21" s="113" t="s">
        <v>309</v>
      </c>
      <c r="B21" s="114" t="str">
        <f>A15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0.32290691094885343</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2025-11-05T05:19:18Z</dcterms:modified>
</cp:coreProperties>
</file>