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H39" i="16"/>
  <c r="H30" i="16" l="1"/>
  <c r="G32" i="16"/>
  <c r="H32" i="16" s="1"/>
  <c r="G35" i="16" l="1"/>
  <c r="H35" i="16" s="1"/>
  <c r="G37" i="16" l="1"/>
  <c r="H37" i="16" s="1"/>
  <c r="G40" i="16" l="1"/>
  <c r="H40" i="16" s="1"/>
  <c r="G42" i="16" l="1"/>
  <c r="H42" i="16" s="1"/>
  <c r="G43" i="16"/>
  <c r="H43" i="16" s="1"/>
  <c r="G44" i="16" l="1"/>
  <c r="H44" i="16" l="1"/>
  <c r="G47" i="16" s="1"/>
  <c r="H47" i="16" s="1"/>
  <c r="G49" i="16" s="1"/>
  <c r="H49" i="16" s="1"/>
  <c r="G50" i="16" s="1"/>
  <c r="H50" i="16" s="1"/>
  <c r="G52" i="16" s="1"/>
  <c r="G53" i="16" l="1"/>
  <c r="H52" i="16"/>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<sst xmlns="http://schemas.openxmlformats.org/spreadsheetml/2006/main" count="1314" uniqueCount="553">
  <si>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</si>
  <si>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</si>
  <si>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</si>
  <si>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</si>
  <si>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</si>
  <si>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</si>
  <si>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</si>
  <si>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</si>
  <si>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</si>
  <si>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</si>
  <si>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</si>
  <si>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</si>
  <si>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</si>
  <si>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</si>
  <si>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</si>
  <si>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</si>
  <si>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</si>
  <si>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</si>
  <si>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</si>
  <si>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</si>
  <si>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</si>
  <si>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</si>
  <si>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</si>
  <si>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</si>
  <si>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</si>
  <si>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</si>
  <si>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</si>
  <si>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</si>
  <si>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</si>
  <si>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</si>
  <si>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</si>
  <si>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</si>
  <si>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</si>
  <si>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</si>
  <si>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</si>
  <si>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</si>
  <si>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</si>
  <si>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</si>
  <si>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</si>
  <si>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</si>
  <si>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</si>
  <si>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</si>
  <si>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</si>
  <si>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</si>
  <si>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</si>
  <si>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</si>
  <si>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</si>
  <si>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</si>
  <si>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</si>
  <si>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</si>
  <si>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</si>
  <si>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</si>
  <si>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</si>
  <si>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</si>
  <si>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</si>
  <si>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</si>
  <si>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</si>
  <si>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</si>
  <si>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</si>
  <si>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</si>
  <si>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</si>
  <si>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</si>
  <si>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</si>
  <si>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</si>
  <si>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</si>
  <si>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</si>
  <si>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</si>
  <si>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</si>
  <si>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</si>
  <si>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</si>
  <si>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</si>
  <si>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</si>
  <si>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</si>
  <si>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</si>
  <si>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</si>
  <si>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</si>
  <si>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</si>
  <si>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</si>
  <si>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</si>
  <si>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</si>
  <si>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</si>
  <si>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</si>
  <si>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</si>
  <si>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</si>
  <si>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</si>
  <si>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</si>
  <si>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</si>
  <si>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</si>
  <si>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</si>
  <si>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</si>
  <si>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</si>
  <si>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</si>
  <si>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</si>
  <si>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</si>
  <si>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</si>
  <si>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</si>
  <si>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</si>
  <si>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</si>
  <si>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</si>
  <si>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</si>
  <si>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</si>
  <si>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</si>
  <si>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</si>
  <si>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</si>
  <si>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</si>
  <si>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</si>
  <si>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</si>
  <si>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</si>
  <si>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</si>
  <si>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</si>
  <si>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</si>
  <si>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</si>
  <si>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</si>
  <si>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</si>
  <si>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</si>
  <si>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</si>
  <si>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</si>
  <si>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</si>
  <si>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</si>
  <si>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</si>
  <si>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</si>
  <si>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</si>
  <si>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</si>
  <si>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</si>
  <si>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</si>
  <si>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</si>
  <si>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</si>
  <si>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</si>
  <si>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</si>
  <si>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</si>
  <si>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</si>
  <si>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</si>
  <si>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</si>
  <si>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</si>
  <si>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</si>
  <si>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</si>
  <si>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</si>
  <si>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</si>
  <si>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</si>
  <si>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</si>
  <si>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</si>
  <si>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</si>
  <si>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</si>
  <si>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</si>
  <si>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</si>
  <si>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</si>
  <si>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</si>
  <si>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</si>
  <si>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</si>
  <si>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</si>
  <si>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</si>
  <si>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</si>
  <si>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</si>
  <si>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</si>
  <si>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</si>
  <si>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</si>
  <si>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</si>
  <si>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</si>
  <si>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</si>
  <si>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</si>
  <si>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</si>
  <si>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</si>
  <si>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</si>
  <si>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</si>
  <si>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</si>
  <si>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</si>
  <si>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</si>
  <si>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</si>
  <si>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</si>
  <si>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</si>
  <si>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</si>
  <si>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</si>
  <si>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</si>
  <si>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</si>
  <si>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</si>
  <si>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</si>
  <si>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</si>
  <si>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</si>
  <si>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</si>
  <si>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</si>
  <si>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</si>
  <si>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</si>
  <si>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</si>
  <si>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</si>
  <si>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</si>
  <si>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</si>
  <si>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</si>
  <si>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</si>
  <si>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</si>
  <si>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</si>
  <si>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</si>
  <si>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</si>
  <si>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</si>
  <si>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</si>
  <si>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</si>
  <si>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</si>
  <si>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</si>
  <si>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</si>
  <si>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</si>
  <si>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</si>
  <si>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</si>
  <si>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</si>
  <si>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</si>
  <si>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</si>
  <si>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</si>
  <si>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</si>
  <si>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</si>
  <si>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</si>
  <si>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</si>
  <si>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</si>
  <si>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</si>
  <si>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</si>
  <si>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</si>
  <si>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</si>
  <si>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</si>
  <si>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</si>
  <si>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</si>
  <si>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</si>
  <si>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</si>
  <si>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</si>
  <si>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</si>
  <si>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</si>
  <si>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</si>
  <si>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</si>
  <si>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</si>
  <si>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</si>
  <si>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</si>
  <si>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</si>
  <si>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</si>
  <si>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</si>
  <si>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</si>
  <si>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</si>
  <si>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</si>
  <si>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</si>
  <si>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</si>
  <si>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</si>
  <si>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</si>
  <si>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</si>
  <si>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</si>
  <si>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</si>
  <si>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</si>
  <si>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</si>
  <si>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</si>
  <si>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</si>
  <si>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</si>
  <si>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</si>
  <si>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</si>
  <si>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</si>
  <si>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</si>
  <si>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</si>
  <si>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</si>
  <si>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</si>
  <si>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</si>
  <si>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</si>
  <si>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</si>
  <si>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</si>
  <si>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</si>
  <si>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</si>
  <si>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</si>
  <si>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</si>
  <si>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</si>
  <si>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</si>
  <si>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</si>
  <si>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</si>
  <si>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</si>
  <si>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</si>
  <si>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</si>
  <si>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</si>
  <si>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</si>
  <si>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</si>
  <si>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</si>
  <si>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</si>
  <si>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</si>
  <si>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</si>
  <si>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</si>
  <si>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</si>
  <si>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</si>
  <si>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</si>
  <si>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</si>
  <si>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</si>
  <si>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</si>
  <si>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</si>
  <si>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</si>
  <si>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</si>
  <si>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</si>
  <si>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</si>
  <si>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</si>
  <si>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</si>
  <si>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</si>
  <si>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</si>
  <si>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</si>
  <si>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</si>
  <si>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</si>
  <si>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</si>
  <si>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</si>
  <si>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</si>
  <si>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</si>
  <si>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</si>
  <si>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</si>
  <si>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</si>
  <si>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</si>
  <si>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</si>
  <si>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</si>
  <si>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</si>
  <si>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</si>
  <si>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</si>
  <si>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</si>
  <si>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</si>
  <si>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</si>
  <si>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</si>
  <si>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</si>
  <si>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</si>
  <si>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</si>
  <si>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</si>
  <si>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</si>
  <si>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</si>
  <si>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</si>
  <si>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</si>
  <si>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</si>
  <si>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</si>
  <si>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</si>
  <si>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</si>
  <si>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</si>
  <si>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</si>
  <si>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</si>
  <si>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</si>
  <si>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</si>
  <si>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</si>
  <si>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</si>
  <si>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</si>
  <si>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</si>
  <si>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</si>
  <si>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</si>
  <si>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</si>
  <si>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</si>
  <si>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</si>
  <si>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</si>
  <si>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</si>
  <si>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</si>
  <si>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</si>
  <si>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</si>
  <si>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</si>
  <si>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</si>
  <si>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</si>
  <si>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</si>
  <si>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</si>
  <si>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</si>
  <si>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</si>
  <si>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</si>
  <si>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</si>
  <si>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</si>
  <si>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</si>
  <si>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</si>
  <si>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</si>
  <si>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</si>
  <si>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</si>
  <si>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</si>
  <si>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</si>
  <si>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</si>
  <si>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</si>
  <si>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</si>
  <si>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</si>
  <si>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</si>
  <si>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</si>
  <si>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</si>
  <si>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</si>
  <si>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</si>
  <si>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</si>
  <si>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</si>
  <si>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</si>
  <si>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</si>
  <si>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</si>
  <si>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</si>
  <si>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</si>
  <si>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</si>
  <si>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</si>
  <si>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</si>
  <si>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</si>
  <si>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</si>
  <si>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</si>
  <si>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</si>
  <si>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</si>
  <si>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</si>
  <si>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</si>
  <si>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</si>
  <si>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</si>
  <si>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</si>
  <si>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</si>
  <si>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</si>
  <si>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</si>
  <si>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</si>
  <si>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</si>
  <si>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</si>
  <si>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</si>
  <si>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</si>
  <si>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</si>
  <si>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</si>
  <si>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</si>
  <si>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</si>
  <si>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</si>
  <si>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</si>
  <si>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</si>
  <si>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</si>
  <si>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</si>
  <si>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</si>
  <si>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</si>
  <si>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</si>
  <si>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</si>
  <si>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</si>
  <si>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</si>
  <si>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</si>
  <si>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</si>
  <si>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</si>
  <si>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</si>
  <si>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</si>
  <si>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</si>
  <si>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</si>
  <si>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</si>
  <si>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</si>
  <si>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</si>
  <si>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</si>
  <si>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</si>
  <si>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</si>
  <si>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</si>
  <si>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</si>
  <si>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</si>
  <si>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</si>
  <si>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</si>
  <si>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</si>
  <si>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</si>
  <si>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</si>
  <si>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</si>
  <si>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</si>
  <si>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</si>
  <si>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</si>
  <si>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</si>
  <si>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</si>
  <si>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</si>
  <si>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</si>
  <si>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</si>
  <si>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</si>
  <si>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</si>
  <si>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</si>
  <si>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</si>
  <si>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</si>
  <si>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</si>
  <si>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</si>
  <si>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</si>
  <si>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</si>
  <si>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</si>
  <si>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</si>
  <si>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</si>
  <si>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</si>
  <si>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</si>
  <si>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</si>
  <si>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</si>
  <si>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</si>
  <si>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</si>
  <si>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</si>
  <si>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</si>
  <si>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</si>
  <si>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</si>
  <si>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</si>
  <si>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</si>
  <si>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</si>
  <si>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</si>
  <si>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</si>
  <si>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</si>
  <si>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</si>
  <si>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</si>
  <si>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</si>
  <si>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</si>
  <si>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</si>
  <si>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</si>
  <si>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</si>
  <si>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</si>
  <si>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</si>
  <si>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</si>
  <si>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</si>
  <si>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</si>
  <si>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</si>
  <si>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</si>
  <si>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</si>
  <si>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</si>
  <si>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</si>
  <si>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</si>
  <si>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</si>
  <si>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</si>
  <si>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</si>
  <si>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</si>
  <si>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</si>
  <si>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</si>
  <si>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</si>
  <si>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</si>
  <si>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</si>
  <si>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</si>
  <si>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</si>
  <si>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</si>
  <si>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</si>
  <si>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</si>
  <si>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</si>
  <si>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</si>
  <si>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</si>
  <si>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</si>
  <si>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</si>
  <si>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</si>
  <si>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</si>
  <si>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</si>
  <si>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</si>
  <si>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</si>
  <si>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</si>
  <si>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</si>
  <si>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</si>
  <si>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</si>
  <si>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</si>
  <si>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</si>
  <si>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</si>
  <si>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</si>
  <si>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</si>
  <si>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</si>
  <si>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</si>
  <si>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</si>
  <si>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</si>
  <si>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</si>
  <si>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</si>
  <si>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</si>
  <si>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</si>
  <si>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</si>
  <si>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</si>
  <si>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</si>
  <si>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</si>
  <si>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</si>
  <si>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</si>
  <si>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№Т13/23/8673-ДТП от 22.02.2024 Рахманова Екатерина Александровна</t>
  </si>
  <si>
    <t>Тюменская область, г. Тюмень, район пос. Антипино, земельный участок с кадастровым номером 72:23:0223001:377</t>
  </si>
  <si>
    <t>ВРУ 0,4 кВ с ЛЭП 0,4 кВ</t>
  </si>
  <si>
    <t>- нижние контакты коммутационного аппарата комплекса коммерческого учета в РУ 0,4 кВ вновь сооружаемой АО "Россети Тюмень" ТП 10/0,4 кВ от ВЛ 10 кВ Копытово;
- опора №1 ВЛ 0,4 кВ Л-1 от ТП 10/0,4 кВ №3588 от ВЛ 10 кВ Копытово</t>
  </si>
  <si>
    <t>1. Строительство однотрансформаторной подстанции (за исключением РТП) мощностью от 400 до 630 кВА включительно шкафного или киоскового типа;
2. Строительство воздушной линии на железобетонных опорах изолированным алюминиевым проводом сечением до 50 мм2 включительно (50 мм2) протяженностью 0,005 км от опоры ВЛ 10 кВ Копытово ПС 110 кВ Монтажная до вновь сооружаемой АО "Россети Тюмень" ТП 10/0,4 кВ;
3. Монтаж в РУ 0,4 кВ вновь сооружаемой ТП 10/0,4 кВ и подключение к сети средства коммерческого учета электрической энергии (мощности) трехфазного полукосвенного включения;
4. Проверка уставок релейной защиты ВЛ 10 кВ Копытово от ПС 110 кВ Монтажная</t>
  </si>
  <si>
    <t>Исполнение обязательств по договору технологического присоединения от 22.02.2024 № Т13/23/8673-ДТП для подключения энергопринимающих устройств Рахмановой Екатерины Александровны</t>
  </si>
  <si>
    <t>строительство ТП 10/0,4 кВ - 0,63 МВА; ВЛ 10 кВ - 1х0,0,005 км; монтаж ПУ - 1 т.у.</t>
  </si>
  <si>
    <t>ТП 10/0,4 кВ - 0,63 МВА; ВЛ 10 кВ - 1х0,005 км.; ПУ - 1 т.у.</t>
  </si>
  <si>
    <t>2 412,98 тыс.руб./МВА без НДС (ТП 10/0,4 кВ);
17 019,75 тыс.руб./км без НДС (ВЛ 10 кВ); 
78,88 тыс.руб./шт. без НДС (ПУ)</t>
  </si>
  <si>
    <t>0,63 МВА; 0,005 км.; 1 т.у. (в том числе прирост 0,63 МВА; 0,005 км.; 1 т.у.)</t>
  </si>
  <si>
    <t>- однотрансформаторная подстанция киоскового типа 10/0,4 кВ;
- средство коммерческого учета электрической энергии (мощности) трехфазное полукосвенного включения</t>
  </si>
  <si>
    <t>Сметная стоимость проекта в ценах 2025 года с НДС, млн. руб.</t>
  </si>
  <si>
    <t>Реализация мероприятий по технологическому присоединению энергопринимающих устройств Рахмановой Е.А.</t>
  </si>
  <si>
    <t>P_NS3300.PS.0022</t>
  </si>
  <si>
    <t>Год раскрытия информации: 2025 год</t>
  </si>
  <si>
    <t xml:space="preserve">Факт 2024 года </t>
  </si>
  <si>
    <t>Год 2029</t>
  </si>
  <si>
    <t xml:space="preserve"> по состоянию на 01.01.2024</t>
  </si>
  <si>
    <t>по состоянию на 01.01.2025</t>
  </si>
  <si>
    <t>г. Тюмень
пос. Антипино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</si>
</sst>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4765552.3367228992</c:v>
              </c:pt>
              <c:pt idx="1">
                <c:v>11185238.279404439</c:v>
              </c:pt>
              <c:pt idx="2">
                <c:v>17045137.536860514</c:v>
              </c:pt>
              <c:pt idx="3">
                <c:v>22393985.290939335</c:v>
              </c:pt>
              <c:pt idx="4">
                <c:v>27276283.820152316</c:v>
              </c:pt>
              <c:pt idx="5">
                <c:v>31732668.858709659</c:v>
              </c:pt>
              <c:pt idx="6">
                <c:v>35800244.413764067</c:v>
              </c:pt>
              <c:pt idx="7">
                <c:v>39512888.734897472</c:v>
              </c:pt>
              <c:pt idx="8">
                <c:v>42901533.902583696</c:v>
              </c:pt>
              <c:pt idx="9">
                <c:v>45994421.293870285</c:v>
              </c:pt>
              <c:pt idx="10">
                <c:v>48815392.932775311</c:v>
              </c:pt>
            </c:numLit>
          </c:val>
          <c:smooth val="0"/>
          <c:extLst>
            <c:ext xmlns:c16="http://schemas.microsoft.com/office/drawing/2014/chart" uri="{C3380CC4-5D6E-409C-BE32-E72D297353CC}">
              <c16:uniqueId val="{00000000-9756-4333-B492-DBB90D1319CE}"/>
            </c:ext>
          </c:extLst>
        </c:ser>
        <c:ser>
          <c:idx val="0"/>
          <c:order val="1"/>
          <c:tx>
            <c:v>Накопленный чистый денежный поток</c:v>
          </c:tx>
          <c:marker>
            <c:symbol val="none"/>
          </c:marker>
          <c:val>
            <c:numLit>
              <c:formatCode>_(* #\ ##0_);_(* \(#\ ##0\);_(* "-"_);_(@_)</c:formatCode>
              <c:ptCount val="11"/>
              <c:pt idx="0">
                <c:v>5796899.670649413</c:v>
              </c:pt>
              <c:pt idx="1">
                <c:v>14135533.034345284</c:v>
              </c:pt>
              <c:pt idx="2">
                <c:v>22810379.450785071</c:v>
              </c:pt>
              <c:pt idx="3">
                <c:v>31834864.498450577</c:v>
              </c:pt>
              <c:pt idx="4">
                <c:v>41222950.778962865</c:v>
              </c:pt>
              <c:pt idx="5">
                <c:v>50989159.398007862</c:v>
              </c:pt>
              <c:pt idx="6">
                <c:v>61148592.305498913</c:v>
              </c:pt>
              <c:pt idx="7">
                <c:v>71716955.529345915</c:v>
              </c:pt>
              <c:pt idx="8">
                <c:v>82710583.33857514</c:v>
              </c:pt>
              <c:pt idx="9">
                <c:v>94146463.372973919</c:v>
              </c:pt>
              <c:pt idx="10">
                <c:v>106034078.9106693</c:v>
              </c:pt>
            </c:numLit>
          </c:val>
          <c:smooth val="0"/>
          <c:extLst>
            <c:ext xmlns:c16="http://schemas.microsoft.com/office/drawing/2014/chart" uri="{C3380CC4-5D6E-409C-BE32-E72D297353CC}">
              <c16:uniqueId val="{00000001-9756-4333-B492-DBB90D1319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259772</xdr:colOff>
      <xdr:row>25</xdr:row>
      <xdr:rowOff>0</xdr:rowOff>
    </xdr:from>
    <xdr:to>
      <xdr:col>13</xdr:col>
      <xdr:colOff>381618</xdr:colOff>
      <xdr:row>39</xdr:row>
      <xdr:rowOff>96734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4" t="s">
        <v>547</v>
      </c>
      <c r="B5" s="374"/>
      <c r="C5" s="374"/>
      <c r="D5" s="129"/>
      <c r="E5" s="129"/>
      <c r="F5" s="129"/>
      <c r="G5" s="129"/>
      <c r="H5" s="129"/>
      <c r="I5" s="129"/>
      <c r="J5" s="129"/>
    </row>
    <row r="6" spans="1:22" s="113" customFormat="1" ht="18.75" x14ac:dyDescent="0.3">
      <c r="A6" s="128"/>
      <c r="H6" s="127"/>
    </row>
    <row r="7" spans="1:22"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9" t="s">
        <v>441</v>
      </c>
      <c r="B9" s="379"/>
      <c r="C9" s="37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0" t="s">
        <v>7</v>
      </c>
      <c r="B10" s="380"/>
      <c r="C10" s="38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1" t="s">
        <v>546</v>
      </c>
      <c r="B12" s="381"/>
      <c r="C12" s="38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0" t="s">
        <v>6</v>
      </c>
      <c r="B13" s="380"/>
      <c r="C13" s="38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2" t="s">
        <v>531</v>
      </c>
      <c r="B15" s="382"/>
      <c r="C15" s="38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6" t="s">
        <v>417</v>
      </c>
      <c r="B18" s="377"/>
      <c r="C18" s="37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1"/>
      <c r="B24" s="372"/>
      <c r="C24" s="37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1"/>
      <c r="B39" s="372"/>
      <c r="C39" s="37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1"/>
      <c r="B47" s="372"/>
      <c r="C47" s="37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4.6094485393967268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3.8663098163215781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E22" sqref="E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3" customFormat="1" ht="15.75" x14ac:dyDescent="0.2">
      <c r="A5" s="128"/>
      <c r="H5" s="147"/>
      <c r="J5" s="147"/>
      <c r="M5" s="147"/>
    </row>
    <row r="6" spans="1:28" s="113" customFormat="1" ht="18.75" x14ac:dyDescent="0.2">
      <c r="A6" s="378" t="s">
        <v>8</v>
      </c>
      <c r="B6" s="378"/>
      <c r="C6" s="378"/>
      <c r="D6" s="378"/>
      <c r="E6" s="378"/>
      <c r="F6" s="378"/>
      <c r="G6" s="378"/>
      <c r="H6" s="378"/>
      <c r="I6" s="378"/>
      <c r="J6" s="378"/>
      <c r="K6" s="378"/>
      <c r="L6" s="378"/>
      <c r="M6" s="378"/>
      <c r="N6" s="378"/>
      <c r="O6" s="378"/>
      <c r="P6" s="378"/>
      <c r="Q6" s="378"/>
      <c r="R6" s="378"/>
      <c r="S6" s="378"/>
      <c r="T6" s="112"/>
      <c r="U6" s="112"/>
      <c r="V6" s="112"/>
      <c r="W6" s="112"/>
      <c r="X6" s="112"/>
      <c r="Y6" s="112"/>
      <c r="Z6" s="112"/>
      <c r="AA6" s="112"/>
      <c r="AB6" s="112"/>
    </row>
    <row r="7" spans="1:28" s="113" customFormat="1" ht="18.75" x14ac:dyDescent="0.2">
      <c r="A7" s="378"/>
      <c r="B7" s="378"/>
      <c r="C7" s="378"/>
      <c r="D7" s="378"/>
      <c r="E7" s="378"/>
      <c r="F7" s="378"/>
      <c r="G7" s="378"/>
      <c r="H7" s="378"/>
      <c r="I7" s="378"/>
      <c r="J7" s="378"/>
      <c r="K7" s="378"/>
      <c r="L7" s="378"/>
      <c r="M7" s="378"/>
      <c r="N7" s="378"/>
      <c r="O7" s="378"/>
      <c r="P7" s="378"/>
      <c r="Q7" s="378"/>
      <c r="R7" s="378"/>
      <c r="S7" s="378"/>
      <c r="T7" s="112"/>
      <c r="U7" s="112"/>
      <c r="V7" s="112"/>
      <c r="W7" s="112"/>
      <c r="X7" s="112"/>
      <c r="Y7" s="112"/>
      <c r="Z7" s="112"/>
      <c r="AA7" s="112"/>
      <c r="AB7" s="112"/>
    </row>
    <row r="8" spans="1:28" s="113"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2"/>
      <c r="U8" s="112"/>
      <c r="V8" s="112"/>
      <c r="W8" s="112"/>
      <c r="X8" s="112"/>
      <c r="Y8" s="112"/>
      <c r="Z8" s="112"/>
      <c r="AA8" s="112"/>
      <c r="AB8" s="112"/>
    </row>
    <row r="9" spans="1:28" s="113" customFormat="1" ht="18.75" x14ac:dyDescent="0.2">
      <c r="A9" s="380" t="s">
        <v>7</v>
      </c>
      <c r="B9" s="380"/>
      <c r="C9" s="380"/>
      <c r="D9" s="380"/>
      <c r="E9" s="380"/>
      <c r="F9" s="380"/>
      <c r="G9" s="380"/>
      <c r="H9" s="380"/>
      <c r="I9" s="380"/>
      <c r="J9" s="380"/>
      <c r="K9" s="380"/>
      <c r="L9" s="380"/>
      <c r="M9" s="380"/>
      <c r="N9" s="380"/>
      <c r="O9" s="380"/>
      <c r="P9" s="380"/>
      <c r="Q9" s="380"/>
      <c r="R9" s="380"/>
      <c r="S9" s="380"/>
      <c r="T9" s="112"/>
      <c r="U9" s="112"/>
      <c r="V9" s="112"/>
      <c r="W9" s="112"/>
      <c r="X9" s="112"/>
      <c r="Y9" s="112"/>
      <c r="Z9" s="112"/>
      <c r="AA9" s="112"/>
      <c r="AB9" s="112"/>
    </row>
    <row r="10" spans="1:28" s="113" customFormat="1" ht="18.75" x14ac:dyDescent="0.2">
      <c r="A10" s="378"/>
      <c r="B10" s="378"/>
      <c r="C10" s="378"/>
      <c r="D10" s="378"/>
      <c r="E10" s="378"/>
      <c r="F10" s="378"/>
      <c r="G10" s="378"/>
      <c r="H10" s="378"/>
      <c r="I10" s="378"/>
      <c r="J10" s="378"/>
      <c r="K10" s="378"/>
      <c r="L10" s="378"/>
      <c r="M10" s="378"/>
      <c r="N10" s="378"/>
      <c r="O10" s="378"/>
      <c r="P10" s="378"/>
      <c r="Q10" s="378"/>
      <c r="R10" s="378"/>
      <c r="S10" s="378"/>
      <c r="T10" s="112"/>
      <c r="U10" s="112"/>
      <c r="V10" s="112"/>
      <c r="W10" s="112"/>
      <c r="X10" s="112"/>
      <c r="Y10" s="112"/>
      <c r="Z10" s="112"/>
      <c r="AA10" s="112"/>
      <c r="AB10" s="112"/>
    </row>
    <row r="11" spans="1:28" s="113" customFormat="1" ht="18.75" x14ac:dyDescent="0.2">
      <c r="A11" s="379" t="str">
        <f>'1. паспорт местоположение'!A12:C12</f>
        <v>P_NS3300.PS.0022</v>
      </c>
      <c r="B11" s="379"/>
      <c r="C11" s="379"/>
      <c r="D11" s="379"/>
      <c r="E11" s="379"/>
      <c r="F11" s="379"/>
      <c r="G11" s="379"/>
      <c r="H11" s="379"/>
      <c r="I11" s="379"/>
      <c r="J11" s="379"/>
      <c r="K11" s="379"/>
      <c r="L11" s="379"/>
      <c r="M11" s="379"/>
      <c r="N11" s="379"/>
      <c r="O11" s="379"/>
      <c r="P11" s="379"/>
      <c r="Q11" s="379"/>
      <c r="R11" s="379"/>
      <c r="S11" s="379"/>
      <c r="T11" s="112"/>
      <c r="U11" s="112"/>
      <c r="V11" s="112"/>
      <c r="W11" s="112"/>
      <c r="X11" s="112"/>
      <c r="Y11" s="112"/>
      <c r="Z11" s="112"/>
      <c r="AA11" s="112"/>
      <c r="AB11" s="112"/>
    </row>
    <row r="12" spans="1:28" s="113"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2"/>
      <c r="U12" s="112"/>
      <c r="V12" s="112"/>
      <c r="W12" s="112"/>
      <c r="X12" s="112"/>
      <c r="Y12" s="112"/>
      <c r="Z12" s="112"/>
      <c r="AA12" s="112"/>
      <c r="AB12" s="112"/>
    </row>
    <row r="13" spans="1:28" s="132"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1"/>
      <c r="U13" s="191"/>
      <c r="V13" s="191"/>
      <c r="W13" s="191"/>
      <c r="X13" s="191"/>
      <c r="Y13" s="191"/>
      <c r="Z13" s="191"/>
      <c r="AA13" s="191"/>
      <c r="AB13" s="191"/>
    </row>
    <row r="14" spans="1:28" s="133" customFormat="1" ht="18" customHeight="1" x14ac:dyDescent="0.2">
      <c r="A14" s="379"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379"/>
      <c r="C14" s="379"/>
      <c r="D14" s="379"/>
      <c r="E14" s="379"/>
      <c r="F14" s="379"/>
      <c r="G14" s="379"/>
      <c r="H14" s="379"/>
      <c r="I14" s="379"/>
      <c r="J14" s="379"/>
      <c r="K14" s="379"/>
      <c r="L14" s="379"/>
      <c r="M14" s="379"/>
      <c r="N14" s="379"/>
      <c r="O14" s="379"/>
      <c r="P14" s="379"/>
      <c r="Q14" s="379"/>
      <c r="R14" s="379"/>
      <c r="S14" s="379"/>
      <c r="T14" s="111"/>
      <c r="U14" s="111"/>
      <c r="V14" s="111"/>
      <c r="W14" s="111"/>
      <c r="X14" s="111"/>
      <c r="Y14" s="111"/>
      <c r="Z14" s="111"/>
      <c r="AA14" s="111"/>
      <c r="AB14" s="111"/>
    </row>
    <row r="15" spans="1:28" s="133"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0"/>
      <c r="U15" s="130"/>
      <c r="V15" s="130"/>
      <c r="W15" s="130"/>
      <c r="X15" s="130"/>
      <c r="Y15" s="130"/>
      <c r="Z15" s="130"/>
      <c r="AA15" s="130"/>
      <c r="AB15" s="130"/>
    </row>
    <row r="16" spans="1:28" s="13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2"/>
      <c r="U16" s="192"/>
      <c r="V16" s="192"/>
      <c r="W16" s="192"/>
      <c r="X16" s="192"/>
      <c r="Y16" s="192"/>
    </row>
    <row r="17" spans="1:28" s="133"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5"/>
      <c r="U17" s="135"/>
      <c r="V17" s="135"/>
      <c r="W17" s="135"/>
      <c r="X17" s="135"/>
      <c r="Y17" s="135"/>
      <c r="Z17" s="135"/>
      <c r="AA17" s="135"/>
      <c r="AB17" s="135"/>
    </row>
    <row r="18" spans="1:28"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2"/>
      <c r="U18" s="192"/>
      <c r="V18" s="192"/>
      <c r="W18" s="192"/>
      <c r="X18" s="192"/>
      <c r="Y18" s="192"/>
    </row>
    <row r="19" spans="1:28" s="133"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2"/>
      <c r="U19" s="192"/>
      <c r="V19" s="192"/>
      <c r="W19" s="192"/>
      <c r="X19" s="192"/>
      <c r="Y19" s="192"/>
    </row>
    <row r="20" spans="1:28" s="133" customFormat="1" ht="157.5" x14ac:dyDescent="0.2">
      <c r="A20" s="383"/>
      <c r="B20" s="383"/>
      <c r="C20" s="388"/>
      <c r="D20" s="383"/>
      <c r="E20" s="383"/>
      <c r="F20" s="383"/>
      <c r="G20" s="383"/>
      <c r="H20" s="384"/>
      <c r="I20" s="383"/>
      <c r="J20" s="384"/>
      <c r="K20" s="383"/>
      <c r="L20" s="383"/>
      <c r="M20" s="384"/>
      <c r="N20" s="383"/>
      <c r="O20" s="383"/>
      <c r="P20" s="383"/>
      <c r="Q20" s="205" t="s">
        <v>284</v>
      </c>
      <c r="R20" s="207" t="s">
        <v>285</v>
      </c>
      <c r="S20" s="38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533</v>
      </c>
      <c r="C22" s="196" t="s">
        <v>437</v>
      </c>
      <c r="D22" s="196" t="s">
        <v>460</v>
      </c>
      <c r="E22" s="197" t="s">
        <v>534</v>
      </c>
      <c r="F22" s="197" t="s">
        <v>535</v>
      </c>
      <c r="G22" s="244" t="s">
        <v>536</v>
      </c>
      <c r="H22" s="198">
        <v>0.55000000000000004</v>
      </c>
      <c r="I22" s="196">
        <v>0.15</v>
      </c>
      <c r="J22" s="198">
        <f>H22-I22</f>
        <v>0.4</v>
      </c>
      <c r="K22" s="196">
        <v>0.4</v>
      </c>
      <c r="L22" s="196" t="s">
        <v>530</v>
      </c>
      <c r="M22" s="211" t="s">
        <v>443</v>
      </c>
      <c r="N22" s="211" t="s">
        <v>443</v>
      </c>
      <c r="O22" s="211" t="s">
        <v>443</v>
      </c>
      <c r="P22" s="211" t="s">
        <v>443</v>
      </c>
      <c r="Q22" s="197" t="s">
        <v>537</v>
      </c>
      <c r="R22" s="198" t="s">
        <v>437</v>
      </c>
      <c r="S22" s="213">
        <v>1.9195468200000001</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3" customFormat="1" x14ac:dyDescent="0.2">
      <c r="A7" s="128"/>
    </row>
    <row r="8" spans="1:20" s="113"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3"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3"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3" customFormat="1" ht="18.75" customHeight="1" x14ac:dyDescent="0.2">
      <c r="A13" s="405" t="str">
        <f>'1. паспорт местоположение'!A12:C12</f>
        <v>P_NS3300.PS.0022</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2"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3" customFormat="1" ht="43.5" customHeight="1" x14ac:dyDescent="0.2">
      <c r="A16" s="406"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3"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2"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5" t="s">
        <v>112</v>
      </c>
      <c r="R22" s="115" t="s">
        <v>396</v>
      </c>
      <c r="S22" s="115" t="s">
        <v>111</v>
      </c>
      <c r="T22" s="115" t="s">
        <v>110</v>
      </c>
    </row>
    <row r="23" spans="1:113" ht="51.75" customHeight="1" x14ac:dyDescent="0.25">
      <c r="A23" s="401"/>
      <c r="B23" s="115" t="s">
        <v>108</v>
      </c>
      <c r="C23" s="115" t="s">
        <v>109</v>
      </c>
      <c r="D23" s="39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9" t="str">
        <f>'1. паспорт местоположение'!A12:C12</f>
        <v>P_NS3300.PS.0022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3"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8"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3"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2" customFormat="1" ht="21" customHeight="1" x14ac:dyDescent="0.25"/>
    <row r="21" spans="1:27" ht="15.75" customHeight="1" x14ac:dyDescent="0.25">
      <c r="A21" s="396" t="s">
        <v>4</v>
      </c>
      <c r="B21" s="392" t="s">
        <v>405</v>
      </c>
      <c r="C21" s="393"/>
      <c r="D21" s="392" t="s">
        <v>407</v>
      </c>
      <c r="E21" s="393"/>
      <c r="F21" s="402" t="s">
        <v>91</v>
      </c>
      <c r="G21" s="404"/>
      <c r="H21" s="404"/>
      <c r="I21" s="403"/>
      <c r="J21" s="396" t="s">
        <v>408</v>
      </c>
      <c r="K21" s="392" t="s">
        <v>409</v>
      </c>
      <c r="L21" s="393"/>
      <c r="M21" s="392" t="s">
        <v>410</v>
      </c>
      <c r="N21" s="393"/>
      <c r="O21" s="392" t="s">
        <v>398</v>
      </c>
      <c r="P21" s="393"/>
      <c r="Q21" s="392" t="s">
        <v>124</v>
      </c>
      <c r="R21" s="393"/>
      <c r="S21" s="396" t="s">
        <v>123</v>
      </c>
      <c r="T21" s="396" t="s">
        <v>411</v>
      </c>
      <c r="U21" s="396" t="s">
        <v>406</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115" t="s">
        <v>112</v>
      </c>
      <c r="Y22" s="115" t="s">
        <v>396</v>
      </c>
      <c r="Z22" s="115" t="s">
        <v>111</v>
      </c>
      <c r="AA22" s="115" t="s">
        <v>110</v>
      </c>
    </row>
    <row r="23" spans="1:27" ht="60" customHeight="1" x14ac:dyDescent="0.25">
      <c r="A23" s="39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4" t="str">
        <f>'1. паспорт местоположение'!A5:C5</f>
        <v>Год раскрытия информации: 2025 год</v>
      </c>
      <c r="B5" s="374"/>
      <c r="C5" s="3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row>
    <row r="8" spans="1:29" s="113" customFormat="1" ht="18.75" x14ac:dyDescent="0.2">
      <c r="A8" s="378"/>
      <c r="B8" s="378"/>
      <c r="C8" s="378"/>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0" t="s">
        <v>7</v>
      </c>
      <c r="B10" s="380"/>
      <c r="C10" s="38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8"/>
      <c r="B11" s="378"/>
      <c r="C11" s="37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P_NS3300.PS.0022</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0" t="s">
        <v>6</v>
      </c>
      <c r="B13" s="380"/>
      <c r="C13" s="38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0"/>
      <c r="B14" s="390"/>
      <c r="C14" s="39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5"/>
      <c r="B17" s="385"/>
      <c r="C17" s="385"/>
      <c r="D17" s="134"/>
      <c r="E17" s="134"/>
      <c r="F17" s="134"/>
      <c r="G17" s="134"/>
      <c r="H17" s="134"/>
      <c r="I17" s="134"/>
      <c r="J17" s="134"/>
      <c r="K17" s="134"/>
      <c r="L17" s="134"/>
      <c r="M17" s="134"/>
      <c r="N17" s="134"/>
      <c r="O17" s="134"/>
      <c r="P17" s="134"/>
      <c r="Q17" s="134"/>
      <c r="R17" s="134"/>
    </row>
    <row r="18" spans="1:21" s="133" customFormat="1" ht="27.75" customHeight="1" x14ac:dyDescent="0.2">
      <c r="A18" s="376" t="s">
        <v>391</v>
      </c>
      <c r="B18" s="376"/>
      <c r="C18" s="37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8.5" customHeight="1" x14ac:dyDescent="0.25">
      <c r="A27" s="141" t="s">
        <v>57</v>
      </c>
      <c r="B27" s="200" t="s">
        <v>404</v>
      </c>
      <c r="C27" s="201"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2"/>
      <c r="AB6" s="11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0"/>
      <c r="AB9" s="130"/>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2"/>
      <c r="AB10" s="112"/>
    </row>
    <row r="11" spans="1:28" x14ac:dyDescent="0.25">
      <c r="A11" s="405" t="str">
        <f>'1. паспорт местоположение'!A12:C12</f>
        <v>P_NS3300.PS.0022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0"/>
      <c r="AB12" s="130"/>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9"/>
      <c r="AB13" s="169"/>
    </row>
    <row r="14" spans="1:28" x14ac:dyDescent="0.25">
      <c r="A14" s="405"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0"/>
      <c r="AB15" s="13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0"/>
      <c r="AB16" s="17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0"/>
      <c r="AB17" s="17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0"/>
      <c r="AB18" s="17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0"/>
      <c r="AB19" s="17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0"/>
      <c r="AB20" s="17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0"/>
      <c r="AB21" s="170"/>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1"/>
      <c r="AB22" s="171"/>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P_NS3300.PS.0022</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7"/>
  <sheetViews>
    <sheetView zoomScale="55" zoomScaleNormal="55" workbookViewId="0">
      <selection activeCell="D66" sqref="D6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59"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31" t="str">
        <f>'1. паспорт местоположение'!A12:C12</f>
        <v>P_NS3300.PS.0022</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259"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29"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0" t="s">
        <v>491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16.5" thickBot="1" x14ac:dyDescent="0.3">
      <c r="A19" s="261" t="s">
        <v>271</v>
      </c>
      <c r="B19" s="261" t="s">
        <v>492</v>
      </c>
      <c r="D19" s="262"/>
      <c r="E19" s="263"/>
      <c r="F19" s="263"/>
      <c r="G19" s="263"/>
      <c r="H19" s="263"/>
    </row>
    <row r="20" spans="1:44" x14ac:dyDescent="0.25">
      <c r="A20" s="265" t="s">
        <v>466</v>
      </c>
      <c r="B20" s="328">
        <v>3780484.1519943029</v>
      </c>
      <c r="C20" s="259"/>
      <c r="D20" s="266" t="s">
        <v>270</v>
      </c>
      <c r="E20" s="267"/>
      <c r="F20" s="267"/>
      <c r="M20" s="260"/>
    </row>
    <row r="21" spans="1:44" x14ac:dyDescent="0.25">
      <c r="A21" s="268" t="s">
        <v>269</v>
      </c>
      <c r="B21" s="329"/>
      <c r="C21" s="259"/>
      <c r="D21" s="427" t="s">
        <v>268</v>
      </c>
      <c r="E21" s="428"/>
      <c r="F21" s="269">
        <v>0.31215777245691456</v>
      </c>
      <c r="M21" s="260"/>
    </row>
    <row r="22" spans="1:44" x14ac:dyDescent="0.25">
      <c r="A22" s="268" t="s">
        <v>267</v>
      </c>
      <c r="B22" s="329">
        <v>58</v>
      </c>
      <c r="C22" s="259"/>
      <c r="D22" s="427" t="s">
        <v>266</v>
      </c>
      <c r="E22" s="428"/>
      <c r="F22" s="269">
        <v>0.35576621326914548</v>
      </c>
      <c r="M22" s="260"/>
    </row>
    <row r="23" spans="1:44" ht="16.5" thickBot="1" x14ac:dyDescent="0.3">
      <c r="A23" s="270" t="s">
        <v>265</v>
      </c>
      <c r="B23" s="330">
        <v>1</v>
      </c>
      <c r="C23" s="259"/>
      <c r="D23" s="427" t="s">
        <v>468</v>
      </c>
      <c r="E23" s="428"/>
      <c r="F23" s="271">
        <v>48806890.480937116</v>
      </c>
      <c r="K23" s="272"/>
      <c r="M23" s="273"/>
      <c r="N23" s="273"/>
    </row>
    <row r="24" spans="1:44" x14ac:dyDescent="0.25">
      <c r="A24" s="265" t="s">
        <v>444</v>
      </c>
      <c r="B24" s="331">
        <v>0</v>
      </c>
      <c r="C24" s="259"/>
      <c r="D24" s="427" t="s">
        <v>469</v>
      </c>
      <c r="E24" s="428"/>
      <c r="F24" s="274" t="s">
        <v>529</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1591323.3499999999</v>
      </c>
      <c r="C45" s="287">
        <v>10038360.313464547</v>
      </c>
      <c r="D45" s="287">
        <v>10488733.188906085</v>
      </c>
      <c r="E45" s="287">
        <v>10908282.516462326</v>
      </c>
      <c r="F45" s="287">
        <v>11344613.817120818</v>
      </c>
      <c r="G45" s="287">
        <v>11798398.369805651</v>
      </c>
      <c r="H45" s="287">
        <v>12270334.304597879</v>
      </c>
      <c r="I45" s="287">
        <v>12761147.676781792</v>
      </c>
      <c r="J45" s="287">
        <v>13271593.583853066</v>
      </c>
      <c r="K45" s="287">
        <v>13802457.327207191</v>
      </c>
      <c r="L45" s="287">
        <v>14354555.620295478</v>
      </c>
      <c r="M45" s="287">
        <v>14918508.011042584</v>
      </c>
      <c r="N45" s="287">
        <v>15515248.33148429</v>
      </c>
      <c r="O45" s="287">
        <v>16135858.264743662</v>
      </c>
      <c r="P45" s="287">
        <v>16781292.595333409</v>
      </c>
      <c r="Q45" s="287">
        <v>17452544.299146742</v>
      </c>
      <c r="R45" s="287">
        <v>18150646.071112618</v>
      </c>
      <c r="S45" s="287">
        <v>18876671.913957123</v>
      </c>
      <c r="T45" s="287">
        <v>19631738.790515408</v>
      </c>
      <c r="U45" s="287">
        <v>20417008.342136022</v>
      </c>
      <c r="V45" s="287">
        <v>21233688.675821461</v>
      </c>
      <c r="W45" s="287">
        <v>22072941.120581012</v>
      </c>
      <c r="X45" s="287">
        <v>22955858.765404258</v>
      </c>
      <c r="Y45" s="287">
        <v>23874093.116020422</v>
      </c>
      <c r="Z45" s="287">
        <v>24829056.840661243</v>
      </c>
      <c r="AA45" s="287">
        <v>25822219.114287697</v>
      </c>
      <c r="AB45" s="287">
        <v>26855107.878859207</v>
      </c>
      <c r="AC45" s="287">
        <v>27929312.194013577</v>
      </c>
      <c r="AD45" s="287">
        <v>29046484.681774117</v>
      </c>
      <c r="AE45" s="287">
        <v>30208344.069045082</v>
      </c>
      <c r="AF45" s="287">
        <v>31416677.831806883</v>
      </c>
      <c r="AG45" s="287">
        <v>32673344.945079159</v>
      </c>
      <c r="AH45" s="287">
        <v>33980278.742882326</v>
      </c>
      <c r="AI45" s="287">
        <v>35339489.892597623</v>
      </c>
      <c r="AJ45" s="287">
        <v>36753069.488301523</v>
      </c>
      <c r="AK45" s="287">
        <v>38223192.267833591</v>
      </c>
      <c r="AL45" s="287">
        <v>39752119.958546929</v>
      </c>
      <c r="AM45" s="287">
        <v>41342204.756888807</v>
      </c>
      <c r="AN45" s="287">
        <v>42995892.947164357</v>
      </c>
      <c r="AO45" s="287">
        <v>44715728.665050939</v>
      </c>
      <c r="AP45" s="287">
        <v>46504357.811652973</v>
      </c>
      <c r="AQ45" s="287">
        <v>48364532.124119096</v>
      </c>
      <c r="AR45" s="287">
        <v>50299113.409083866</v>
      </c>
      <c r="AS45" s="287">
        <v>52311077.945447229</v>
      </c>
      <c r="AT45" s="287">
        <v>54403521.063265108</v>
      </c>
      <c r="AU45" s="287">
        <v>56579661.905795723</v>
      </c>
      <c r="AV45" s="287">
        <v>58842848.382027559</v>
      </c>
      <c r="AW45" s="287">
        <v>61196562.317308664</v>
      </c>
      <c r="AX45" s="287">
        <v>63644424.810001008</v>
      </c>
      <c r="AY45" s="287">
        <v>66190201.802401043</v>
      </c>
      <c r="AZ45" s="287">
        <v>68837809.874497101</v>
      </c>
      <c r="BA45" s="287">
        <v>71591322.26947698</v>
      </c>
      <c r="BB45" s="287">
        <v>74454975.160256073</v>
      </c>
      <c r="BC45" s="287">
        <v>77433174.166666329</v>
      </c>
      <c r="BD45" s="287">
        <v>80530501.133332983</v>
      </c>
      <c r="BE45" s="287">
        <v>83751721.178666309</v>
      </c>
      <c r="BF45" s="287">
        <v>87101790.025812954</v>
      </c>
      <c r="BG45" s="287">
        <v>90585861.626845494</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0.04</v>
      </c>
      <c r="C59" s="298">
        <v>10038360.313464547</v>
      </c>
      <c r="D59" s="298">
        <v>10488733.188906085</v>
      </c>
      <c r="E59" s="298">
        <v>10908282.516462326</v>
      </c>
      <c r="F59" s="298">
        <v>11344613.817120818</v>
      </c>
      <c r="G59" s="298">
        <v>11798398.369805651</v>
      </c>
      <c r="H59" s="298">
        <v>12270334.304597879</v>
      </c>
      <c r="I59" s="298">
        <v>12761147.676781792</v>
      </c>
      <c r="J59" s="298">
        <v>13271593.583853066</v>
      </c>
      <c r="K59" s="298">
        <v>13802457.327207191</v>
      </c>
      <c r="L59" s="298">
        <v>14354555.620295478</v>
      </c>
      <c r="M59" s="298">
        <v>14918508.011042584</v>
      </c>
      <c r="N59" s="298">
        <v>15515248.33148429</v>
      </c>
      <c r="O59" s="298">
        <v>16135858.264743662</v>
      </c>
      <c r="P59" s="298">
        <v>16781292.595333409</v>
      </c>
      <c r="Q59" s="298">
        <v>17452544.299146742</v>
      </c>
      <c r="R59" s="298">
        <v>18150646.071112618</v>
      </c>
      <c r="S59" s="298">
        <v>18876671.913957123</v>
      </c>
      <c r="T59" s="298">
        <v>19631738.790515408</v>
      </c>
      <c r="U59" s="298">
        <v>20417008.342136022</v>
      </c>
      <c r="V59" s="298">
        <v>21233688.675821461</v>
      </c>
      <c r="W59" s="298">
        <v>22072941.120581012</v>
      </c>
      <c r="X59" s="298">
        <v>22955858.765404258</v>
      </c>
      <c r="Y59" s="298">
        <v>23874093.116020422</v>
      </c>
      <c r="Z59" s="298">
        <v>24829056.840661243</v>
      </c>
      <c r="AA59" s="298">
        <v>25822219.114287697</v>
      </c>
      <c r="AB59" s="298">
        <v>26855107.878859207</v>
      </c>
      <c r="AC59" s="298">
        <v>27929312.194013577</v>
      </c>
      <c r="AD59" s="298">
        <v>29046484.681774117</v>
      </c>
      <c r="AE59" s="298">
        <v>30208344.069045082</v>
      </c>
      <c r="AF59" s="298">
        <v>31416677.831806883</v>
      </c>
      <c r="AG59" s="298">
        <v>32673344.945079159</v>
      </c>
      <c r="AH59" s="298">
        <v>33980278.742882326</v>
      </c>
      <c r="AI59" s="298">
        <v>35339489.892597623</v>
      </c>
      <c r="AJ59" s="298">
        <v>36753069.488301523</v>
      </c>
      <c r="AK59" s="298">
        <v>38223192.267833591</v>
      </c>
      <c r="AL59" s="298">
        <v>39752119.958546929</v>
      </c>
      <c r="AM59" s="298">
        <v>41342204.756888807</v>
      </c>
      <c r="AN59" s="298">
        <v>42995892.947164357</v>
      </c>
      <c r="AO59" s="298">
        <v>44715728.665050939</v>
      </c>
      <c r="AP59" s="298">
        <v>46504357.811652973</v>
      </c>
      <c r="AQ59" s="298">
        <v>48364532.124119096</v>
      </c>
      <c r="AR59" s="298">
        <v>50299113.409083866</v>
      </c>
      <c r="AS59" s="298">
        <v>52311077.945447229</v>
      </c>
      <c r="AT59" s="298">
        <v>54403521.063265108</v>
      </c>
      <c r="AU59" s="298">
        <v>56579661.905795723</v>
      </c>
      <c r="AV59" s="298">
        <v>58842848.382027559</v>
      </c>
      <c r="AW59" s="298">
        <v>61196562.317308664</v>
      </c>
      <c r="AX59" s="298">
        <v>63644424.810001008</v>
      </c>
      <c r="AY59" s="298">
        <v>66190201.802401043</v>
      </c>
      <c r="AZ59" s="298">
        <v>68837809.874497101</v>
      </c>
      <c r="BA59" s="298">
        <v>71591322.26947698</v>
      </c>
      <c r="BB59" s="298">
        <v>74454975.160256073</v>
      </c>
      <c r="BC59" s="298">
        <v>77433174.166666329</v>
      </c>
      <c r="BD59" s="298">
        <v>80530501.133332983</v>
      </c>
      <c r="BE59" s="298">
        <v>83751721.178666309</v>
      </c>
      <c r="BF59" s="298">
        <v>87101790.025812954</v>
      </c>
      <c r="BG59" s="352">
        <v>90585861.626845494</v>
      </c>
    </row>
    <row r="60" spans="1:59" x14ac:dyDescent="0.25">
      <c r="A60" s="299" t="s">
        <v>256</v>
      </c>
      <c r="B60" s="300">
        <v>0.04</v>
      </c>
      <c r="C60" s="300">
        <v>-82453.662970220583</v>
      </c>
      <c r="D60" s="300">
        <v>-81736.674596566489</v>
      </c>
      <c r="E60" s="300">
        <v>-81019.686222912394</v>
      </c>
      <c r="F60" s="300">
        <v>-80302.6978492583</v>
      </c>
      <c r="G60" s="300">
        <v>-79585.709475604221</v>
      </c>
      <c r="H60" s="300">
        <v>-78868.721101950112</v>
      </c>
      <c r="I60" s="300">
        <v>-78151.732728296018</v>
      </c>
      <c r="J60" s="300">
        <v>-77434.744354641938</v>
      </c>
      <c r="K60" s="300">
        <v>-76717.755980987844</v>
      </c>
      <c r="L60" s="300">
        <v>-76000.767607333764</v>
      </c>
      <c r="M60" s="300">
        <v>-75283.779233679656</v>
      </c>
      <c r="N60" s="300">
        <v>-74566.790860025561</v>
      </c>
      <c r="O60" s="300">
        <v>-73849.802486371482</v>
      </c>
      <c r="P60" s="300">
        <v>-73132.814112717388</v>
      </c>
      <c r="Q60" s="300">
        <v>-72415.825739063293</v>
      </c>
      <c r="R60" s="300">
        <v>-71698.837365409199</v>
      </c>
      <c r="S60" s="300">
        <v>-70981.848991755105</v>
      </c>
      <c r="T60" s="300">
        <v>-70264.860618101011</v>
      </c>
      <c r="U60" s="300">
        <v>-69547.872244446931</v>
      </c>
      <c r="V60" s="300">
        <v>-68830.883870792837</v>
      </c>
      <c r="W60" s="300">
        <v>-68113.895497138743</v>
      </c>
      <c r="X60" s="300">
        <v>-67396.907123484649</v>
      </c>
      <c r="Y60" s="300">
        <v>-66679.918749830555</v>
      </c>
      <c r="Z60" s="300">
        <v>-65962.93037617646</v>
      </c>
      <c r="AA60" s="300">
        <v>-65245.942002522366</v>
      </c>
      <c r="AB60" s="300">
        <v>-64528.953628868272</v>
      </c>
      <c r="AC60" s="300">
        <v>-63811.965255214185</v>
      </c>
      <c r="AD60" s="300">
        <v>-63094.976881560091</v>
      </c>
      <c r="AE60" s="300">
        <v>-62377.988507905997</v>
      </c>
      <c r="AF60" s="300">
        <v>-61661.00013425191</v>
      </c>
      <c r="AG60" s="300">
        <v>-60944.011760597816</v>
      </c>
      <c r="AH60" s="300">
        <v>-60227.023386943714</v>
      </c>
      <c r="AI60" s="300">
        <v>-59510.03501328962</v>
      </c>
      <c r="AJ60" s="300">
        <v>-58793.046639635533</v>
      </c>
      <c r="AK60" s="300">
        <v>-58076.058265981454</v>
      </c>
      <c r="AL60" s="300">
        <v>-57359.069892327352</v>
      </c>
      <c r="AM60" s="300">
        <v>-56642.081518673258</v>
      </c>
      <c r="AN60" s="300">
        <v>-55925.093145019171</v>
      </c>
      <c r="AO60" s="300">
        <v>-55208.104771365091</v>
      </c>
      <c r="AP60" s="300">
        <v>-54491.116397710997</v>
      </c>
      <c r="AQ60" s="300">
        <v>-53774.128024056896</v>
      </c>
      <c r="AR60" s="300">
        <v>-53057.139650402816</v>
      </c>
      <c r="AS60" s="300">
        <v>-52340.151276748729</v>
      </c>
      <c r="AT60" s="300">
        <v>-51623.162903094635</v>
      </c>
      <c r="AU60" s="300">
        <v>-50906.174529440534</v>
      </c>
      <c r="AV60" s="300">
        <v>-50189.186155786454</v>
      </c>
      <c r="AW60" s="300">
        <v>-49472.197782132367</v>
      </c>
      <c r="AX60" s="300">
        <v>-48755.209408478273</v>
      </c>
      <c r="AY60" s="300">
        <v>-48038.221034824172</v>
      </c>
      <c r="AZ60" s="300">
        <v>-47321.232661170092</v>
      </c>
      <c r="BA60" s="300">
        <v>-46604.244287516005</v>
      </c>
      <c r="BB60" s="300">
        <v>-45887.255913861911</v>
      </c>
      <c r="BC60" s="300">
        <v>-45170.267540207817</v>
      </c>
      <c r="BD60" s="300">
        <v>-44453.27916655373</v>
      </c>
      <c r="BE60" s="300">
        <v>-43736.290792899636</v>
      </c>
      <c r="BF60" s="300">
        <v>-43019.302419245549</v>
      </c>
      <c r="BG60" s="353">
        <v>-42302.314045591454</v>
      </c>
    </row>
    <row r="61" spans="1:59" x14ac:dyDescent="0.25">
      <c r="A61" s="301" t="s">
        <v>452</v>
      </c>
      <c r="B61" s="300">
        <v>1591323.3499999999</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1591.3233499999999</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v>0</v>
      </c>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-82453.662970220583</v>
      </c>
      <c r="D65" s="300">
        <v>-81736.674596566489</v>
      </c>
      <c r="E65" s="300">
        <v>-81019.686222912394</v>
      </c>
      <c r="F65" s="300">
        <v>-80302.6978492583</v>
      </c>
      <c r="G65" s="300">
        <v>-79585.709475604221</v>
      </c>
      <c r="H65" s="300">
        <v>-78868.721101950112</v>
      </c>
      <c r="I65" s="300">
        <v>-78151.732728296018</v>
      </c>
      <c r="J65" s="300">
        <v>-77434.744354641938</v>
      </c>
      <c r="K65" s="300">
        <v>-76717.755980987844</v>
      </c>
      <c r="L65" s="300">
        <v>-76000.767607333764</v>
      </c>
      <c r="M65" s="300">
        <v>-75283.779233679656</v>
      </c>
      <c r="N65" s="300">
        <v>-74566.790860025561</v>
      </c>
      <c r="O65" s="300">
        <v>-73849.802486371482</v>
      </c>
      <c r="P65" s="300">
        <v>-73132.814112717388</v>
      </c>
      <c r="Q65" s="300">
        <v>-72415.825739063293</v>
      </c>
      <c r="R65" s="300">
        <v>-71698.837365409199</v>
      </c>
      <c r="S65" s="300">
        <v>-70981.848991755105</v>
      </c>
      <c r="T65" s="300">
        <v>-70264.860618101011</v>
      </c>
      <c r="U65" s="300">
        <v>-69547.872244446931</v>
      </c>
      <c r="V65" s="300">
        <v>-68830.883870792837</v>
      </c>
      <c r="W65" s="300">
        <v>-68113.895497138743</v>
      </c>
      <c r="X65" s="300">
        <v>-67396.907123484649</v>
      </c>
      <c r="Y65" s="300">
        <v>-66679.918749830555</v>
      </c>
      <c r="Z65" s="300">
        <v>-65962.93037617646</v>
      </c>
      <c r="AA65" s="300">
        <v>-65245.942002522366</v>
      </c>
      <c r="AB65" s="300">
        <v>-64528.953628868272</v>
      </c>
      <c r="AC65" s="300">
        <v>-63811.965255214185</v>
      </c>
      <c r="AD65" s="300">
        <v>-63094.976881560091</v>
      </c>
      <c r="AE65" s="300">
        <v>-62377.988507905997</v>
      </c>
      <c r="AF65" s="300">
        <v>-61661.00013425191</v>
      </c>
      <c r="AG65" s="300">
        <v>-60944.011760597816</v>
      </c>
      <c r="AH65" s="300">
        <v>-60227.023386943714</v>
      </c>
      <c r="AI65" s="300">
        <v>-59510.03501328962</v>
      </c>
      <c r="AJ65" s="300">
        <v>-58793.046639635533</v>
      </c>
      <c r="AK65" s="300">
        <v>-58076.058265981454</v>
      </c>
      <c r="AL65" s="300">
        <v>-57359.069892327352</v>
      </c>
      <c r="AM65" s="300">
        <v>-56642.081518673258</v>
      </c>
      <c r="AN65" s="300">
        <v>-55925.093145019171</v>
      </c>
      <c r="AO65" s="300">
        <v>-55208.104771365091</v>
      </c>
      <c r="AP65" s="300">
        <v>-54491.116397710997</v>
      </c>
      <c r="AQ65" s="300">
        <v>-53774.128024056896</v>
      </c>
      <c r="AR65" s="300">
        <v>-53057.139650402816</v>
      </c>
      <c r="AS65" s="300">
        <v>-52340.151276748729</v>
      </c>
      <c r="AT65" s="300">
        <v>-51623.162903094635</v>
      </c>
      <c r="AU65" s="300">
        <v>-50906.174529440534</v>
      </c>
      <c r="AV65" s="300">
        <v>-50189.186155786454</v>
      </c>
      <c r="AW65" s="300">
        <v>-49472.197782132367</v>
      </c>
      <c r="AX65" s="300">
        <v>-48755.209408478273</v>
      </c>
      <c r="AY65" s="300">
        <v>-48038.221034824172</v>
      </c>
      <c r="AZ65" s="300">
        <v>-47321.232661170092</v>
      </c>
      <c r="BA65" s="300">
        <v>-46604.244287516005</v>
      </c>
      <c r="BB65" s="300">
        <v>-45887.255913861911</v>
      </c>
      <c r="BC65" s="300">
        <v>-45170.267540207817</v>
      </c>
      <c r="BD65" s="300">
        <v>-44453.27916655373</v>
      </c>
      <c r="BE65" s="300">
        <v>-43736.290792899636</v>
      </c>
      <c r="BF65" s="300">
        <v>-43019.302419245549</v>
      </c>
      <c r="BG65" s="300">
        <v>-42302.314045591454</v>
      </c>
    </row>
    <row r="66" spans="1:59" x14ac:dyDescent="0.25">
      <c r="A66" s="302" t="s">
        <v>478</v>
      </c>
      <c r="B66" s="298"/>
      <c r="C66" s="298">
        <v>9955906.6504943259</v>
      </c>
      <c r="D66" s="298">
        <v>10406996.514309518</v>
      </c>
      <c r="E66" s="298">
        <v>10827262.830239413</v>
      </c>
      <c r="F66" s="298">
        <v>11264311.11927156</v>
      </c>
      <c r="G66" s="298">
        <v>11718812.660330046</v>
      </c>
      <c r="H66" s="298">
        <v>12191465.583495928</v>
      </c>
      <c r="I66" s="298">
        <v>12682995.944053495</v>
      </c>
      <c r="J66" s="298">
        <v>13194158.839498425</v>
      </c>
      <c r="K66" s="298">
        <v>13725739.571226204</v>
      </c>
      <c r="L66" s="298">
        <v>14278554.852688145</v>
      </c>
      <c r="M66" s="298">
        <v>14843224.231808905</v>
      </c>
      <c r="N66" s="298">
        <v>15440681.540624265</v>
      </c>
      <c r="O66" s="298">
        <v>16062008.46225729</v>
      </c>
      <c r="P66" s="298">
        <v>16708159.781220691</v>
      </c>
      <c r="Q66" s="298">
        <v>17380128.473407678</v>
      </c>
      <c r="R66" s="298">
        <v>18078947.23374721</v>
      </c>
      <c r="S66" s="298">
        <v>18805690.064965367</v>
      </c>
      <c r="T66" s="298">
        <v>19561473.929897308</v>
      </c>
      <c r="U66" s="298">
        <v>20347460.469891574</v>
      </c>
      <c r="V66" s="298">
        <v>21164857.791950669</v>
      </c>
      <c r="W66" s="298">
        <v>22004827.225083873</v>
      </c>
      <c r="X66" s="298">
        <v>22888461.858280774</v>
      </c>
      <c r="Y66" s="298">
        <v>23807413.197270591</v>
      </c>
      <c r="Z66" s="298">
        <v>24763093.910285067</v>
      </c>
      <c r="AA66" s="298">
        <v>25756973.172285173</v>
      </c>
      <c r="AB66" s="298">
        <v>26790578.925230339</v>
      </c>
      <c r="AC66" s="298">
        <v>27865500.228758361</v>
      </c>
      <c r="AD66" s="298">
        <v>28983389.704892557</v>
      </c>
      <c r="AE66" s="298">
        <v>30145966.080537174</v>
      </c>
      <c r="AF66" s="298">
        <v>31355016.831672631</v>
      </c>
      <c r="AG66" s="298">
        <v>32612400.933318563</v>
      </c>
      <c r="AH66" s="298">
        <v>33920051.719495386</v>
      </c>
      <c r="AI66" s="298">
        <v>35279979.857584335</v>
      </c>
      <c r="AJ66" s="298">
        <v>36694276.441661887</v>
      </c>
      <c r="AK66" s="298">
        <v>38165116.209567606</v>
      </c>
      <c r="AL66" s="298">
        <v>39694760.888654605</v>
      </c>
      <c r="AM66" s="298">
        <v>41285562.675370134</v>
      </c>
      <c r="AN66" s="298">
        <v>42939967.854019336</v>
      </c>
      <c r="AO66" s="298">
        <v>44660520.560279571</v>
      </c>
      <c r="AP66" s="298">
        <v>46449866.695255265</v>
      </c>
      <c r="AQ66" s="298">
        <v>48310757.996095039</v>
      </c>
      <c r="AR66" s="298">
        <v>50246056.269433461</v>
      </c>
      <c r="AS66" s="298">
        <v>52258737.794170476</v>
      </c>
      <c r="AT66" s="298">
        <v>54351897.900362015</v>
      </c>
      <c r="AU66" s="298">
        <v>56528755.731266282</v>
      </c>
      <c r="AV66" s="298">
        <v>58792659.19587177</v>
      </c>
      <c r="AW66" s="298">
        <v>61147090.119526535</v>
      </c>
      <c r="AX66" s="298">
        <v>63595669.600592531</v>
      </c>
      <c r="AY66" s="298">
        <v>66142163.581366219</v>
      </c>
      <c r="AZ66" s="298">
        <v>68790488.641835928</v>
      </c>
      <c r="BA66" s="298">
        <v>71544718.025189459</v>
      </c>
      <c r="BB66" s="298">
        <v>74409087.904342204</v>
      </c>
      <c r="BC66" s="298">
        <v>77388003.899126127</v>
      </c>
      <c r="BD66" s="298">
        <v>80486047.854166433</v>
      </c>
      <c r="BE66" s="298">
        <v>83707984.887873411</v>
      </c>
      <c r="BF66" s="298">
        <v>87058770.723393708</v>
      </c>
      <c r="BG66" s="352">
        <v>90543559.312799901</v>
      </c>
    </row>
    <row r="67" spans="1:59" x14ac:dyDescent="0.25">
      <c r="A67" s="301" t="s">
        <v>251</v>
      </c>
      <c r="B67" s="300"/>
      <c r="C67" s="300">
        <v>-65180.761241281085</v>
      </c>
      <c r="D67" s="300">
        <v>-65180.761241281085</v>
      </c>
      <c r="E67" s="300">
        <v>-65180.761241281085</v>
      </c>
      <c r="F67" s="300">
        <v>-65180.761241281085</v>
      </c>
      <c r="G67" s="300">
        <v>-65180.761241281085</v>
      </c>
      <c r="H67" s="300">
        <v>-65180.761241281085</v>
      </c>
      <c r="I67" s="300">
        <v>-65180.761241281085</v>
      </c>
      <c r="J67" s="300">
        <v>-65180.761241281085</v>
      </c>
      <c r="K67" s="300">
        <v>-65180.761241281085</v>
      </c>
      <c r="L67" s="300">
        <v>-65180.761241281085</v>
      </c>
      <c r="M67" s="300">
        <v>-65180.761241281085</v>
      </c>
      <c r="N67" s="300">
        <v>-65180.761241281085</v>
      </c>
      <c r="O67" s="300">
        <v>-65180.761241281085</v>
      </c>
      <c r="P67" s="300">
        <v>-65180.761241281085</v>
      </c>
      <c r="Q67" s="300">
        <v>-65180.761241281085</v>
      </c>
      <c r="R67" s="300">
        <v>-65180.761241281085</v>
      </c>
      <c r="S67" s="300">
        <v>-65180.761241281085</v>
      </c>
      <c r="T67" s="300">
        <v>-65180.761241281085</v>
      </c>
      <c r="U67" s="300">
        <v>-65180.761241281085</v>
      </c>
      <c r="V67" s="300">
        <v>-65180.761241281085</v>
      </c>
      <c r="W67" s="300">
        <v>-65180.761241281085</v>
      </c>
      <c r="X67" s="300">
        <v>-65180.761241281085</v>
      </c>
      <c r="Y67" s="300">
        <v>-65180.761241281085</v>
      </c>
      <c r="Z67" s="300">
        <v>-65180.761241281085</v>
      </c>
      <c r="AA67" s="300">
        <v>-65180.761241281085</v>
      </c>
      <c r="AB67" s="300">
        <v>-65180.761241281085</v>
      </c>
      <c r="AC67" s="300">
        <v>-65180.761241281085</v>
      </c>
      <c r="AD67" s="300">
        <v>-65180.761241281085</v>
      </c>
      <c r="AE67" s="300">
        <v>-65180.761241281085</v>
      </c>
      <c r="AF67" s="300">
        <v>-65180.761241281085</v>
      </c>
      <c r="AG67" s="300">
        <v>-65180.761241281085</v>
      </c>
      <c r="AH67" s="300">
        <v>-65180.761241281085</v>
      </c>
      <c r="AI67" s="300">
        <v>-65180.761241281085</v>
      </c>
      <c r="AJ67" s="300">
        <v>-65180.761241281085</v>
      </c>
      <c r="AK67" s="300">
        <v>-65180.761241281085</v>
      </c>
      <c r="AL67" s="300">
        <v>-65180.761241281085</v>
      </c>
      <c r="AM67" s="300">
        <v>-65180.761241281085</v>
      </c>
      <c r="AN67" s="300">
        <v>-65180.761241281085</v>
      </c>
      <c r="AO67" s="300">
        <v>-65180.761241281085</v>
      </c>
      <c r="AP67" s="300">
        <v>-65180.761241281085</v>
      </c>
      <c r="AQ67" s="300">
        <v>-65180.761241281085</v>
      </c>
      <c r="AR67" s="300">
        <v>-65180.761241281085</v>
      </c>
      <c r="AS67" s="300">
        <v>-65180.761241281085</v>
      </c>
      <c r="AT67" s="300">
        <v>-65180.761241281085</v>
      </c>
      <c r="AU67" s="300">
        <v>-65180.761241281085</v>
      </c>
      <c r="AV67" s="300">
        <v>-65180.761241281085</v>
      </c>
      <c r="AW67" s="300">
        <v>-65180.761241281085</v>
      </c>
      <c r="AX67" s="300">
        <v>-65180.761241281085</v>
      </c>
      <c r="AY67" s="300">
        <v>-65180.761241281085</v>
      </c>
      <c r="AZ67" s="300">
        <v>-65180.761241281085</v>
      </c>
      <c r="BA67" s="300">
        <v>-65180.761241281085</v>
      </c>
      <c r="BB67" s="300">
        <v>-65180.761241281085</v>
      </c>
      <c r="BC67" s="300">
        <v>-65180.761241281085</v>
      </c>
      <c r="BD67" s="300">
        <v>-65180.761241281085</v>
      </c>
      <c r="BE67" s="300">
        <v>-65180.761241281085</v>
      </c>
      <c r="BF67" s="300">
        <v>-65180.761241281085</v>
      </c>
      <c r="BG67" s="353">
        <v>-65180.761241281085</v>
      </c>
    </row>
    <row r="68" spans="1:59" x14ac:dyDescent="0.25">
      <c r="A68" s="302" t="s">
        <v>479</v>
      </c>
      <c r="B68" s="298"/>
      <c r="C68" s="298">
        <v>9890725.8892530445</v>
      </c>
      <c r="D68" s="298">
        <v>10341815.753068237</v>
      </c>
      <c r="E68" s="298">
        <v>10762082.068998132</v>
      </c>
      <c r="F68" s="298">
        <v>11199130.358030278</v>
      </c>
      <c r="G68" s="298">
        <v>11653631.899088765</v>
      </c>
      <c r="H68" s="298">
        <v>12126284.822254647</v>
      </c>
      <c r="I68" s="298">
        <v>12617815.182812214</v>
      </c>
      <c r="J68" s="298">
        <v>13128978.078257143</v>
      </c>
      <c r="K68" s="298">
        <v>13660558.809984922</v>
      </c>
      <c r="L68" s="298">
        <v>14213374.091446863</v>
      </c>
      <c r="M68" s="298">
        <v>14778043.470567623</v>
      </c>
      <c r="N68" s="298">
        <v>15375500.779382983</v>
      </c>
      <c r="O68" s="298">
        <v>15996827.701016009</v>
      </c>
      <c r="P68" s="298">
        <v>16642979.01997941</v>
      </c>
      <c r="Q68" s="298">
        <v>17314947.712166399</v>
      </c>
      <c r="R68" s="298">
        <v>18013766.472505931</v>
      </c>
      <c r="S68" s="298">
        <v>18740509.303724088</v>
      </c>
      <c r="T68" s="298">
        <v>19496293.168656029</v>
      </c>
      <c r="U68" s="298">
        <v>20282279.708650295</v>
      </c>
      <c r="V68" s="298">
        <v>21099677.03070939</v>
      </c>
      <c r="W68" s="298">
        <v>21939646.463842593</v>
      </c>
      <c r="X68" s="298">
        <v>22823281.097039495</v>
      </c>
      <c r="Y68" s="298">
        <v>23742232.436029311</v>
      </c>
      <c r="Z68" s="298">
        <v>24697913.149043787</v>
      </c>
      <c r="AA68" s="298">
        <v>25691792.411043894</v>
      </c>
      <c r="AB68" s="298">
        <v>26725398.16398906</v>
      </c>
      <c r="AC68" s="298">
        <v>27800319.467517082</v>
      </c>
      <c r="AD68" s="298">
        <v>28918208.943651278</v>
      </c>
      <c r="AE68" s="298">
        <v>30080785.319295894</v>
      </c>
      <c r="AF68" s="298">
        <v>31289836.070431352</v>
      </c>
      <c r="AG68" s="298">
        <v>32547220.172077283</v>
      </c>
      <c r="AH68" s="298">
        <v>33854870.958254106</v>
      </c>
      <c r="AI68" s="298">
        <v>35214799.096343055</v>
      </c>
      <c r="AJ68" s="298">
        <v>36629095.680420607</v>
      </c>
      <c r="AK68" s="298">
        <v>38099935.448326327</v>
      </c>
      <c r="AL68" s="298">
        <v>39629580.127413325</v>
      </c>
      <c r="AM68" s="298">
        <v>41220381.914128855</v>
      </c>
      <c r="AN68" s="298">
        <v>42874787.092778057</v>
      </c>
      <c r="AO68" s="298">
        <v>44595339.799038291</v>
      </c>
      <c r="AP68" s="298">
        <v>46384685.934013985</v>
      </c>
      <c r="AQ68" s="298">
        <v>48245577.234853759</v>
      </c>
      <c r="AR68" s="298">
        <v>50180875.508192182</v>
      </c>
      <c r="AS68" s="298">
        <v>52193557.032929197</v>
      </c>
      <c r="AT68" s="298">
        <v>54286717.139120735</v>
      </c>
      <c r="AU68" s="298">
        <v>56463574.970025003</v>
      </c>
      <c r="AV68" s="298">
        <v>58727478.434630491</v>
      </c>
      <c r="AW68" s="298">
        <v>61081909.358285256</v>
      </c>
      <c r="AX68" s="298">
        <v>63530488.839351252</v>
      </c>
      <c r="AY68" s="298">
        <v>66076982.820124939</v>
      </c>
      <c r="AZ68" s="298">
        <v>68725307.880594641</v>
      </c>
      <c r="BA68" s="298">
        <v>71479537.263948172</v>
      </c>
      <c r="BB68" s="298">
        <v>74343907.143100917</v>
      </c>
      <c r="BC68" s="298">
        <v>77322823.13788484</v>
      </c>
      <c r="BD68" s="298">
        <v>80420867.092925146</v>
      </c>
      <c r="BE68" s="298">
        <v>83642804.126632124</v>
      </c>
      <c r="BF68" s="298">
        <v>86993589.962152421</v>
      </c>
      <c r="BG68" s="352">
        <v>90478378.551558614</v>
      </c>
    </row>
    <row r="69" spans="1:59" x14ac:dyDescent="0.25">
      <c r="A69" s="301" t="s">
        <v>453</v>
      </c>
      <c r="B69" s="300">
        <v>2025</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c r="C70" s="298">
        <v>9890725.8892530445</v>
      </c>
      <c r="D70" s="298">
        <v>10341815.753068237</v>
      </c>
      <c r="E70" s="298">
        <v>10762082.068998132</v>
      </c>
      <c r="F70" s="298">
        <v>11199130.358030278</v>
      </c>
      <c r="G70" s="298">
        <v>11653631.899088765</v>
      </c>
      <c r="H70" s="298">
        <v>12126284.822254647</v>
      </c>
      <c r="I70" s="298">
        <v>12617815.182812214</v>
      </c>
      <c r="J70" s="298">
        <v>13128978.078257143</v>
      </c>
      <c r="K70" s="298">
        <v>13660558.809984922</v>
      </c>
      <c r="L70" s="298">
        <v>14213374.091446863</v>
      </c>
      <c r="M70" s="298">
        <v>14778043.470567623</v>
      </c>
      <c r="N70" s="298">
        <v>15375500.779382983</v>
      </c>
      <c r="O70" s="298">
        <v>15996827.701016009</v>
      </c>
      <c r="P70" s="298">
        <v>16642979.01997941</v>
      </c>
      <c r="Q70" s="298">
        <v>17314947.712166399</v>
      </c>
      <c r="R70" s="298">
        <v>18013766.472505931</v>
      </c>
      <c r="S70" s="298">
        <v>18740509.303724088</v>
      </c>
      <c r="T70" s="298">
        <v>19496293.168656029</v>
      </c>
      <c r="U70" s="298">
        <v>20282279.708650295</v>
      </c>
      <c r="V70" s="298">
        <v>21099677.03070939</v>
      </c>
      <c r="W70" s="298">
        <v>21939646.463842593</v>
      </c>
      <c r="X70" s="298">
        <v>22823281.097039495</v>
      </c>
      <c r="Y70" s="298">
        <v>23742232.436029311</v>
      </c>
      <c r="Z70" s="298">
        <v>24697913.149043787</v>
      </c>
      <c r="AA70" s="298">
        <v>25691792.411043894</v>
      </c>
      <c r="AB70" s="298">
        <v>26725398.16398906</v>
      </c>
      <c r="AC70" s="298">
        <v>27800319.467517082</v>
      </c>
      <c r="AD70" s="298">
        <v>28918208.943651278</v>
      </c>
      <c r="AE70" s="298">
        <v>30080785.319295894</v>
      </c>
      <c r="AF70" s="298">
        <v>31289836.070431352</v>
      </c>
      <c r="AG70" s="298">
        <v>32547220.172077283</v>
      </c>
      <c r="AH70" s="298">
        <v>33854870.958254106</v>
      </c>
      <c r="AI70" s="298">
        <v>35214799.096343055</v>
      </c>
      <c r="AJ70" s="298">
        <v>36629095.680420607</v>
      </c>
      <c r="AK70" s="298">
        <v>38099935.448326327</v>
      </c>
      <c r="AL70" s="298">
        <v>39629580.127413325</v>
      </c>
      <c r="AM70" s="298">
        <v>41220381.914128855</v>
      </c>
      <c r="AN70" s="298">
        <v>42874787.092778057</v>
      </c>
      <c r="AO70" s="298">
        <v>44595339.799038291</v>
      </c>
      <c r="AP70" s="298">
        <v>46384685.934013985</v>
      </c>
      <c r="AQ70" s="298">
        <v>48245577.234853759</v>
      </c>
      <c r="AR70" s="298">
        <v>50180875.508192182</v>
      </c>
      <c r="AS70" s="298">
        <v>52193557.032929197</v>
      </c>
      <c r="AT70" s="298">
        <v>54286717.139120735</v>
      </c>
      <c r="AU70" s="298">
        <v>56463574.970025003</v>
      </c>
      <c r="AV70" s="298">
        <v>58727478.434630491</v>
      </c>
      <c r="AW70" s="298">
        <v>61081909.358285256</v>
      </c>
      <c r="AX70" s="298">
        <v>63530488.839351252</v>
      </c>
      <c r="AY70" s="298">
        <v>66076982.820124939</v>
      </c>
      <c r="AZ70" s="298">
        <v>68725307.880594641</v>
      </c>
      <c r="BA70" s="298">
        <v>71479537.263948172</v>
      </c>
      <c r="BB70" s="298">
        <v>74343907.143100917</v>
      </c>
      <c r="BC70" s="298">
        <v>77322823.13788484</v>
      </c>
      <c r="BD70" s="298">
        <v>80420867.092925146</v>
      </c>
      <c r="BE70" s="298">
        <v>83642804.126632124</v>
      </c>
      <c r="BF70" s="298">
        <v>86993589.962152421</v>
      </c>
      <c r="BG70" s="352">
        <v>90478378.551558614</v>
      </c>
    </row>
    <row r="71" spans="1:59" x14ac:dyDescent="0.25">
      <c r="A71" s="301" t="s">
        <v>250</v>
      </c>
      <c r="B71" s="300"/>
      <c r="C71" s="300">
        <v>-1978145.1778506089</v>
      </c>
      <c r="D71" s="300">
        <v>-2068363.1506136474</v>
      </c>
      <c r="E71" s="300">
        <v>-2152416.4137996263</v>
      </c>
      <c r="F71" s="300">
        <v>-2239826.0716060558</v>
      </c>
      <c r="G71" s="300">
        <v>-2330726.3798177531</v>
      </c>
      <c r="H71" s="300">
        <v>-2425256.9644509293</v>
      </c>
      <c r="I71" s="300">
        <v>-2523563.0365624428</v>
      </c>
      <c r="J71" s="300">
        <v>-2625795.6156514287</v>
      </c>
      <c r="K71" s="300">
        <v>-2732111.7619969845</v>
      </c>
      <c r="L71" s="300">
        <v>-2842674.8182893731</v>
      </c>
      <c r="M71" s="300">
        <v>-2955608.6941135246</v>
      </c>
      <c r="N71" s="300">
        <v>-3075100.1558765969</v>
      </c>
      <c r="O71" s="300">
        <v>-3199365.5402032021</v>
      </c>
      <c r="P71" s="300">
        <v>-3328595.8039958822</v>
      </c>
      <c r="Q71" s="300">
        <v>-3462989.54243328</v>
      </c>
      <c r="R71" s="300">
        <v>-3602753.2945011863</v>
      </c>
      <c r="S71" s="300">
        <v>-3748101.8607448176</v>
      </c>
      <c r="T71" s="300">
        <v>-3899258.6337312059</v>
      </c>
      <c r="U71" s="300">
        <v>-4056455.9417300592</v>
      </c>
      <c r="V71" s="300">
        <v>-4219935.4061418781</v>
      </c>
      <c r="W71" s="300">
        <v>-4387929.2927685184</v>
      </c>
      <c r="X71" s="300">
        <v>-4564656.2194078993</v>
      </c>
      <c r="Y71" s="300">
        <v>-4748446.4872058621</v>
      </c>
      <c r="Z71" s="300">
        <v>-4939582.6298087575</v>
      </c>
      <c r="AA71" s="300">
        <v>-5138358.4822087791</v>
      </c>
      <c r="AB71" s="300">
        <v>-5345079.6327978121</v>
      </c>
      <c r="AC71" s="300">
        <v>-5560063.8935034163</v>
      </c>
      <c r="AD71" s="300">
        <v>-5783641.7887302563</v>
      </c>
      <c r="AE71" s="300">
        <v>-6016157.0638591796</v>
      </c>
      <c r="AF71" s="300">
        <v>-6257967.2140862709</v>
      </c>
      <c r="AG71" s="300">
        <v>-6509444.0344154574</v>
      </c>
      <c r="AH71" s="300">
        <v>-6770974.1916508218</v>
      </c>
      <c r="AI71" s="300">
        <v>-7042959.8192686113</v>
      </c>
      <c r="AJ71" s="300">
        <v>-7325819.1360841217</v>
      </c>
      <c r="AK71" s="300">
        <v>-7619987.0896652658</v>
      </c>
      <c r="AL71" s="300">
        <v>-7925916.0254826657</v>
      </c>
      <c r="AM71" s="300">
        <v>-8244076.3828257713</v>
      </c>
      <c r="AN71" s="300">
        <v>-8574957.4185556117</v>
      </c>
      <c r="AO71" s="300">
        <v>-8919067.9598076586</v>
      </c>
      <c r="AP71" s="300">
        <v>-9276937.186802797</v>
      </c>
      <c r="AQ71" s="300">
        <v>-9649115.4469707515</v>
      </c>
      <c r="AR71" s="300">
        <v>-10036175.101638436</v>
      </c>
      <c r="AS71" s="300">
        <v>-10438711.406585841</v>
      </c>
      <c r="AT71" s="300">
        <v>-10857343.427824147</v>
      </c>
      <c r="AU71" s="300">
        <v>-11292714.994005002</v>
      </c>
      <c r="AV71" s="300">
        <v>-11745495.686926099</v>
      </c>
      <c r="AW71" s="300">
        <v>-12216381.871657051</v>
      </c>
      <c r="AX71" s="300">
        <v>-12706097.767870251</v>
      </c>
      <c r="AY71" s="300">
        <v>-13215396.564024989</v>
      </c>
      <c r="AZ71" s="300">
        <v>-13745061.576118929</v>
      </c>
      <c r="BA71" s="300">
        <v>-14295907.452789634</v>
      </c>
      <c r="BB71" s="300">
        <v>-14868781.428620184</v>
      </c>
      <c r="BC71" s="300">
        <v>-15464564.62757697</v>
      </c>
      <c r="BD71" s="300">
        <v>-16084173.41858503</v>
      </c>
      <c r="BE71" s="300">
        <v>-16728560.825326426</v>
      </c>
      <c r="BF71" s="300">
        <v>-17398717.992430486</v>
      </c>
      <c r="BG71" s="353">
        <v>-18095675.710311722</v>
      </c>
    </row>
    <row r="72" spans="1:59" ht="16.5" thickBot="1" x14ac:dyDescent="0.3">
      <c r="A72" s="303" t="s">
        <v>253</v>
      </c>
      <c r="B72" s="304"/>
      <c r="C72" s="304">
        <v>7912580.7114024358</v>
      </c>
      <c r="D72" s="304">
        <v>8273452.6024545897</v>
      </c>
      <c r="E72" s="304">
        <v>8609665.6551985051</v>
      </c>
      <c r="F72" s="304">
        <v>8959304.2864242233</v>
      </c>
      <c r="G72" s="304">
        <v>9322905.5192710124</v>
      </c>
      <c r="H72" s="304">
        <v>9701027.8578037173</v>
      </c>
      <c r="I72" s="304">
        <v>10094252.146249771</v>
      </c>
      <c r="J72" s="304">
        <v>10503182.462605715</v>
      </c>
      <c r="K72" s="304">
        <v>10928447.047987938</v>
      </c>
      <c r="L72" s="304">
        <v>11370699.27315749</v>
      </c>
      <c r="M72" s="304">
        <v>11822434.776454099</v>
      </c>
      <c r="N72" s="304">
        <v>12300400.623506386</v>
      </c>
      <c r="O72" s="304">
        <v>12797462.160812806</v>
      </c>
      <c r="P72" s="304">
        <v>13314383.215983529</v>
      </c>
      <c r="Q72" s="304">
        <v>13851958.169733118</v>
      </c>
      <c r="R72" s="304">
        <v>14411013.178004745</v>
      </c>
      <c r="S72" s="304">
        <v>14992407.442979271</v>
      </c>
      <c r="T72" s="304">
        <v>15597034.534924824</v>
      </c>
      <c r="U72" s="304">
        <v>16225823.766920235</v>
      </c>
      <c r="V72" s="304">
        <v>16879741.624567512</v>
      </c>
      <c r="W72" s="304">
        <v>17551717.171074074</v>
      </c>
      <c r="X72" s="304">
        <v>18258624.877631597</v>
      </c>
      <c r="Y72" s="304">
        <v>18993785.948823448</v>
      </c>
      <c r="Z72" s="304">
        <v>19758330.51923503</v>
      </c>
      <c r="AA72" s="304">
        <v>20553433.928835116</v>
      </c>
      <c r="AB72" s="304">
        <v>21380318.531191248</v>
      </c>
      <c r="AC72" s="304">
        <v>22240255.574013665</v>
      </c>
      <c r="AD72" s="304">
        <v>23134567.154921021</v>
      </c>
      <c r="AE72" s="304">
        <v>24064628.255436715</v>
      </c>
      <c r="AF72" s="304">
        <v>25031868.85634508</v>
      </c>
      <c r="AG72" s="304">
        <v>26037776.137661826</v>
      </c>
      <c r="AH72" s="304">
        <v>27083896.766603284</v>
      </c>
      <c r="AI72" s="304">
        <v>28171839.277074445</v>
      </c>
      <c r="AJ72" s="304">
        <v>29303276.544336487</v>
      </c>
      <c r="AK72" s="304">
        <v>30479948.358661063</v>
      </c>
      <c r="AL72" s="304">
        <v>31703664.101930659</v>
      </c>
      <c r="AM72" s="304">
        <v>32976305.531303085</v>
      </c>
      <c r="AN72" s="304">
        <v>34299829.674222447</v>
      </c>
      <c r="AO72" s="304">
        <v>35676271.839230634</v>
      </c>
      <c r="AP72" s="304">
        <v>37107748.747211188</v>
      </c>
      <c r="AQ72" s="304">
        <v>38596461.787883006</v>
      </c>
      <c r="AR72" s="304">
        <v>40144700.406553745</v>
      </c>
      <c r="AS72" s="304">
        <v>41754845.626343355</v>
      </c>
      <c r="AT72" s="304">
        <v>43429373.711296588</v>
      </c>
      <c r="AU72" s="304">
        <v>45170859.976020001</v>
      </c>
      <c r="AV72" s="304">
        <v>46981982.747704394</v>
      </c>
      <c r="AW72" s="304">
        <v>48865527.486628205</v>
      </c>
      <c r="AX72" s="304">
        <v>50824391.071481004</v>
      </c>
      <c r="AY72" s="304">
        <v>52861586.256099954</v>
      </c>
      <c r="AZ72" s="304">
        <v>54980246.30447571</v>
      </c>
      <c r="BA72" s="304">
        <v>57183629.811158538</v>
      </c>
      <c r="BB72" s="304">
        <v>59475125.714480735</v>
      </c>
      <c r="BC72" s="304">
        <v>61858258.510307871</v>
      </c>
      <c r="BD72" s="304">
        <v>64336693.674340114</v>
      </c>
      <c r="BE72" s="304">
        <v>66914243.301305696</v>
      </c>
      <c r="BF72" s="304">
        <v>69594871.969721943</v>
      </c>
      <c r="BG72" s="354">
        <v>72382702.841246888</v>
      </c>
    </row>
    <row r="73" spans="1:59" ht="16.5" thickBot="1" x14ac:dyDescent="0.3">
      <c r="A73" s="305"/>
      <c r="B73" s="306"/>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479</v>
      </c>
      <c r="B75" s="298">
        <v>2025</v>
      </c>
      <c r="C75" s="298">
        <v>9890725.8892530445</v>
      </c>
      <c r="D75" s="298">
        <v>10341815.753068237</v>
      </c>
      <c r="E75" s="298">
        <v>10762082.068998132</v>
      </c>
      <c r="F75" s="298">
        <v>11199130.358030278</v>
      </c>
      <c r="G75" s="298">
        <v>11653631.899088765</v>
      </c>
      <c r="H75" s="298">
        <v>12126284.822254647</v>
      </c>
      <c r="I75" s="298">
        <v>12617815.182812214</v>
      </c>
      <c r="J75" s="298">
        <v>13128978.078257143</v>
      </c>
      <c r="K75" s="298">
        <v>13660558.809984922</v>
      </c>
      <c r="L75" s="298">
        <v>14213374.091446863</v>
      </c>
      <c r="M75" s="298">
        <v>14778043.470567623</v>
      </c>
      <c r="N75" s="298">
        <v>15375500.779382983</v>
      </c>
      <c r="O75" s="298">
        <v>15996827.701016009</v>
      </c>
      <c r="P75" s="298">
        <v>16642979.01997941</v>
      </c>
      <c r="Q75" s="298">
        <v>17314947.712166399</v>
      </c>
      <c r="R75" s="298">
        <v>18013766.472505931</v>
      </c>
      <c r="S75" s="298">
        <v>18740509.303724088</v>
      </c>
      <c r="T75" s="298">
        <v>19496293.168656029</v>
      </c>
      <c r="U75" s="298">
        <v>20282279.708650295</v>
      </c>
      <c r="V75" s="298">
        <v>21099677.03070939</v>
      </c>
      <c r="W75" s="298">
        <v>21939646.463842593</v>
      </c>
      <c r="X75" s="298">
        <v>22823281.097039495</v>
      </c>
      <c r="Y75" s="298">
        <v>23742232.436029311</v>
      </c>
      <c r="Z75" s="298">
        <v>24697913.149043787</v>
      </c>
      <c r="AA75" s="298">
        <v>25691792.411043894</v>
      </c>
      <c r="AB75" s="298">
        <v>26725398.16398906</v>
      </c>
      <c r="AC75" s="298">
        <v>27800319.467517082</v>
      </c>
      <c r="AD75" s="298">
        <v>28918208.943651278</v>
      </c>
      <c r="AE75" s="298">
        <v>30080785.319295894</v>
      </c>
      <c r="AF75" s="298">
        <v>31289836.070431352</v>
      </c>
      <c r="AG75" s="298">
        <v>32547220.172077283</v>
      </c>
      <c r="AH75" s="298">
        <v>33854870.958254106</v>
      </c>
      <c r="AI75" s="298">
        <v>35214799.096343055</v>
      </c>
      <c r="AJ75" s="298">
        <v>36629095.680420607</v>
      </c>
      <c r="AK75" s="298">
        <v>38099935.448326327</v>
      </c>
      <c r="AL75" s="298">
        <v>39629580.127413325</v>
      </c>
      <c r="AM75" s="298">
        <v>41220381.914128855</v>
      </c>
      <c r="AN75" s="298">
        <v>42874787.092778057</v>
      </c>
      <c r="AO75" s="298">
        <v>44595339.799038291</v>
      </c>
      <c r="AP75" s="298">
        <v>46384685.934013985</v>
      </c>
      <c r="AQ75" s="298">
        <v>48245577.234853759</v>
      </c>
      <c r="AR75" s="298">
        <v>50180875.508192182</v>
      </c>
      <c r="AS75" s="298">
        <v>52193557.032929197</v>
      </c>
      <c r="AT75" s="298">
        <v>54286717.139120735</v>
      </c>
      <c r="AU75" s="298">
        <v>56463574.970025003</v>
      </c>
      <c r="AV75" s="298">
        <v>58727478.434630491</v>
      </c>
      <c r="AW75" s="298">
        <v>61081909.358285256</v>
      </c>
      <c r="AX75" s="298">
        <v>63530488.839351252</v>
      </c>
      <c r="AY75" s="298">
        <v>66076982.820124939</v>
      </c>
      <c r="AZ75" s="298">
        <v>68725307.880594641</v>
      </c>
      <c r="BA75" s="298">
        <v>71479537.263948172</v>
      </c>
      <c r="BB75" s="298">
        <v>74343907.143100917</v>
      </c>
      <c r="BC75" s="298">
        <v>77322823.13788484</v>
      </c>
      <c r="BD75" s="298">
        <v>80420867.092925146</v>
      </c>
      <c r="BE75" s="298">
        <v>83642804.126632124</v>
      </c>
      <c r="BF75" s="298">
        <v>86993589.962152421</v>
      </c>
      <c r="BG75" s="298">
        <v>90478378.551558614</v>
      </c>
    </row>
    <row r="76" spans="1:59" x14ac:dyDescent="0.25">
      <c r="A76" s="301" t="s">
        <v>251</v>
      </c>
      <c r="B76" s="300">
        <v>1591323.3499999999</v>
      </c>
      <c r="C76" s="300">
        <v>65180.761241281085</v>
      </c>
      <c r="D76" s="300">
        <v>65180.761241281085</v>
      </c>
      <c r="E76" s="300">
        <v>65180.761241281085</v>
      </c>
      <c r="F76" s="300">
        <v>65180.761241281085</v>
      </c>
      <c r="G76" s="300">
        <v>65180.761241281085</v>
      </c>
      <c r="H76" s="300">
        <v>65180.761241281085</v>
      </c>
      <c r="I76" s="300">
        <v>65180.761241281085</v>
      </c>
      <c r="J76" s="300">
        <v>65180.761241281085</v>
      </c>
      <c r="K76" s="300">
        <v>65180.761241281085</v>
      </c>
      <c r="L76" s="300">
        <v>65180.761241281085</v>
      </c>
      <c r="M76" s="300">
        <v>65180.761241281085</v>
      </c>
      <c r="N76" s="300">
        <v>65180.761241281085</v>
      </c>
      <c r="O76" s="300">
        <v>65180.761241281085</v>
      </c>
      <c r="P76" s="300">
        <v>65180.761241281085</v>
      </c>
      <c r="Q76" s="300">
        <v>65180.761241281085</v>
      </c>
      <c r="R76" s="300">
        <v>65180.761241281085</v>
      </c>
      <c r="S76" s="300">
        <v>65180.761241281085</v>
      </c>
      <c r="T76" s="300">
        <v>65180.761241281085</v>
      </c>
      <c r="U76" s="300">
        <v>65180.761241281085</v>
      </c>
      <c r="V76" s="300">
        <v>65180.761241281085</v>
      </c>
      <c r="W76" s="300">
        <v>65180.761241281085</v>
      </c>
      <c r="X76" s="300">
        <v>65180.761241281085</v>
      </c>
      <c r="Y76" s="300">
        <v>65180.761241281085</v>
      </c>
      <c r="Z76" s="300">
        <v>65180.761241281085</v>
      </c>
      <c r="AA76" s="300">
        <v>65180.761241281085</v>
      </c>
      <c r="AB76" s="300">
        <v>65180.761241281085</v>
      </c>
      <c r="AC76" s="300">
        <v>65180.761241281085</v>
      </c>
      <c r="AD76" s="300">
        <v>65180.761241281085</v>
      </c>
      <c r="AE76" s="300">
        <v>65180.761241281085</v>
      </c>
      <c r="AF76" s="300">
        <v>65180.761241281085</v>
      </c>
      <c r="AG76" s="300">
        <v>65180.761241281085</v>
      </c>
      <c r="AH76" s="300">
        <v>65180.761241281085</v>
      </c>
      <c r="AI76" s="300">
        <v>65180.761241281085</v>
      </c>
      <c r="AJ76" s="300">
        <v>65180.761241281085</v>
      </c>
      <c r="AK76" s="300">
        <v>65180.761241281085</v>
      </c>
      <c r="AL76" s="300">
        <v>65180.761241281085</v>
      </c>
      <c r="AM76" s="300">
        <v>65180.761241281085</v>
      </c>
      <c r="AN76" s="300">
        <v>65180.761241281085</v>
      </c>
      <c r="AO76" s="300">
        <v>65180.761241281085</v>
      </c>
      <c r="AP76" s="300">
        <v>65180.761241281085</v>
      </c>
      <c r="AQ76" s="300">
        <v>65180.761241281085</v>
      </c>
      <c r="AR76" s="300">
        <v>65180.761241281085</v>
      </c>
      <c r="AS76" s="300">
        <v>65180.761241281085</v>
      </c>
      <c r="AT76" s="300">
        <v>65180.761241281085</v>
      </c>
      <c r="AU76" s="300">
        <v>65180.761241281085</v>
      </c>
      <c r="AV76" s="300">
        <v>65180.761241281085</v>
      </c>
      <c r="AW76" s="300">
        <v>65180.761241281085</v>
      </c>
      <c r="AX76" s="300">
        <v>65180.761241281085</v>
      </c>
      <c r="AY76" s="300">
        <v>65180.761241281085</v>
      </c>
      <c r="AZ76" s="300">
        <v>65180.761241281085</v>
      </c>
      <c r="BA76" s="300">
        <v>65180.761241281085</v>
      </c>
      <c r="BB76" s="300">
        <v>65180.761241281085</v>
      </c>
      <c r="BC76" s="300">
        <v>65180.761241281085</v>
      </c>
      <c r="BD76" s="300">
        <v>65180.761241281085</v>
      </c>
      <c r="BE76" s="300">
        <v>65180.761241281085</v>
      </c>
      <c r="BF76" s="300">
        <v>65180.761241281085</v>
      </c>
      <c r="BG76" s="300">
        <v>65180.761241281085</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-1978145.1778506089</v>
      </c>
      <c r="D78" s="300">
        <v>-2068363.1506136477</v>
      </c>
      <c r="E78" s="300">
        <v>-2152416.4137996268</v>
      </c>
      <c r="F78" s="300">
        <v>-2239826.0716060549</v>
      </c>
      <c r="G78" s="300">
        <v>-2330726.379817754</v>
      </c>
      <c r="H78" s="300">
        <v>-2425256.9644509293</v>
      </c>
      <c r="I78" s="300">
        <v>-2523563.0365624428</v>
      </c>
      <c r="J78" s="300">
        <v>-2625795.6156514287</v>
      </c>
      <c r="K78" s="300">
        <v>-2732111.7619969845</v>
      </c>
      <c r="L78" s="300">
        <v>-2842674.8182893731</v>
      </c>
      <c r="M78" s="300">
        <v>-2955608.6941135228</v>
      </c>
      <c r="N78" s="300">
        <v>-3075100.1558765955</v>
      </c>
      <c r="O78" s="300">
        <v>-3199365.5402032025</v>
      </c>
      <c r="P78" s="300">
        <v>-3328595.803995885</v>
      </c>
      <c r="Q78" s="300">
        <v>-3462989.5424332768</v>
      </c>
      <c r="R78" s="300">
        <v>-3602753.2945011854</v>
      </c>
      <c r="S78" s="300">
        <v>-3748101.860744819</v>
      </c>
      <c r="T78" s="300">
        <v>-3899258.6337312087</v>
      </c>
      <c r="U78" s="300">
        <v>-4056455.9417300597</v>
      </c>
      <c r="V78" s="300">
        <v>-4219935.4061418772</v>
      </c>
      <c r="W78" s="300">
        <v>-4387929.2927685156</v>
      </c>
      <c r="X78" s="300">
        <v>-4564656.2194079012</v>
      </c>
      <c r="Y78" s="300">
        <v>-4748446.487205863</v>
      </c>
      <c r="Z78" s="300">
        <v>-4939582.6298087537</v>
      </c>
      <c r="AA78" s="300">
        <v>-5138358.4822087735</v>
      </c>
      <c r="AB78" s="300">
        <v>-5345079.6327978075</v>
      </c>
      <c r="AC78" s="300">
        <v>-5560063.8935034126</v>
      </c>
      <c r="AD78" s="300">
        <v>-5783641.7887302637</v>
      </c>
      <c r="AE78" s="300">
        <v>-6016157.0638591796</v>
      </c>
      <c r="AF78" s="300">
        <v>-6257967.2140862644</v>
      </c>
      <c r="AG78" s="300">
        <v>-6509444.0344154537</v>
      </c>
      <c r="AH78" s="300">
        <v>-6770974.1916508228</v>
      </c>
      <c r="AI78" s="300">
        <v>-7042959.8192686141</v>
      </c>
      <c r="AJ78" s="300">
        <v>-7325819.1360841095</v>
      </c>
      <c r="AK78" s="300">
        <v>-7619987.0896652639</v>
      </c>
      <c r="AL78" s="300">
        <v>-7925916.0254826546</v>
      </c>
      <c r="AM78" s="300">
        <v>-8244076.382825762</v>
      </c>
      <c r="AN78" s="300">
        <v>-8574957.4185556173</v>
      </c>
      <c r="AO78" s="300">
        <v>-8919067.9598076642</v>
      </c>
      <c r="AP78" s="300">
        <v>-9276937.1868028045</v>
      </c>
      <c r="AQ78" s="300">
        <v>-9649115.4469707608</v>
      </c>
      <c r="AR78" s="300">
        <v>-10036175.101638436</v>
      </c>
      <c r="AS78" s="300">
        <v>-10438711.406585842</v>
      </c>
      <c r="AT78" s="300">
        <v>-10857343.42782414</v>
      </c>
      <c r="AU78" s="300">
        <v>-11292714.994004995</v>
      </c>
      <c r="AV78" s="300">
        <v>-11745495.686926097</v>
      </c>
      <c r="AW78" s="300">
        <v>-12216381.871657044</v>
      </c>
      <c r="AX78" s="300">
        <v>-12706097.767870277</v>
      </c>
      <c r="AY78" s="300">
        <v>-13215396.564024985</v>
      </c>
      <c r="AZ78" s="300">
        <v>-13745061.576118946</v>
      </c>
      <c r="BA78" s="300">
        <v>-14295907.452789605</v>
      </c>
      <c r="BB78" s="300">
        <v>-14868781.42862016</v>
      </c>
      <c r="BC78" s="300">
        <v>-15464564.627576947</v>
      </c>
      <c r="BD78" s="300">
        <v>-16084173.418585002</v>
      </c>
      <c r="BE78" s="300">
        <v>-16728560.825326443</v>
      </c>
      <c r="BF78" s="300">
        <v>-17398717.992430508</v>
      </c>
      <c r="BG78" s="300">
        <v>-18095675.710311711</v>
      </c>
    </row>
    <row r="79" spans="1:59" x14ac:dyDescent="0.25">
      <c r="A79" s="301" t="s">
        <v>454</v>
      </c>
      <c r="B79" s="307">
        <v>0</v>
      </c>
      <c r="C79" s="307">
        <v>437832.16039886069</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1591323.3499999999</v>
      </c>
      <c r="C83" s="298">
        <v>8415593.6330425777</v>
      </c>
      <c r="D83" s="298">
        <v>8338633.3636958702</v>
      </c>
      <c r="E83" s="298">
        <v>8674846.4164397866</v>
      </c>
      <c r="F83" s="298">
        <v>9024485.0476655047</v>
      </c>
      <c r="G83" s="298">
        <v>9388086.2805122919</v>
      </c>
      <c r="H83" s="298">
        <v>9766208.6190449987</v>
      </c>
      <c r="I83" s="298">
        <v>10159432.907491053</v>
      </c>
      <c r="J83" s="298">
        <v>10568363.223846996</v>
      </c>
      <c r="K83" s="298">
        <v>10993627.809229219</v>
      </c>
      <c r="L83" s="298">
        <v>11435880.034398772</v>
      </c>
      <c r="M83" s="298">
        <v>11887615.537695382</v>
      </c>
      <c r="N83" s="298">
        <v>12365581.384747669</v>
      </c>
      <c r="O83" s="298">
        <v>12862642.922054088</v>
      </c>
      <c r="P83" s="298">
        <v>13379563.977224806</v>
      </c>
      <c r="Q83" s="298">
        <v>13917138.930974402</v>
      </c>
      <c r="R83" s="298">
        <v>14476193.939246025</v>
      </c>
      <c r="S83" s="298">
        <v>15057588.204220548</v>
      </c>
      <c r="T83" s="298">
        <v>15662215.2961661</v>
      </c>
      <c r="U83" s="298">
        <v>16291004.528161515</v>
      </c>
      <c r="V83" s="298">
        <v>16944922.385808792</v>
      </c>
      <c r="W83" s="298">
        <v>17616898.932315357</v>
      </c>
      <c r="X83" s="298">
        <v>18323807.638872873</v>
      </c>
      <c r="Y83" s="298">
        <v>19058969.710064728</v>
      </c>
      <c r="Z83" s="298">
        <v>19823515.280476313</v>
      </c>
      <c r="AA83" s="298">
        <v>20618619.6900764</v>
      </c>
      <c r="AB83" s="298">
        <v>21445505.292432532</v>
      </c>
      <c r="AC83" s="298">
        <v>22305443.335254949</v>
      </c>
      <c r="AD83" s="298">
        <v>23199755.916162293</v>
      </c>
      <c r="AE83" s="298">
        <v>24129818.016677994</v>
      </c>
      <c r="AF83" s="298">
        <v>25097059.617586367</v>
      </c>
      <c r="AG83" s="298">
        <v>26102967.898903109</v>
      </c>
      <c r="AH83" s="298">
        <v>27149089.527844563</v>
      </c>
      <c r="AI83" s="298">
        <v>28237033.038315721</v>
      </c>
      <c r="AJ83" s="298">
        <v>29368471.305577777</v>
      </c>
      <c r="AK83" s="298">
        <v>30545144.119902343</v>
      </c>
      <c r="AL83" s="298">
        <v>31768860.86317195</v>
      </c>
      <c r="AM83" s="298">
        <v>33041503.292544372</v>
      </c>
      <c r="AN83" s="298">
        <v>34365028.435463719</v>
      </c>
      <c r="AO83" s="298">
        <v>35741471.600471906</v>
      </c>
      <c r="AP83" s="298">
        <v>37172949.50845246</v>
      </c>
      <c r="AQ83" s="298">
        <v>38661663.549124278</v>
      </c>
      <c r="AR83" s="298">
        <v>40209903.167795025</v>
      </c>
      <c r="AS83" s="298">
        <v>41820049.387584634</v>
      </c>
      <c r="AT83" s="298">
        <v>43494578.472537875</v>
      </c>
      <c r="AU83" s="298">
        <v>45236065.737261288</v>
      </c>
      <c r="AV83" s="298">
        <v>47047189.508945674</v>
      </c>
      <c r="AW83" s="298">
        <v>48930735.247869492</v>
      </c>
      <c r="AX83" s="298">
        <v>50889599.832722254</v>
      </c>
      <c r="AY83" s="298">
        <v>52926796.017341234</v>
      </c>
      <c r="AZ83" s="298">
        <v>55045457.065716982</v>
      </c>
      <c r="BA83" s="298">
        <v>57248841.572399855</v>
      </c>
      <c r="BB83" s="298">
        <v>59540338.475722045</v>
      </c>
      <c r="BC83" s="298">
        <v>61923472.27154918</v>
      </c>
      <c r="BD83" s="298">
        <v>64401908.435581431</v>
      </c>
      <c r="BE83" s="298">
        <v>66979459.062546968</v>
      </c>
      <c r="BF83" s="298">
        <v>69660088.7309632</v>
      </c>
      <c r="BG83" s="298">
        <v>72447920.60248819</v>
      </c>
    </row>
    <row r="84" spans="1:59" x14ac:dyDescent="0.25">
      <c r="A84" s="308" t="s">
        <v>480</v>
      </c>
      <c r="B84" s="298">
        <v>0</v>
      </c>
      <c r="C84" s="298">
        <v>5788600.670649414</v>
      </c>
      <c r="D84" s="298">
        <v>14135533.034345284</v>
      </c>
      <c r="E84" s="298">
        <v>22810379.450785071</v>
      </c>
      <c r="F84" s="298">
        <v>31834864.498450577</v>
      </c>
      <c r="G84" s="298">
        <v>41222950.778962865</v>
      </c>
      <c r="H84" s="298">
        <v>50989159.398007862</v>
      </c>
      <c r="I84" s="298">
        <v>61148592.305498913</v>
      </c>
      <c r="J84" s="298">
        <v>71716955.529345915</v>
      </c>
      <c r="K84" s="298">
        <v>82710583.33857514</v>
      </c>
      <c r="L84" s="298">
        <v>94146463.372973919</v>
      </c>
      <c r="M84" s="298">
        <v>106034078.9106693</v>
      </c>
      <c r="N84" s="298">
        <v>118399660.29541697</v>
      </c>
      <c r="O84" s="298">
        <v>131262303.21747105</v>
      </c>
      <c r="P84" s="298">
        <v>144641867.19469586</v>
      </c>
      <c r="Q84" s="298">
        <v>158559006.12567025</v>
      </c>
      <c r="R84" s="298">
        <v>173035200.06491628</v>
      </c>
      <c r="S84" s="298">
        <v>188092788.26913685</v>
      </c>
      <c r="T84" s="298">
        <v>203755003.56530294</v>
      </c>
      <c r="U84" s="298">
        <v>220046008.09346446</v>
      </c>
      <c r="V84" s="298">
        <v>236990930.47927326</v>
      </c>
      <c r="W84" s="298">
        <v>254607829.41158861</v>
      </c>
      <c r="X84" s="298">
        <v>272931637.05046147</v>
      </c>
      <c r="Y84" s="298">
        <v>291990606.76052618</v>
      </c>
      <c r="Z84" s="298">
        <v>311814122.04100251</v>
      </c>
      <c r="AA84" s="298">
        <v>332432741.73107892</v>
      </c>
      <c r="AB84" s="298">
        <v>353878247.02351147</v>
      </c>
      <c r="AC84" s="298">
        <v>376183690.35876644</v>
      </c>
      <c r="AD84" s="298">
        <v>399383446.27492875</v>
      </c>
      <c r="AE84" s="298">
        <v>423513264.29160672</v>
      </c>
      <c r="AF84" s="298">
        <v>448610323.9091931</v>
      </c>
      <c r="AG84" s="298">
        <v>474713291.80809623</v>
      </c>
      <c r="AH84" s="298">
        <v>501862381.33594078</v>
      </c>
      <c r="AI84" s="298">
        <v>530099414.37425649</v>
      </c>
      <c r="AJ84" s="298">
        <v>559467885.67983425</v>
      </c>
      <c r="AK84" s="298">
        <v>590013029.79973662</v>
      </c>
      <c r="AL84" s="298">
        <v>621781890.66290855</v>
      </c>
      <c r="AM84" s="298">
        <v>654823393.95545292</v>
      </c>
      <c r="AN84" s="298">
        <v>689188422.39091659</v>
      </c>
      <c r="AO84" s="298">
        <v>724929893.99138844</v>
      </c>
      <c r="AP84" s="298">
        <v>762102843.49984086</v>
      </c>
      <c r="AQ84" s="298">
        <v>800764507.0489651</v>
      </c>
      <c r="AR84" s="298">
        <v>840974410.21676016</v>
      </c>
      <c r="AS84" s="298">
        <v>882794459.60434484</v>
      </c>
      <c r="AT84" s="298">
        <v>926289038.07688272</v>
      </c>
      <c r="AU84" s="298">
        <v>971525103.81414402</v>
      </c>
      <c r="AV84" s="298">
        <v>1018572293.3230897</v>
      </c>
      <c r="AW84" s="298">
        <v>1067503028.5709592</v>
      </c>
      <c r="AX84" s="298">
        <v>1118392628.4036815</v>
      </c>
      <c r="AY84" s="298">
        <v>1171319424.4210227</v>
      </c>
      <c r="AZ84" s="298">
        <v>1226364881.4867396</v>
      </c>
      <c r="BA84" s="298">
        <v>1283613723.0591395</v>
      </c>
      <c r="BB84" s="298">
        <v>1343154061.5348616</v>
      </c>
      <c r="BC84" s="298">
        <v>1405077533.8064108</v>
      </c>
      <c r="BD84" s="298">
        <v>1469479442.2419922</v>
      </c>
      <c r="BE84" s="298">
        <v>1536458901.3045392</v>
      </c>
      <c r="BF84" s="298">
        <v>1606118990.0355024</v>
      </c>
      <c r="BG84" s="298">
        <v>1678566910.6379907</v>
      </c>
    </row>
    <row r="85" spans="1:59" x14ac:dyDescent="0.25">
      <c r="A85" s="309" t="s">
        <v>247</v>
      </c>
      <c r="B85" s="310">
        <v>1591323.3499999999</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0</v>
      </c>
      <c r="C86" s="312">
        <v>7384042.8472778611</v>
      </c>
      <c r="D86" s="312">
        <v>6419685.9426815407</v>
      </c>
      <c r="E86" s="312">
        <v>5859899.2574560763</v>
      </c>
      <c r="F86" s="312">
        <v>5348847.7540788194</v>
      </c>
      <c r="G86" s="312">
        <v>4882298.5292129815</v>
      </c>
      <c r="H86" s="312">
        <v>4456385.0385573423</v>
      </c>
      <c r="I86" s="312">
        <v>4067575.555054408</v>
      </c>
      <c r="J86" s="312">
        <v>3712644.3211334026</v>
      </c>
      <c r="K86" s="312">
        <v>3388645.1676862212</v>
      </c>
      <c r="L86" s="312">
        <v>3092887.3912865901</v>
      </c>
      <c r="M86" s="312">
        <v>2820971.6389050288</v>
      </c>
      <c r="N86" s="312">
        <v>2574707.8719507442</v>
      </c>
      <c r="O86" s="312">
        <v>2349920.0450498383</v>
      </c>
      <c r="P86" s="312">
        <v>2144738.188321759</v>
      </c>
      <c r="Q86" s="312">
        <v>1957454.7825398499</v>
      </c>
      <c r="R86" s="312">
        <v>1786510.6946513508</v>
      </c>
      <c r="S86" s="312">
        <v>1630482.3247344519</v>
      </c>
      <c r="T86" s="312">
        <v>1488069.860851032</v>
      </c>
      <c r="U86" s="312">
        <v>1358086.546998841</v>
      </c>
      <c r="V86" s="312">
        <v>1239448.8773870645</v>
      </c>
      <c r="W86" s="312">
        <v>1130649.3803252317</v>
      </c>
      <c r="X86" s="312">
        <v>1031866.8535416034</v>
      </c>
      <c r="Y86" s="312">
        <v>941709.19189912255</v>
      </c>
      <c r="Z86" s="312">
        <v>859424.06695186452</v>
      </c>
      <c r="AA86" s="312">
        <v>784324.68056616781</v>
      </c>
      <c r="AB86" s="312">
        <v>715784.06913365598</v>
      </c>
      <c r="AC86" s="312">
        <v>653229.90128591284</v>
      </c>
      <c r="AD86" s="312">
        <v>596139.7265547181</v>
      </c>
      <c r="AE86" s="312">
        <v>544036.63606527389</v>
      </c>
      <c r="AF86" s="312">
        <v>496485.29968483828</v>
      </c>
      <c r="AG86" s="312">
        <v>453088.34710131772</v>
      </c>
      <c r="AH86" s="312">
        <v>413483.06309921644</v>
      </c>
      <c r="AI86" s="312">
        <v>377338.36985564895</v>
      </c>
      <c r="AJ86" s="312">
        <v>344352.07141675334</v>
      </c>
      <c r="AK86" s="312">
        <v>314248.3376531158</v>
      </c>
      <c r="AL86" s="312">
        <v>286775.40694849833</v>
      </c>
      <c r="AM86" s="312">
        <v>261703.48866465219</v>
      </c>
      <c r="AN86" s="312">
        <v>238822.8480604346</v>
      </c>
      <c r="AO86" s="312">
        <v>217942.05783876264</v>
      </c>
      <c r="AP86" s="312">
        <v>198886.40186202692</v>
      </c>
      <c r="AQ86" s="312">
        <v>181496.41782632901</v>
      </c>
      <c r="AR86" s="312">
        <v>165626.56682727439</v>
      </c>
      <c r="AS86" s="312">
        <v>151144.01879419337</v>
      </c>
      <c r="AT86" s="312">
        <v>137927.543723949</v>
      </c>
      <c r="AU86" s="312">
        <v>125866.49951758521</v>
      </c>
      <c r="AV86" s="312">
        <v>114859.90802000553</v>
      </c>
      <c r="AW86" s="312">
        <v>104815.61159107133</v>
      </c>
      <c r="AX86" s="312">
        <v>95649.503201861269</v>
      </c>
      <c r="AY86" s="312">
        <v>87284.82365772879</v>
      </c>
      <c r="AZ86" s="312">
        <v>79651.520105153031</v>
      </c>
      <c r="BA86" s="312">
        <v>72685.660486730878</v>
      </c>
      <c r="BB86" s="312">
        <v>66328.899072105589</v>
      </c>
      <c r="BC86" s="312">
        <v>60527.988615974631</v>
      </c>
      <c r="BD86" s="312">
        <v>55234.335080994271</v>
      </c>
      <c r="BE86" s="312">
        <v>50403.59121658068</v>
      </c>
      <c r="BF86" s="312">
        <v>45995.285607170568</v>
      </c>
      <c r="BG86" s="312">
        <v>41972.484098098379</v>
      </c>
    </row>
    <row r="87" spans="1:59" x14ac:dyDescent="0.25">
      <c r="A87" s="311" t="s">
        <v>482</v>
      </c>
      <c r="B87" s="312">
        <v>1591323.3499999999</v>
      </c>
      <c r="C87" s="312">
        <v>4757049.8848846974</v>
      </c>
      <c r="D87" s="312">
        <v>11185238.279404439</v>
      </c>
      <c r="E87" s="312">
        <v>17045137.536860514</v>
      </c>
      <c r="F87" s="312">
        <v>22393985.290939335</v>
      </c>
      <c r="G87" s="312">
        <v>27276283.820152316</v>
      </c>
      <c r="H87" s="312">
        <v>31732668.858709659</v>
      </c>
      <c r="I87" s="312">
        <v>35800244.413764067</v>
      </c>
      <c r="J87" s="312">
        <v>39512888.734897472</v>
      </c>
      <c r="K87" s="312">
        <v>42901533.902583696</v>
      </c>
      <c r="L87" s="312">
        <v>45994421.293870285</v>
      </c>
      <c r="M87" s="312">
        <v>48815392.932775311</v>
      </c>
      <c r="N87" s="312">
        <v>51390100.804726057</v>
      </c>
      <c r="O87" s="312">
        <v>53740020.849775895</v>
      </c>
      <c r="P87" s="312">
        <v>55884759.038097657</v>
      </c>
      <c r="Q87" s="312">
        <v>57842213.820637509</v>
      </c>
      <c r="R87" s="312">
        <v>59628724.51528886</v>
      </c>
      <c r="S87" s="312">
        <v>61259206.840023309</v>
      </c>
      <c r="T87" s="312">
        <v>62747276.700874344</v>
      </c>
      <c r="U87" s="312">
        <v>64105363.247873187</v>
      </c>
      <c r="V87" s="312">
        <v>65344812.125260249</v>
      </c>
      <c r="W87" s="312">
        <v>66475461.505585477</v>
      </c>
      <c r="X87" s="312">
        <v>67507328.359127074</v>
      </c>
      <c r="Y87" s="312">
        <v>68449037.551026195</v>
      </c>
      <c r="Z87" s="312">
        <v>69308461.617978066</v>
      </c>
      <c r="AA87" s="312">
        <v>70092786.298544228</v>
      </c>
      <c r="AB87" s="312">
        <v>70808570.367677882</v>
      </c>
      <c r="AC87" s="312">
        <v>71461800.268963799</v>
      </c>
      <c r="AD87" s="312">
        <v>72057939.99551852</v>
      </c>
      <c r="AE87" s="312">
        <v>72601976.631583795</v>
      </c>
      <c r="AF87" s="312">
        <v>73098461.931268632</v>
      </c>
      <c r="AG87" s="312">
        <v>73551550.278369948</v>
      </c>
      <c r="AH87" s="312">
        <v>73965033.341469169</v>
      </c>
      <c r="AI87" s="312">
        <v>74342371.711324811</v>
      </c>
      <c r="AJ87" s="312">
        <v>74686723.782741562</v>
      </c>
      <c r="AK87" s="312">
        <v>75000972.120394677</v>
      </c>
      <c r="AL87" s="312">
        <v>75287747.527343169</v>
      </c>
      <c r="AM87" s="312">
        <v>75549451.016007826</v>
      </c>
      <c r="AN87" s="312">
        <v>75788273.864068255</v>
      </c>
      <c r="AO87" s="312">
        <v>76006215.921907023</v>
      </c>
      <c r="AP87" s="312">
        <v>76205102.323769048</v>
      </c>
      <c r="AQ87" s="312">
        <v>76386598.741595373</v>
      </c>
      <c r="AR87" s="312">
        <v>76552225.30842264</v>
      </c>
      <c r="AS87" s="312">
        <v>76703369.327216834</v>
      </c>
      <c r="AT87" s="312">
        <v>76841296.87094079</v>
      </c>
      <c r="AU87" s="312">
        <v>76967163.370458379</v>
      </c>
      <c r="AV87" s="312">
        <v>77082023.278478384</v>
      </c>
      <c r="AW87" s="312">
        <v>77186838.890069455</v>
      </c>
      <c r="AX87" s="312">
        <v>77282488.393271312</v>
      </c>
      <c r="AY87" s="312">
        <v>77369773.216929048</v>
      </c>
      <c r="AZ87" s="312">
        <v>77449424.737034202</v>
      </c>
      <c r="BA87" s="312">
        <v>77522110.39752093</v>
      </c>
      <c r="BB87" s="312">
        <v>77588439.29659304</v>
      </c>
      <c r="BC87" s="312">
        <v>77648967.285209015</v>
      </c>
      <c r="BD87" s="312">
        <v>77704201.620290011</v>
      </c>
      <c r="BE87" s="312">
        <v>77754605.21150659</v>
      </c>
      <c r="BF87" s="312">
        <v>77800600.497113764</v>
      </c>
      <c r="BG87" s="312">
        <v>77842572.981211856</v>
      </c>
    </row>
    <row r="88" spans="1:59" x14ac:dyDescent="0.25">
      <c r="A88" s="311" t="s">
        <v>483</v>
      </c>
      <c r="B88" s="313"/>
      <c r="C88" s="313">
        <v>2.2035082520267042</v>
      </c>
      <c r="D88" s="313">
        <v>3.0097086826420316</v>
      </c>
      <c r="E88" s="313">
        <v>3.1698340114785779</v>
      </c>
      <c r="F88" s="313">
        <v>3.2062644363355144</v>
      </c>
      <c r="G88" s="313">
        <v>3.2149972838173699</v>
      </c>
      <c r="H88" s="313">
        <v>3.2171310738415837</v>
      </c>
      <c r="I88" s="313">
        <v>3.2176558101476358</v>
      </c>
      <c r="J88" s="313">
        <v>3.2177851142187617</v>
      </c>
      <c r="K88" s="313">
        <v>3.2178169963146583</v>
      </c>
      <c r="L88" s="313">
        <v>3.2178248587203244</v>
      </c>
      <c r="M88" s="313">
        <v>3.217826796405002</v>
      </c>
      <c r="N88" s="313">
        <v>3.2178272742771226</v>
      </c>
      <c r="O88" s="313">
        <v>3.2178273921293803</v>
      </c>
      <c r="P88" s="313">
        <v>3.2178274211937348</v>
      </c>
      <c r="Q88" s="313">
        <v>3.2178274283614332</v>
      </c>
      <c r="R88" s="313">
        <v>3.2178274301290752</v>
      </c>
      <c r="S88" s="313">
        <v>3.217827430564971</v>
      </c>
      <c r="T88" s="313">
        <v>3.21782743067239</v>
      </c>
      <c r="U88" s="313">
        <v>3.2178274306990167</v>
      </c>
      <c r="V88" s="313">
        <v>3.2178274307055537</v>
      </c>
      <c r="W88" s="313">
        <v>3.2178274307071657</v>
      </c>
      <c r="X88" s="313">
        <v>3.2178274307075627</v>
      </c>
      <c r="Y88" s="313">
        <v>3.2178274307076613</v>
      </c>
      <c r="Z88" s="313">
        <v>3.2178274307076853</v>
      </c>
      <c r="AA88" s="313">
        <v>3.2178274307076906</v>
      </c>
      <c r="AB88" s="313">
        <v>3.2178274307076906</v>
      </c>
      <c r="AC88" s="313">
        <v>3.2178274307076933</v>
      </c>
      <c r="AD88" s="313">
        <v>3.2178274307076933</v>
      </c>
      <c r="AE88" s="313">
        <v>3.2178274307076933</v>
      </c>
      <c r="AF88" s="313">
        <v>3.2178274307076933</v>
      </c>
      <c r="AG88" s="313">
        <v>3.2178274307076933</v>
      </c>
      <c r="AH88" s="313">
        <v>3.2178274307076933</v>
      </c>
      <c r="AI88" s="313">
        <v>3.2178274307076933</v>
      </c>
      <c r="AJ88" s="313">
        <v>3.2178274307076906</v>
      </c>
      <c r="AK88" s="313">
        <v>3.2178274307076888</v>
      </c>
      <c r="AL88" s="313">
        <v>3.2178274307076888</v>
      </c>
      <c r="AM88" s="313">
        <v>3.2178274307076871</v>
      </c>
      <c r="AN88" s="313">
        <v>3.2178274307076853</v>
      </c>
      <c r="AO88" s="313">
        <v>3.2178274307076808</v>
      </c>
      <c r="AP88" s="313">
        <v>3.2178274307076773</v>
      </c>
      <c r="AQ88" s="313">
        <v>3.2178274307076729</v>
      </c>
      <c r="AR88" s="313">
        <v>3.2178274307076675</v>
      </c>
      <c r="AS88" s="313">
        <v>3.2178274307076595</v>
      </c>
      <c r="AT88" s="313">
        <v>3.2178274307076498</v>
      </c>
      <c r="AU88" s="313">
        <v>3.2178274307076373</v>
      </c>
      <c r="AV88" s="313">
        <v>3.217827430707624</v>
      </c>
      <c r="AW88" s="313">
        <v>3.217827430707608</v>
      </c>
      <c r="AX88" s="313">
        <v>3.2178274307075885</v>
      </c>
      <c r="AY88" s="313">
        <v>3.2178274307076933</v>
      </c>
      <c r="AZ88" s="313">
        <v>3.2178274307076933</v>
      </c>
      <c r="BA88" s="313">
        <v>3.2178274307076933</v>
      </c>
      <c r="BB88" s="313">
        <v>3.2178274307076933</v>
      </c>
      <c r="BC88" s="313">
        <v>3.2178274307076933</v>
      </c>
      <c r="BD88" s="313">
        <v>3.2178274307076933</v>
      </c>
      <c r="BE88" s="313">
        <v>3.2178274307076933</v>
      </c>
      <c r="BF88" s="313">
        <v>3.2178274307076933</v>
      </c>
      <c r="BG88" s="313">
        <v>3.2178274307076933</v>
      </c>
    </row>
    <row r="89" spans="1:59" x14ac:dyDescent="0.25">
      <c r="A89" s="311" t="s">
        <v>484</v>
      </c>
      <c r="B89" s="314">
        <v>1591323.3499999999</v>
      </c>
      <c r="C89" s="314">
        <v>0.31215777245691456</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0.35576621326914548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row r="91" spans="1:59" x14ac:dyDescent="0.25">
      <c r="B91" s="260">
        <v>2025</v>
      </c>
    </row>
    <row r="92" spans="1:59" x14ac:dyDescent="0.25">
      <c r="B92" s="260">
        <v>1591323.3499999999</v>
      </c>
    </row>
    <row r="93" spans="1:59" x14ac:dyDescent="0.25">
      <c r="B93" s="260">
        <v>0</v>
      </c>
    </row>
    <row r="94" spans="1:59" x14ac:dyDescent="0.25">
      <c r="B94" s="260">
        <v>0</v>
      </c>
    </row>
    <row r="95" spans="1:59" x14ac:dyDescent="0.25">
      <c r="B95" s="260">
        <v>0</v>
      </c>
    </row>
    <row r="96" spans="1:59" x14ac:dyDescent="0.25">
      <c r="B96" s="260">
        <v>-437832.16039886069</v>
      </c>
    </row>
    <row r="97" spans="2:2" x14ac:dyDescent="0.25">
      <c r="B97" s="260">
        <v>0</v>
      </c>
    </row>
    <row r="98" spans="2:2" x14ac:dyDescent="0.25">
      <c r="B98" s="260">
        <v>-3780484.1519943029</v>
      </c>
    </row>
    <row r="99" spans="2:2" x14ac:dyDescent="0.25">
      <c r="B99" s="260">
        <v>0</v>
      </c>
    </row>
    <row r="100" spans="2:2" x14ac:dyDescent="0.25">
      <c r="B100" s="260">
        <v>-2626992.9623931637</v>
      </c>
    </row>
    <row r="101" spans="2:2" x14ac:dyDescent="0.25">
      <c r="B101" s="260">
        <v>-2626992.9623931637</v>
      </c>
    </row>
    <row r="102" spans="2:2" x14ac:dyDescent="0.25">
      <c r="B102" s="260">
        <v>1</v>
      </c>
    </row>
    <row r="103" spans="2:2" x14ac:dyDescent="0.25">
      <c r="B103" s="260">
        <v>-2626992.9623931637</v>
      </c>
    </row>
    <row r="104" spans="2:2" x14ac:dyDescent="0.25">
      <c r="B104" s="260">
        <v>-2626992.9623931637</v>
      </c>
    </row>
    <row r="105" spans="2:2" x14ac:dyDescent="0.25">
      <c r="B105" s="260">
        <v>0</v>
      </c>
    </row>
    <row r="106" spans="2:2" x14ac:dyDescent="0.25">
      <c r="B106" s="260">
        <v>0</v>
      </c>
    </row>
    <row r="107" spans="2:2" x14ac:dyDescent="0.25">
      <c r="B107" s="26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85" zoomScaleSheetLayoutView="85" workbookViewId="0">
      <selection activeCell="H32" sqref="H3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P_NS3300.PS.0022</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3"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43"/>
      <c r="C15" s="443"/>
      <c r="D15" s="443"/>
      <c r="E15" s="443"/>
      <c r="F15" s="443"/>
      <c r="G15" s="443"/>
      <c r="H15" s="443"/>
      <c r="I15" s="443"/>
      <c r="J15" s="443"/>
      <c r="K15" s="443"/>
      <c r="L15" s="443"/>
    </row>
    <row r="16" spans="1:44" x14ac:dyDescent="0.25">
      <c r="A16" s="380" t="s">
        <v>5</v>
      </c>
      <c r="B16" s="380"/>
      <c r="C16" s="380"/>
      <c r="D16" s="380"/>
      <c r="E16" s="380"/>
      <c r="F16" s="380"/>
      <c r="G16" s="380"/>
      <c r="H16" s="380"/>
      <c r="I16" s="380"/>
      <c r="J16" s="380"/>
      <c r="K16" s="380"/>
      <c r="L16" s="380"/>
    </row>
    <row r="17" spans="1:12" ht="15.75" customHeight="1" x14ac:dyDescent="0.25">
      <c r="L17" s="185"/>
    </row>
    <row r="18" spans="1:12" x14ac:dyDescent="0.25">
      <c r="K18" s="186"/>
    </row>
    <row r="19" spans="1:12" ht="15.75" customHeight="1" x14ac:dyDescent="0.25">
      <c r="A19" s="442" t="s">
        <v>401</v>
      </c>
      <c r="B19" s="442"/>
      <c r="C19" s="442"/>
      <c r="D19" s="442"/>
      <c r="E19" s="442"/>
      <c r="F19" s="442"/>
      <c r="G19" s="442"/>
      <c r="H19" s="442"/>
      <c r="I19" s="442"/>
      <c r="J19" s="442"/>
      <c r="K19" s="442"/>
      <c r="L19" s="442"/>
    </row>
    <row r="20" spans="1:12" x14ac:dyDescent="0.25">
      <c r="A20" s="187"/>
      <c r="B20" s="187"/>
      <c r="C20" s="188"/>
      <c r="D20" s="188"/>
      <c r="E20" s="188"/>
      <c r="F20" s="188"/>
      <c r="G20" s="188"/>
      <c r="H20" s="188"/>
      <c r="I20" s="188"/>
      <c r="J20" s="188"/>
      <c r="K20" s="188"/>
      <c r="L20" s="188"/>
    </row>
    <row r="21" spans="1:12" ht="28.5" customHeight="1" x14ac:dyDescent="0.25">
      <c r="A21" s="432" t="s">
        <v>217</v>
      </c>
      <c r="B21" s="432" t="s">
        <v>216</v>
      </c>
      <c r="C21" s="438" t="s">
        <v>335</v>
      </c>
      <c r="D21" s="438"/>
      <c r="E21" s="438"/>
      <c r="F21" s="438"/>
      <c r="G21" s="438"/>
      <c r="H21" s="438"/>
      <c r="I21" s="433" t="s">
        <v>215</v>
      </c>
      <c r="J21" s="435" t="s">
        <v>337</v>
      </c>
      <c r="K21" s="432" t="s">
        <v>214</v>
      </c>
      <c r="L21" s="434" t="s">
        <v>336</v>
      </c>
    </row>
    <row r="22" spans="1:12" ht="58.5" customHeight="1" x14ac:dyDescent="0.25">
      <c r="A22" s="432"/>
      <c r="B22" s="432"/>
      <c r="C22" s="439" t="s">
        <v>1</v>
      </c>
      <c r="D22" s="439"/>
      <c r="E22" s="341"/>
      <c r="F22" s="342"/>
      <c r="G22" s="440" t="s">
        <v>0</v>
      </c>
      <c r="H22" s="441"/>
      <c r="I22" s="433"/>
      <c r="J22" s="436"/>
      <c r="K22" s="432"/>
      <c r="L22" s="434"/>
    </row>
    <row r="23" spans="1:12" ht="47.25" x14ac:dyDescent="0.25">
      <c r="A23" s="432"/>
      <c r="B23" s="432"/>
      <c r="C23" s="215" t="s">
        <v>213</v>
      </c>
      <c r="D23" s="215" t="s">
        <v>212</v>
      </c>
      <c r="E23" s="215" t="s">
        <v>213</v>
      </c>
      <c r="F23" s="215" t="s">
        <v>212</v>
      </c>
      <c r="G23" s="215" t="s">
        <v>213</v>
      </c>
      <c r="H23" s="215" t="s">
        <v>212</v>
      </c>
      <c r="I23" s="433"/>
      <c r="J23" s="437"/>
      <c r="K23" s="432"/>
      <c r="L23" s="434"/>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45254</v>
      </c>
      <c r="H26" s="237">
        <v>45344</v>
      </c>
      <c r="I26" s="238">
        <v>1</v>
      </c>
      <c r="J26" s="238">
        <v>1</v>
      </c>
      <c r="K26" s="240"/>
      <c r="L26" s="240"/>
    </row>
    <row r="27" spans="1:12" s="189" customFormat="1" ht="39"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5" t="s">
        <v>349</v>
      </c>
      <c r="C30" s="237" t="s">
        <v>443</v>
      </c>
      <c r="D30" s="237" t="s">
        <v>443</v>
      </c>
      <c r="E30" s="227"/>
      <c r="F30" s="227"/>
      <c r="G30" s="355">
        <v>45595</v>
      </c>
      <c r="H30" s="83">
        <f>G30+100</f>
        <v>45695</v>
      </c>
      <c r="I30" s="228"/>
      <c r="J30" s="228"/>
      <c r="K30" s="240"/>
      <c r="L30" s="240"/>
    </row>
    <row r="31" spans="1:12" s="189" customFormat="1" ht="37.5" customHeight="1" x14ac:dyDescent="0.25">
      <c r="A31" s="215" t="s">
        <v>206</v>
      </c>
      <c r="B31" s="346" t="s">
        <v>345</v>
      </c>
      <c r="C31" s="237" t="s">
        <v>443</v>
      </c>
      <c r="D31" s="237" t="s">
        <v>443</v>
      </c>
      <c r="E31" s="227"/>
      <c r="F31" s="227"/>
      <c r="G31" s="355">
        <v>45595</v>
      </c>
      <c r="H31" s="355">
        <f>G31+20</f>
        <v>45615</v>
      </c>
      <c r="I31" s="229"/>
      <c r="J31" s="228"/>
      <c r="K31" s="240"/>
      <c r="L31" s="240"/>
    </row>
    <row r="32" spans="1:12" s="189" customFormat="1" ht="31.5" x14ac:dyDescent="0.25">
      <c r="A32" s="215" t="s">
        <v>204</v>
      </c>
      <c r="B32" s="346" t="s">
        <v>350</v>
      </c>
      <c r="C32" s="237" t="s">
        <v>443</v>
      </c>
      <c r="D32" s="237" t="s">
        <v>443</v>
      </c>
      <c r="E32" s="227"/>
      <c r="F32" s="227"/>
      <c r="G32" s="355">
        <f>H31</f>
        <v>45615</v>
      </c>
      <c r="H32" s="355">
        <f>G32+10</f>
        <v>45625</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5" customHeight="1" x14ac:dyDescent="0.25">
      <c r="A35" s="215" t="s">
        <v>363</v>
      </c>
      <c r="B35" s="346" t="s">
        <v>205</v>
      </c>
      <c r="C35" s="237" t="s">
        <v>443</v>
      </c>
      <c r="D35" s="237" t="s">
        <v>443</v>
      </c>
      <c r="E35" s="228"/>
      <c r="F35" s="228"/>
      <c r="G35" s="355">
        <f>H32</f>
        <v>45625</v>
      </c>
      <c r="H35" s="83">
        <f>G35+20</f>
        <v>45645</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H35</f>
        <v>45645</v>
      </c>
      <c r="H37" s="83">
        <f>G37+20</f>
        <v>45665</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25" customHeight="1" x14ac:dyDescent="0.25">
      <c r="A39" s="215">
        <v>2</v>
      </c>
      <c r="B39" s="346" t="s">
        <v>351</v>
      </c>
      <c r="C39" s="237" t="s">
        <v>443</v>
      </c>
      <c r="D39" s="237" t="s">
        <v>443</v>
      </c>
      <c r="E39" s="235"/>
      <c r="F39" s="235"/>
      <c r="G39" s="355">
        <v>45595</v>
      </c>
      <c r="H39" s="355">
        <f>G39+20</f>
        <v>45615</v>
      </c>
      <c r="I39" s="236"/>
      <c r="J39" s="236"/>
      <c r="K39" s="240"/>
      <c r="L39" s="240"/>
    </row>
    <row r="40" spans="1:12" ht="33.75" customHeight="1" x14ac:dyDescent="0.25">
      <c r="A40" s="215" t="s">
        <v>201</v>
      </c>
      <c r="B40" s="346" t="s">
        <v>353</v>
      </c>
      <c r="C40" s="237" t="s">
        <v>443</v>
      </c>
      <c r="D40" s="237" t="s">
        <v>443</v>
      </c>
      <c r="E40" s="235"/>
      <c r="F40" s="235"/>
      <c r="G40" s="83">
        <f>H37</f>
        <v>45665</v>
      </c>
      <c r="H40" s="241">
        <f>G40+10</f>
        <v>45675</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443</v>
      </c>
      <c r="D42" s="237" t="s">
        <v>443</v>
      </c>
      <c r="E42" s="235"/>
      <c r="F42" s="235"/>
      <c r="G42" s="241">
        <f>H40</f>
        <v>45675</v>
      </c>
      <c r="H42" s="241">
        <f>G42+10</f>
        <v>45685</v>
      </c>
      <c r="I42" s="236"/>
      <c r="J42" s="236"/>
      <c r="K42" s="240"/>
      <c r="L42" s="240"/>
    </row>
    <row r="43" spans="1:12" ht="34.5" customHeight="1" x14ac:dyDescent="0.25">
      <c r="A43" s="215" t="s">
        <v>199</v>
      </c>
      <c r="B43" s="346" t="s">
        <v>197</v>
      </c>
      <c r="C43" s="237" t="s">
        <v>443</v>
      </c>
      <c r="D43" s="237" t="s">
        <v>443</v>
      </c>
      <c r="E43" s="235"/>
      <c r="F43" s="235"/>
      <c r="G43" s="241">
        <f>H40</f>
        <v>45675</v>
      </c>
      <c r="H43" s="241">
        <f>G43+10</f>
        <v>45685</v>
      </c>
      <c r="I43" s="236"/>
      <c r="J43" s="236"/>
      <c r="K43" s="240"/>
      <c r="L43" s="240"/>
    </row>
    <row r="44" spans="1:12" ht="24.75" customHeight="1" x14ac:dyDescent="0.25">
      <c r="A44" s="215" t="s">
        <v>198</v>
      </c>
      <c r="B44" s="346" t="s">
        <v>195</v>
      </c>
      <c r="C44" s="237" t="s">
        <v>443</v>
      </c>
      <c r="D44" s="237" t="s">
        <v>443</v>
      </c>
      <c r="E44" s="235"/>
      <c r="F44" s="235"/>
      <c r="G44" s="241">
        <f>H43</f>
        <v>45685</v>
      </c>
      <c r="H44" s="241">
        <f>G44+7</f>
        <v>45692</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45692</v>
      </c>
      <c r="H47" s="241">
        <f>G47+5</f>
        <v>45697</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443</v>
      </c>
      <c r="D49" s="237" t="s">
        <v>443</v>
      </c>
      <c r="E49" s="235"/>
      <c r="F49" s="235"/>
      <c r="G49" s="241">
        <f>H47</f>
        <v>45697</v>
      </c>
      <c r="H49" s="241">
        <f>G49+5</f>
        <v>45702</v>
      </c>
      <c r="I49" s="236"/>
      <c r="J49" s="236"/>
      <c r="K49" s="240"/>
      <c r="L49" s="240"/>
    </row>
    <row r="50" spans="1:12" ht="86.25" customHeight="1" x14ac:dyDescent="0.25">
      <c r="A50" s="215" t="s">
        <v>190</v>
      </c>
      <c r="B50" s="346" t="s">
        <v>356</v>
      </c>
      <c r="C50" s="237" t="s">
        <v>443</v>
      </c>
      <c r="D50" s="237" t="s">
        <v>443</v>
      </c>
      <c r="E50" s="235"/>
      <c r="F50" s="235"/>
      <c r="G50" s="241">
        <f>H49</f>
        <v>45702</v>
      </c>
      <c r="H50" s="241">
        <f>G50+5</f>
        <v>45707</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25" customHeight="1" x14ac:dyDescent="0.25">
      <c r="A52" s="215" t="s">
        <v>186</v>
      </c>
      <c r="B52" s="346" t="s">
        <v>187</v>
      </c>
      <c r="C52" s="237" t="s">
        <v>443</v>
      </c>
      <c r="D52" s="237" t="s">
        <v>443</v>
      </c>
      <c r="E52" s="235"/>
      <c r="F52" s="235"/>
      <c r="G52" s="241">
        <f>H50</f>
        <v>45707</v>
      </c>
      <c r="H52" s="241">
        <f>G52+3</f>
        <v>45710</v>
      </c>
      <c r="I52" s="236"/>
      <c r="J52" s="236"/>
      <c r="K52" s="240"/>
      <c r="L52" s="240"/>
    </row>
    <row r="53" spans="1:12" ht="48" customHeight="1" x14ac:dyDescent="0.25">
      <c r="A53" s="215" t="s">
        <v>184</v>
      </c>
      <c r="B53" s="348" t="s">
        <v>359</v>
      </c>
      <c r="C53" s="237" t="s">
        <v>443</v>
      </c>
      <c r="D53" s="237" t="s">
        <v>443</v>
      </c>
      <c r="E53" s="235"/>
      <c r="F53" s="235"/>
      <c r="G53" s="241">
        <f>G52</f>
        <v>45707</v>
      </c>
      <c r="H53" s="241">
        <v>45710</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9" t="str">
        <f>'1. паспорт местоположение'!A12:C12</f>
        <v>P_NS3300.PS.0022</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8"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9" x14ac:dyDescent="0.25">
      <c r="A17" s="34"/>
      <c r="L17" s="34"/>
      <c r="M17" s="34"/>
      <c r="N17" s="34"/>
      <c r="O17" s="34"/>
      <c r="P17" s="34"/>
      <c r="Q17" s="34"/>
      <c r="R17" s="34"/>
      <c r="S17" s="34"/>
      <c r="T17" s="221"/>
    </row>
    <row r="18" spans="1:29" x14ac:dyDescent="0.25">
      <c r="A18" s="453" t="s">
        <v>402</v>
      </c>
      <c r="B18" s="453"/>
      <c r="C18" s="453"/>
      <c r="D18" s="453"/>
      <c r="E18" s="453"/>
      <c r="F18" s="453"/>
      <c r="G18" s="453"/>
      <c r="H18" s="453"/>
      <c r="I18" s="453"/>
      <c r="J18" s="453"/>
      <c r="K18" s="453"/>
      <c r="L18" s="453"/>
      <c r="M18" s="453"/>
      <c r="N18" s="453"/>
      <c r="O18" s="453"/>
      <c r="P18" s="453"/>
      <c r="Q18" s="453"/>
      <c r="R18" s="453"/>
      <c r="S18" s="453"/>
      <c r="T18" s="453"/>
      <c r="U18" s="453"/>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5" t="s">
        <v>183</v>
      </c>
      <c r="B20" s="455" t="s">
        <v>182</v>
      </c>
      <c r="C20" s="444" t="s">
        <v>181</v>
      </c>
      <c r="D20" s="444"/>
      <c r="E20" s="445" t="s">
        <v>180</v>
      </c>
      <c r="F20" s="445"/>
      <c r="G20" s="446" t="s">
        <v>548</v>
      </c>
      <c r="H20" s="450" t="s">
        <v>463</v>
      </c>
      <c r="I20" s="451"/>
      <c r="J20" s="451"/>
      <c r="K20" s="451"/>
      <c r="L20" s="450" t="s">
        <v>464</v>
      </c>
      <c r="M20" s="451"/>
      <c r="N20" s="451"/>
      <c r="O20" s="451"/>
      <c r="P20" s="450" t="s">
        <v>465</v>
      </c>
      <c r="Q20" s="451"/>
      <c r="R20" s="451"/>
      <c r="S20" s="451"/>
      <c r="T20" s="450" t="s">
        <v>527</v>
      </c>
      <c r="U20" s="451"/>
      <c r="V20" s="451"/>
      <c r="W20" s="451"/>
      <c r="X20" s="450" t="s">
        <v>549</v>
      </c>
      <c r="Y20" s="451"/>
      <c r="Z20" s="451"/>
      <c r="AA20" s="451"/>
      <c r="AB20" s="454" t="s">
        <v>179</v>
      </c>
      <c r="AC20" s="454"/>
    </row>
    <row r="21" spans="1:29" s="124" customFormat="1" ht="15.75" customHeight="1" x14ac:dyDescent="0.25">
      <c r="A21" s="456"/>
      <c r="B21" s="456"/>
      <c r="C21" s="444"/>
      <c r="D21" s="444"/>
      <c r="E21" s="445"/>
      <c r="F21" s="445"/>
      <c r="G21" s="447"/>
      <c r="H21" s="449" t="s">
        <v>1</v>
      </c>
      <c r="I21" s="449"/>
      <c r="J21" s="449" t="s">
        <v>177</v>
      </c>
      <c r="K21" s="449"/>
      <c r="L21" s="449" t="s">
        <v>1</v>
      </c>
      <c r="M21" s="449"/>
      <c r="N21" s="449" t="s">
        <v>177</v>
      </c>
      <c r="O21" s="449"/>
      <c r="P21" s="449" t="s">
        <v>1</v>
      </c>
      <c r="Q21" s="449"/>
      <c r="R21" s="449" t="s">
        <v>177</v>
      </c>
      <c r="S21" s="449"/>
      <c r="T21" s="449" t="s">
        <v>1</v>
      </c>
      <c r="U21" s="449"/>
      <c r="V21" s="449" t="s">
        <v>177</v>
      </c>
      <c r="W21" s="449"/>
      <c r="X21" s="449" t="s">
        <v>1</v>
      </c>
      <c r="Y21" s="449"/>
      <c r="Z21" s="449" t="s">
        <v>177</v>
      </c>
      <c r="AA21" s="449"/>
      <c r="AB21" s="454"/>
      <c r="AC21" s="454"/>
    </row>
    <row r="22" spans="1:29" s="124" customFormat="1" ht="78.75" x14ac:dyDescent="0.25">
      <c r="A22" s="457"/>
      <c r="B22" s="457"/>
      <c r="C22" s="363" t="s">
        <v>1</v>
      </c>
      <c r="D22" s="363" t="s">
        <v>177</v>
      </c>
      <c r="E22" s="350" t="s">
        <v>550</v>
      </c>
      <c r="F22" s="350" t="s">
        <v>551</v>
      </c>
      <c r="G22" s="448"/>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3" t="s">
        <v>178</v>
      </c>
      <c r="AC22" s="363"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2">
        <v>0</v>
      </c>
      <c r="D24" s="247">
        <v>4.6094485393967268</v>
      </c>
      <c r="E24" s="247">
        <v>4.6094485393967268</v>
      </c>
      <c r="F24" s="247">
        <v>4.6094485393967268</v>
      </c>
      <c r="G24" s="247">
        <v>0</v>
      </c>
      <c r="H24" s="247" t="s">
        <v>443</v>
      </c>
      <c r="I24" s="247"/>
      <c r="J24" s="247">
        <v>4.6094485393967268</v>
      </c>
      <c r="K24" s="247"/>
      <c r="L24" s="247" t="s">
        <v>443</v>
      </c>
      <c r="M24" s="247"/>
      <c r="N24" s="247">
        <v>0</v>
      </c>
      <c r="O24" s="247"/>
      <c r="P24" s="247" t="s">
        <v>443</v>
      </c>
      <c r="Q24" s="247"/>
      <c r="R24" s="247">
        <v>0</v>
      </c>
      <c r="S24" s="247"/>
      <c r="T24" s="247" t="s">
        <v>443</v>
      </c>
      <c r="U24" s="364"/>
      <c r="V24" s="364">
        <v>0</v>
      </c>
      <c r="W24" s="364"/>
      <c r="X24" s="364">
        <v>0</v>
      </c>
      <c r="Y24" s="364"/>
      <c r="Z24" s="364" t="s">
        <v>443</v>
      </c>
      <c r="AA24" s="364"/>
      <c r="AB24" s="364">
        <v>0</v>
      </c>
      <c r="AC24" s="251">
        <v>4.6094485393967268</v>
      </c>
    </row>
    <row r="25" spans="1:29" x14ac:dyDescent="0.25">
      <c r="A25" s="248" t="s">
        <v>175</v>
      </c>
      <c r="B25" s="321" t="s">
        <v>174</v>
      </c>
      <c r="C25" s="362"/>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64"/>
      <c r="V25" s="364">
        <v>0</v>
      </c>
      <c r="W25" s="364"/>
      <c r="X25" s="364">
        <v>0</v>
      </c>
      <c r="Y25" s="364"/>
      <c r="Z25" s="364" t="s">
        <v>443</v>
      </c>
      <c r="AA25" s="364"/>
      <c r="AB25" s="364">
        <v>0</v>
      </c>
      <c r="AC25" s="251">
        <v>0</v>
      </c>
    </row>
    <row r="26" spans="1:29" x14ac:dyDescent="0.25">
      <c r="A26" s="248" t="s">
        <v>173</v>
      </c>
      <c r="B26" s="321" t="s">
        <v>172</v>
      </c>
      <c r="C26" s="239"/>
      <c r="D26" s="250"/>
      <c r="E26" s="250"/>
      <c r="F26" s="250"/>
      <c r="G26" s="362">
        <v>0</v>
      </c>
      <c r="H26" s="362" t="s">
        <v>443</v>
      </c>
      <c r="I26" s="362"/>
      <c r="J26" s="247">
        <v>0</v>
      </c>
      <c r="K26" s="362"/>
      <c r="L26" s="362" t="s">
        <v>443</v>
      </c>
      <c r="M26" s="362"/>
      <c r="N26" s="250">
        <v>0</v>
      </c>
      <c r="O26" s="239"/>
      <c r="P26" s="239" t="s">
        <v>443</v>
      </c>
      <c r="Q26" s="239"/>
      <c r="R26" s="239">
        <v>0</v>
      </c>
      <c r="S26" s="239"/>
      <c r="T26" s="239" t="s">
        <v>443</v>
      </c>
      <c r="U26" s="364"/>
      <c r="V26" s="364">
        <v>0</v>
      </c>
      <c r="W26" s="364"/>
      <c r="X26" s="364">
        <v>0</v>
      </c>
      <c r="Y26" s="364"/>
      <c r="Z26" s="364" t="s">
        <v>443</v>
      </c>
      <c r="AA26" s="364"/>
      <c r="AB26" s="364">
        <v>0</v>
      </c>
      <c r="AC26" s="251">
        <v>0</v>
      </c>
    </row>
    <row r="27" spans="1:29" ht="31.5" x14ac:dyDescent="0.25">
      <c r="A27" s="248" t="s">
        <v>171</v>
      </c>
      <c r="B27" s="321"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64"/>
      <c r="V27" s="364">
        <v>0</v>
      </c>
      <c r="W27" s="364"/>
      <c r="X27" s="364">
        <v>0</v>
      </c>
      <c r="Y27" s="364"/>
      <c r="Z27" s="364" t="s">
        <v>443</v>
      </c>
      <c r="AA27" s="364"/>
      <c r="AB27" s="364">
        <v>0</v>
      </c>
      <c r="AC27" s="251">
        <v>0</v>
      </c>
    </row>
    <row r="28" spans="1:29" x14ac:dyDescent="0.25">
      <c r="A28" s="248" t="s">
        <v>170</v>
      </c>
      <c r="B28" s="321" t="s">
        <v>169</v>
      </c>
      <c r="C28" s="239"/>
      <c r="D28" s="360"/>
      <c r="E28" s="360"/>
      <c r="F28" s="360"/>
      <c r="G28" s="360">
        <v>0</v>
      </c>
      <c r="H28" s="360" t="s">
        <v>443</v>
      </c>
      <c r="I28" s="360"/>
      <c r="J28" s="360">
        <v>1.9095880199999997</v>
      </c>
      <c r="K28" s="360"/>
      <c r="L28" s="360" t="s">
        <v>443</v>
      </c>
      <c r="M28" s="360"/>
      <c r="N28" s="360">
        <v>0</v>
      </c>
      <c r="O28" s="239"/>
      <c r="P28" s="239" t="s">
        <v>443</v>
      </c>
      <c r="Q28" s="239"/>
      <c r="R28" s="250">
        <v>0</v>
      </c>
      <c r="S28" s="239"/>
      <c r="T28" s="239" t="s">
        <v>443</v>
      </c>
      <c r="U28" s="364"/>
      <c r="V28" s="364">
        <v>0</v>
      </c>
      <c r="W28" s="364"/>
      <c r="X28" s="364">
        <v>0</v>
      </c>
      <c r="Y28" s="364"/>
      <c r="Z28" s="364">
        <v>0</v>
      </c>
      <c r="AA28" s="364"/>
      <c r="AB28" s="364" t="s">
        <v>443</v>
      </c>
      <c r="AC28" s="251">
        <v>1.9095880199999997</v>
      </c>
    </row>
    <row r="29" spans="1:29" x14ac:dyDescent="0.25">
      <c r="A29" s="248" t="s">
        <v>168</v>
      </c>
      <c r="B29" s="349" t="s">
        <v>167</v>
      </c>
      <c r="C29" s="239"/>
      <c r="D29" s="250"/>
      <c r="E29" s="250"/>
      <c r="F29" s="250"/>
      <c r="G29" s="239">
        <v>0</v>
      </c>
      <c r="H29" s="239" t="s">
        <v>443</v>
      </c>
      <c r="I29" s="239"/>
      <c r="J29" s="360">
        <v>2.6998605193967271</v>
      </c>
      <c r="K29" s="239"/>
      <c r="L29" s="239" t="s">
        <v>443</v>
      </c>
      <c r="M29" s="239"/>
      <c r="N29" s="250">
        <v>0</v>
      </c>
      <c r="O29" s="239"/>
      <c r="P29" s="239" t="s">
        <v>443</v>
      </c>
      <c r="Q29" s="239"/>
      <c r="R29" s="239">
        <v>0</v>
      </c>
      <c r="S29" s="239"/>
      <c r="T29" s="239" t="s">
        <v>443</v>
      </c>
      <c r="U29" s="364"/>
      <c r="V29" s="364">
        <v>0</v>
      </c>
      <c r="W29" s="364"/>
      <c r="X29" s="364">
        <v>0</v>
      </c>
      <c r="Y29" s="364"/>
      <c r="Z29" s="364" t="s">
        <v>443</v>
      </c>
      <c r="AA29" s="364"/>
      <c r="AB29" s="364">
        <v>0</v>
      </c>
      <c r="AC29" s="251">
        <v>2.6998605193967271</v>
      </c>
    </row>
    <row r="30" spans="1:29" ht="47.25" x14ac:dyDescent="0.25">
      <c r="A30" s="245" t="s">
        <v>62</v>
      </c>
      <c r="B30" s="246" t="s">
        <v>166</v>
      </c>
      <c r="C30" s="362" t="s">
        <v>443</v>
      </c>
      <c r="D30" s="359">
        <v>3.8663098163215781</v>
      </c>
      <c r="E30" s="359">
        <v>3.8663098163215781</v>
      </c>
      <c r="F30" s="359">
        <v>3.8663098163215781</v>
      </c>
      <c r="G30" s="239">
        <v>0</v>
      </c>
      <c r="H30" s="239" t="s">
        <v>443</v>
      </c>
      <c r="I30" s="239"/>
      <c r="J30" s="247">
        <v>3.8663098163215781</v>
      </c>
      <c r="K30" s="239"/>
      <c r="L30" s="239" t="s">
        <v>443</v>
      </c>
      <c r="M30" s="239"/>
      <c r="N30" s="247">
        <v>0</v>
      </c>
      <c r="O30" s="239"/>
      <c r="P30" s="239" t="s">
        <v>443</v>
      </c>
      <c r="Q30" s="239"/>
      <c r="R30" s="247">
        <v>0</v>
      </c>
      <c r="S30" s="239"/>
      <c r="T30" s="239" t="s">
        <v>443</v>
      </c>
      <c r="U30" s="364"/>
      <c r="V30" s="364">
        <v>0</v>
      </c>
      <c r="W30" s="364"/>
      <c r="X30" s="364">
        <v>0</v>
      </c>
      <c r="Y30" s="364"/>
      <c r="Z30" s="364" t="s">
        <v>443</v>
      </c>
      <c r="AA30" s="364"/>
      <c r="AB30" s="364">
        <v>0</v>
      </c>
      <c r="AC30" s="251">
        <v>3.8663098163215781</v>
      </c>
    </row>
    <row r="31" spans="1:29" x14ac:dyDescent="0.25">
      <c r="A31" s="245" t="s">
        <v>165</v>
      </c>
      <c r="B31" s="249" t="s">
        <v>164</v>
      </c>
      <c r="C31" s="362" t="s">
        <v>443</v>
      </c>
      <c r="D31" s="324">
        <v>0.80289374538828751</v>
      </c>
      <c r="E31" s="250"/>
      <c r="F31" s="250"/>
      <c r="G31" s="239"/>
      <c r="H31" s="239"/>
      <c r="I31" s="239"/>
      <c r="J31" s="250"/>
      <c r="K31" s="239"/>
      <c r="L31" s="239"/>
      <c r="M31" s="239"/>
      <c r="N31" s="360"/>
      <c r="O31" s="239"/>
      <c r="P31" s="239"/>
      <c r="Q31" s="239"/>
      <c r="R31" s="239"/>
      <c r="S31" s="239"/>
      <c r="T31" s="239"/>
      <c r="U31" s="364"/>
      <c r="V31" s="364"/>
      <c r="W31" s="364"/>
      <c r="X31" s="364"/>
      <c r="Y31" s="364"/>
      <c r="Z31" s="364"/>
      <c r="AA31" s="364"/>
      <c r="AB31" s="364">
        <v>0</v>
      </c>
      <c r="AC31" s="251">
        <v>0</v>
      </c>
    </row>
    <row r="32" spans="1:29" ht="31.5" x14ac:dyDescent="0.25">
      <c r="A32" s="245" t="s">
        <v>163</v>
      </c>
      <c r="B32" s="249" t="s">
        <v>162</v>
      </c>
      <c r="C32" s="324" t="s">
        <v>443</v>
      </c>
      <c r="D32" s="324">
        <v>0.40471188582719309</v>
      </c>
      <c r="E32" s="324"/>
      <c r="F32" s="324"/>
      <c r="G32" s="239"/>
      <c r="H32" s="239"/>
      <c r="I32" s="239"/>
      <c r="J32" s="360"/>
      <c r="K32" s="239"/>
      <c r="L32" s="239"/>
      <c r="M32" s="239"/>
      <c r="N32" s="324"/>
      <c r="O32" s="239"/>
      <c r="P32" s="239"/>
      <c r="Q32" s="239"/>
      <c r="R32" s="250"/>
      <c r="S32" s="239"/>
      <c r="T32" s="239"/>
      <c r="U32" s="364"/>
      <c r="V32" s="364"/>
      <c r="W32" s="364"/>
      <c r="X32" s="364"/>
      <c r="Y32" s="364"/>
      <c r="Z32" s="364"/>
      <c r="AA32" s="364"/>
      <c r="AB32" s="364">
        <v>0</v>
      </c>
      <c r="AC32" s="251">
        <v>0</v>
      </c>
    </row>
    <row r="33" spans="1:29" x14ac:dyDescent="0.25">
      <c r="A33" s="245" t="s">
        <v>161</v>
      </c>
      <c r="B33" s="249" t="s">
        <v>160</v>
      </c>
      <c r="C33" s="362" t="s">
        <v>443</v>
      </c>
      <c r="D33" s="361">
        <v>2.2124055260442006</v>
      </c>
      <c r="E33" s="360"/>
      <c r="F33" s="360"/>
      <c r="G33" s="239"/>
      <c r="H33" s="239"/>
      <c r="I33" s="239"/>
      <c r="J33" s="360"/>
      <c r="K33" s="239"/>
      <c r="L33" s="239"/>
      <c r="M33" s="239"/>
      <c r="N33" s="250"/>
      <c r="O33" s="239"/>
      <c r="P33" s="239"/>
      <c r="Q33" s="239"/>
      <c r="R33" s="250"/>
      <c r="S33" s="239"/>
      <c r="T33" s="239"/>
      <c r="U33" s="364"/>
      <c r="V33" s="364"/>
      <c r="W33" s="364"/>
      <c r="X33" s="364"/>
      <c r="Y33" s="364"/>
      <c r="Z33" s="364"/>
      <c r="AA33" s="364"/>
      <c r="AB33" s="364">
        <v>0</v>
      </c>
      <c r="AC33" s="251">
        <v>0</v>
      </c>
    </row>
    <row r="34" spans="1:29" x14ac:dyDescent="0.25">
      <c r="A34" s="245" t="s">
        <v>159</v>
      </c>
      <c r="B34" s="249" t="s">
        <v>158</v>
      </c>
      <c r="C34" s="362" t="s">
        <v>443</v>
      </c>
      <c r="D34" s="324">
        <v>0.44629865906189714</v>
      </c>
      <c r="E34" s="250"/>
      <c r="F34" s="250"/>
      <c r="G34" s="239"/>
      <c r="H34" s="239"/>
      <c r="I34" s="239"/>
      <c r="J34" s="360"/>
      <c r="K34" s="239"/>
      <c r="L34" s="239"/>
      <c r="M34" s="239"/>
      <c r="N34" s="250"/>
      <c r="O34" s="239"/>
      <c r="P34" s="239"/>
      <c r="Q34" s="239"/>
      <c r="R34" s="250"/>
      <c r="S34" s="239"/>
      <c r="T34" s="239"/>
      <c r="U34" s="364"/>
      <c r="V34" s="364"/>
      <c r="W34" s="364"/>
      <c r="X34" s="364"/>
      <c r="Y34" s="364"/>
      <c r="Z34" s="364"/>
      <c r="AA34" s="364"/>
      <c r="AB34" s="364">
        <v>0</v>
      </c>
      <c r="AC34" s="251">
        <v>0</v>
      </c>
    </row>
    <row r="35" spans="1:29" ht="31.5" x14ac:dyDescent="0.25">
      <c r="A35" s="317" t="s">
        <v>61</v>
      </c>
      <c r="B35" s="318" t="s">
        <v>157</v>
      </c>
      <c r="C35" s="362"/>
      <c r="D35" s="247"/>
      <c r="E35" s="247"/>
      <c r="F35" s="247"/>
      <c r="G35" s="239"/>
      <c r="H35" s="239"/>
      <c r="I35" s="239"/>
      <c r="J35" s="250"/>
      <c r="K35" s="239"/>
      <c r="L35" s="239"/>
      <c r="M35" s="239"/>
      <c r="N35" s="247"/>
      <c r="O35" s="239"/>
      <c r="P35" s="239"/>
      <c r="Q35" s="239"/>
      <c r="R35" s="239"/>
      <c r="S35" s="239"/>
      <c r="T35" s="239"/>
      <c r="U35" s="364"/>
      <c r="V35" s="364"/>
      <c r="W35" s="364"/>
      <c r="X35" s="364"/>
      <c r="Y35" s="364"/>
      <c r="Z35" s="364"/>
      <c r="AA35" s="364"/>
      <c r="AB35" s="364"/>
      <c r="AC35" s="251"/>
    </row>
    <row r="36" spans="1:29" x14ac:dyDescent="0.25">
      <c r="A36" s="319" t="s">
        <v>156</v>
      </c>
      <c r="B36" s="320" t="s">
        <v>495</v>
      </c>
      <c r="C36" s="365"/>
      <c r="D36" s="359"/>
      <c r="E36" s="359"/>
      <c r="F36" s="359"/>
      <c r="G36" s="360">
        <v>0</v>
      </c>
      <c r="H36" s="360" t="s">
        <v>443</v>
      </c>
      <c r="I36" s="360" t="s">
        <v>443</v>
      </c>
      <c r="J36" s="250">
        <v>0</v>
      </c>
      <c r="K36" s="239" t="s">
        <v>471</v>
      </c>
      <c r="L36" s="239" t="s">
        <v>443</v>
      </c>
      <c r="M36" s="239" t="s">
        <v>443</v>
      </c>
      <c r="N36" s="359">
        <v>0</v>
      </c>
      <c r="O36" s="239" t="s">
        <v>471</v>
      </c>
      <c r="P36" s="239" t="s">
        <v>443</v>
      </c>
      <c r="Q36" s="239" t="s">
        <v>443</v>
      </c>
      <c r="R36" s="239">
        <v>0</v>
      </c>
      <c r="S36" s="239" t="s">
        <v>471</v>
      </c>
      <c r="T36" s="239" t="s">
        <v>443</v>
      </c>
      <c r="U36" s="364" t="s">
        <v>443</v>
      </c>
      <c r="V36" s="364">
        <v>0</v>
      </c>
      <c r="W36" s="364" t="s">
        <v>471</v>
      </c>
      <c r="X36" s="364">
        <v>0</v>
      </c>
      <c r="Y36" s="364" t="s">
        <v>471</v>
      </c>
      <c r="Z36" s="364" t="s">
        <v>443</v>
      </c>
      <c r="AA36" s="364" t="s">
        <v>443</v>
      </c>
      <c r="AB36" s="364">
        <v>0</v>
      </c>
      <c r="AC36" s="251">
        <v>0</v>
      </c>
    </row>
    <row r="37" spans="1:29" ht="31.5" x14ac:dyDescent="0.25">
      <c r="A37" s="319" t="s">
        <v>155</v>
      </c>
      <c r="B37" s="320" t="s">
        <v>493</v>
      </c>
      <c r="C37" s="365"/>
      <c r="D37" s="359"/>
      <c r="E37" s="359"/>
      <c r="F37" s="359"/>
      <c r="G37" s="360">
        <v>0</v>
      </c>
      <c r="H37" s="360" t="s">
        <v>443</v>
      </c>
      <c r="I37" s="360" t="s">
        <v>443</v>
      </c>
      <c r="J37" s="360">
        <v>0.63</v>
      </c>
      <c r="K37" s="239">
        <v>1</v>
      </c>
      <c r="L37" s="239" t="s">
        <v>443</v>
      </c>
      <c r="M37" s="239" t="s">
        <v>443</v>
      </c>
      <c r="N37" s="247">
        <v>0</v>
      </c>
      <c r="O37" s="239" t="s">
        <v>471</v>
      </c>
      <c r="P37" s="239" t="s">
        <v>443</v>
      </c>
      <c r="Q37" s="239" t="s">
        <v>443</v>
      </c>
      <c r="R37" s="239">
        <v>0</v>
      </c>
      <c r="S37" s="239" t="s">
        <v>471</v>
      </c>
      <c r="T37" s="239" t="s">
        <v>443</v>
      </c>
      <c r="U37" s="364" t="s">
        <v>443</v>
      </c>
      <c r="V37" s="364">
        <v>0</v>
      </c>
      <c r="W37" s="364" t="s">
        <v>471</v>
      </c>
      <c r="X37" s="364">
        <v>0</v>
      </c>
      <c r="Y37" s="364" t="s">
        <v>471</v>
      </c>
      <c r="Z37" s="364" t="s">
        <v>443</v>
      </c>
      <c r="AA37" s="364" t="s">
        <v>443</v>
      </c>
      <c r="AB37" s="364">
        <v>0</v>
      </c>
      <c r="AC37" s="251">
        <v>0.63</v>
      </c>
    </row>
    <row r="38" spans="1:29" x14ac:dyDescent="0.25">
      <c r="A38" s="319" t="s">
        <v>154</v>
      </c>
      <c r="B38" s="321" t="s">
        <v>145</v>
      </c>
      <c r="C38" s="365"/>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364" t="s">
        <v>443</v>
      </c>
      <c r="V38" s="364">
        <v>0</v>
      </c>
      <c r="W38" s="364" t="s">
        <v>471</v>
      </c>
      <c r="X38" s="364">
        <v>0</v>
      </c>
      <c r="Y38" s="364" t="s">
        <v>471</v>
      </c>
      <c r="Z38" s="364" t="s">
        <v>443</v>
      </c>
      <c r="AA38" s="364" t="s">
        <v>443</v>
      </c>
      <c r="AB38" s="364">
        <v>0</v>
      </c>
      <c r="AC38" s="251">
        <v>0</v>
      </c>
    </row>
    <row r="39" spans="1:29" x14ac:dyDescent="0.25">
      <c r="A39" s="319" t="s">
        <v>153</v>
      </c>
      <c r="B39" s="321" t="s">
        <v>494</v>
      </c>
      <c r="C39" s="239"/>
      <c r="D39" s="247"/>
      <c r="E39" s="247"/>
      <c r="F39" s="247"/>
      <c r="G39" s="239">
        <v>0</v>
      </c>
      <c r="H39" s="239" t="s">
        <v>443</v>
      </c>
      <c r="I39" s="239" t="s">
        <v>443</v>
      </c>
      <c r="J39" s="250">
        <v>5.0000000000000001E-3</v>
      </c>
      <c r="K39" s="239">
        <v>1</v>
      </c>
      <c r="L39" s="239" t="s">
        <v>443</v>
      </c>
      <c r="M39" s="239" t="s">
        <v>443</v>
      </c>
      <c r="N39" s="247">
        <v>0</v>
      </c>
      <c r="O39" s="239" t="s">
        <v>471</v>
      </c>
      <c r="P39" s="239" t="s">
        <v>443</v>
      </c>
      <c r="Q39" s="239" t="s">
        <v>443</v>
      </c>
      <c r="R39" s="247">
        <v>0</v>
      </c>
      <c r="S39" s="239" t="s">
        <v>471</v>
      </c>
      <c r="T39" s="239" t="s">
        <v>443</v>
      </c>
      <c r="U39" s="364" t="s">
        <v>443</v>
      </c>
      <c r="V39" s="364">
        <v>0</v>
      </c>
      <c r="W39" s="364" t="s">
        <v>471</v>
      </c>
      <c r="X39" s="364">
        <v>0</v>
      </c>
      <c r="Y39" s="364" t="s">
        <v>471</v>
      </c>
      <c r="Z39" s="364" t="s">
        <v>443</v>
      </c>
      <c r="AA39" s="364" t="s">
        <v>443</v>
      </c>
      <c r="AB39" s="364">
        <v>0</v>
      </c>
      <c r="AC39" s="251">
        <v>5.0000000000000001E-3</v>
      </c>
    </row>
    <row r="40" spans="1:29" x14ac:dyDescent="0.25">
      <c r="A40" s="319" t="s">
        <v>152</v>
      </c>
      <c r="B40" s="321" t="s">
        <v>496</v>
      </c>
      <c r="C40" s="239"/>
      <c r="D40" s="356"/>
      <c r="E40" s="356"/>
      <c r="F40" s="356"/>
      <c r="G40" s="357">
        <v>0</v>
      </c>
      <c r="H40" s="357" t="s">
        <v>443</v>
      </c>
      <c r="I40" s="357" t="s">
        <v>443</v>
      </c>
      <c r="J40" s="357">
        <v>1</v>
      </c>
      <c r="K40" s="357">
        <v>1</v>
      </c>
      <c r="L40" s="357" t="s">
        <v>443</v>
      </c>
      <c r="M40" s="357" t="s">
        <v>443</v>
      </c>
      <c r="N40" s="356">
        <v>0</v>
      </c>
      <c r="O40" s="239" t="s">
        <v>471</v>
      </c>
      <c r="P40" s="239" t="s">
        <v>443</v>
      </c>
      <c r="Q40" s="239" t="s">
        <v>443</v>
      </c>
      <c r="R40" s="247">
        <v>0</v>
      </c>
      <c r="S40" s="239" t="s">
        <v>471</v>
      </c>
      <c r="T40" s="239" t="s">
        <v>443</v>
      </c>
      <c r="U40" s="364" t="s">
        <v>443</v>
      </c>
      <c r="V40" s="364">
        <v>0</v>
      </c>
      <c r="W40" s="364" t="s">
        <v>471</v>
      </c>
      <c r="X40" s="364">
        <v>0</v>
      </c>
      <c r="Y40" s="364" t="s">
        <v>471</v>
      </c>
      <c r="Z40" s="364" t="s">
        <v>443</v>
      </c>
      <c r="AA40" s="364" t="s">
        <v>443</v>
      </c>
      <c r="AB40" s="364">
        <v>0</v>
      </c>
      <c r="AC40" s="251">
        <v>1</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364" t="s">
        <v>443</v>
      </c>
      <c r="V41" s="364">
        <v>0</v>
      </c>
      <c r="W41" s="364" t="s">
        <v>471</v>
      </c>
      <c r="X41" s="364">
        <v>0</v>
      </c>
      <c r="Y41" s="364" t="s">
        <v>471</v>
      </c>
      <c r="Z41" s="364" t="s">
        <v>443</v>
      </c>
      <c r="AA41" s="364" t="s">
        <v>443</v>
      </c>
      <c r="AB41" s="364">
        <v>0</v>
      </c>
      <c r="AC41" s="251">
        <v>0</v>
      </c>
    </row>
    <row r="42" spans="1:29" x14ac:dyDescent="0.25">
      <c r="A42" s="319" t="s">
        <v>150</v>
      </c>
      <c r="B42" s="321" t="s">
        <v>498</v>
      </c>
      <c r="C42" s="365"/>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364" t="s">
        <v>443</v>
      </c>
      <c r="V42" s="364">
        <v>0</v>
      </c>
      <c r="W42" s="364" t="s">
        <v>471</v>
      </c>
      <c r="X42" s="364">
        <v>0</v>
      </c>
      <c r="Y42" s="364" t="s">
        <v>471</v>
      </c>
      <c r="Z42" s="364" t="s">
        <v>443</v>
      </c>
      <c r="AA42" s="364" t="s">
        <v>443</v>
      </c>
      <c r="AB42" s="364">
        <v>0</v>
      </c>
      <c r="AC42" s="251">
        <v>0</v>
      </c>
    </row>
    <row r="43" spans="1:29" x14ac:dyDescent="0.25">
      <c r="A43" s="319" t="s">
        <v>499</v>
      </c>
      <c r="B43" s="321" t="s">
        <v>500</v>
      </c>
      <c r="C43" s="362"/>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364" t="s">
        <v>443</v>
      </c>
      <c r="V43" s="364">
        <v>0</v>
      </c>
      <c r="W43" s="364" t="s">
        <v>471</v>
      </c>
      <c r="X43" s="364">
        <v>0</v>
      </c>
      <c r="Y43" s="364" t="s">
        <v>471</v>
      </c>
      <c r="Z43" s="364" t="s">
        <v>443</v>
      </c>
      <c r="AA43" s="364" t="s">
        <v>443</v>
      </c>
      <c r="AB43" s="364">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0</v>
      </c>
      <c r="O44" s="239" t="s">
        <v>471</v>
      </c>
      <c r="P44" s="239" t="s">
        <v>443</v>
      </c>
      <c r="Q44" s="239" t="s">
        <v>443</v>
      </c>
      <c r="R44" s="247">
        <v>0</v>
      </c>
      <c r="S44" s="239" t="s">
        <v>471</v>
      </c>
      <c r="T44" s="239" t="s">
        <v>443</v>
      </c>
      <c r="U44" s="364" t="s">
        <v>443</v>
      </c>
      <c r="V44" s="364">
        <v>0</v>
      </c>
      <c r="W44" s="364" t="s">
        <v>471</v>
      </c>
      <c r="X44" s="364">
        <v>0</v>
      </c>
      <c r="Y44" s="364" t="s">
        <v>471</v>
      </c>
      <c r="Z44" s="364" t="s">
        <v>443</v>
      </c>
      <c r="AA44" s="364" t="s">
        <v>443</v>
      </c>
      <c r="AB44" s="364">
        <v>0</v>
      </c>
      <c r="AC44" s="358">
        <v>0</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364" t="s">
        <v>443</v>
      </c>
      <c r="V45" s="364">
        <v>0</v>
      </c>
      <c r="W45" s="364" t="s">
        <v>471</v>
      </c>
      <c r="X45" s="364">
        <v>0</v>
      </c>
      <c r="Y45" s="364" t="s">
        <v>471</v>
      </c>
      <c r="Z45" s="364" t="s">
        <v>443</v>
      </c>
      <c r="AA45" s="364" t="s">
        <v>443</v>
      </c>
      <c r="AB45" s="364">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364" t="s">
        <v>443</v>
      </c>
      <c r="V46" s="364">
        <v>0</v>
      </c>
      <c r="W46" s="364" t="s">
        <v>471</v>
      </c>
      <c r="X46" s="364">
        <v>0</v>
      </c>
      <c r="Y46" s="364" t="s">
        <v>471</v>
      </c>
      <c r="Z46" s="364" t="s">
        <v>443</v>
      </c>
      <c r="AA46" s="364" t="s">
        <v>443</v>
      </c>
      <c r="AB46" s="364">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4"/>
      <c r="V47" s="364"/>
      <c r="W47" s="364"/>
      <c r="X47" s="364"/>
      <c r="Y47" s="364"/>
      <c r="Z47" s="364"/>
      <c r="AA47" s="364"/>
      <c r="AB47" s="364"/>
      <c r="AC47" s="251"/>
    </row>
    <row r="48" spans="1:29" x14ac:dyDescent="0.25">
      <c r="A48" s="319" t="s">
        <v>148</v>
      </c>
      <c r="B48" s="320" t="s">
        <v>495</v>
      </c>
      <c r="C48" s="239" t="s">
        <v>443</v>
      </c>
      <c r="D48" s="359">
        <v>0</v>
      </c>
      <c r="E48" s="359"/>
      <c r="F48" s="359"/>
      <c r="G48" s="360">
        <v>0</v>
      </c>
      <c r="H48" s="360" t="s">
        <v>443</v>
      </c>
      <c r="I48" s="360"/>
      <c r="J48" s="360">
        <v>0</v>
      </c>
      <c r="K48" s="360"/>
      <c r="L48" s="360" t="s">
        <v>443</v>
      </c>
      <c r="M48" s="360"/>
      <c r="N48" s="359">
        <v>0</v>
      </c>
      <c r="O48" s="239"/>
      <c r="P48" s="239" t="s">
        <v>443</v>
      </c>
      <c r="Q48" s="239"/>
      <c r="R48" s="247">
        <v>0</v>
      </c>
      <c r="S48" s="239"/>
      <c r="T48" s="239" t="s">
        <v>443</v>
      </c>
      <c r="U48" s="364"/>
      <c r="V48" s="364">
        <v>0</v>
      </c>
      <c r="W48" s="364"/>
      <c r="X48" s="364">
        <v>0</v>
      </c>
      <c r="Y48" s="364"/>
      <c r="Z48" s="364" t="s">
        <v>443</v>
      </c>
      <c r="AA48" s="364"/>
      <c r="AB48" s="364">
        <v>0</v>
      </c>
      <c r="AC48" s="251">
        <v>0</v>
      </c>
    </row>
    <row r="49" spans="1:29" ht="31.5" x14ac:dyDescent="0.25">
      <c r="A49" s="319" t="s">
        <v>147</v>
      </c>
      <c r="B49" s="320" t="s">
        <v>493</v>
      </c>
      <c r="C49" s="239" t="s">
        <v>443</v>
      </c>
      <c r="D49" s="247">
        <v>0.63</v>
      </c>
      <c r="E49" s="247"/>
      <c r="F49" s="247"/>
      <c r="G49" s="239">
        <v>0</v>
      </c>
      <c r="H49" s="239" t="s">
        <v>443</v>
      </c>
      <c r="I49" s="239"/>
      <c r="J49" s="250">
        <v>0.63</v>
      </c>
      <c r="K49" s="239"/>
      <c r="L49" s="239" t="s">
        <v>443</v>
      </c>
      <c r="M49" s="239"/>
      <c r="N49" s="247">
        <v>0</v>
      </c>
      <c r="O49" s="239"/>
      <c r="P49" s="239" t="s">
        <v>443</v>
      </c>
      <c r="Q49" s="239"/>
      <c r="R49" s="247">
        <v>0</v>
      </c>
      <c r="S49" s="239"/>
      <c r="T49" s="239" t="s">
        <v>443</v>
      </c>
      <c r="U49" s="364"/>
      <c r="V49" s="364">
        <v>0</v>
      </c>
      <c r="W49" s="364"/>
      <c r="X49" s="364">
        <v>0</v>
      </c>
      <c r="Y49" s="364"/>
      <c r="Z49" s="364" t="s">
        <v>443</v>
      </c>
      <c r="AA49" s="364"/>
      <c r="AB49" s="364">
        <v>0</v>
      </c>
      <c r="AC49" s="251">
        <v>0.63</v>
      </c>
    </row>
    <row r="50" spans="1:29" x14ac:dyDescent="0.25">
      <c r="A50" s="319" t="s">
        <v>146</v>
      </c>
      <c r="B50" s="321" t="s">
        <v>145</v>
      </c>
      <c r="C50" s="365" t="s">
        <v>443</v>
      </c>
      <c r="D50" s="247">
        <v>0</v>
      </c>
      <c r="E50" s="247"/>
      <c r="F50" s="247"/>
      <c r="G50" s="239">
        <v>0</v>
      </c>
      <c r="H50" s="239" t="s">
        <v>443</v>
      </c>
      <c r="I50" s="239"/>
      <c r="J50" s="250">
        <v>0</v>
      </c>
      <c r="K50" s="239"/>
      <c r="L50" s="239" t="s">
        <v>443</v>
      </c>
      <c r="M50" s="239"/>
      <c r="N50" s="247">
        <v>0</v>
      </c>
      <c r="O50" s="239"/>
      <c r="P50" s="239" t="s">
        <v>443</v>
      </c>
      <c r="Q50" s="239"/>
      <c r="R50" s="247">
        <v>0</v>
      </c>
      <c r="S50" s="239"/>
      <c r="T50" s="239" t="s">
        <v>443</v>
      </c>
      <c r="U50" s="364"/>
      <c r="V50" s="364">
        <v>0</v>
      </c>
      <c r="W50" s="364"/>
      <c r="X50" s="364">
        <v>0</v>
      </c>
      <c r="Y50" s="364"/>
      <c r="Z50" s="364" t="s">
        <v>443</v>
      </c>
      <c r="AA50" s="364"/>
      <c r="AB50" s="364">
        <v>0</v>
      </c>
      <c r="AC50" s="251">
        <v>0</v>
      </c>
    </row>
    <row r="51" spans="1:29" ht="31.5" x14ac:dyDescent="0.25">
      <c r="A51" s="319" t="s">
        <v>144</v>
      </c>
      <c r="B51" s="321" t="s">
        <v>143</v>
      </c>
      <c r="C51" s="362" t="s">
        <v>443</v>
      </c>
      <c r="D51" s="247">
        <v>5.0000000000000001E-3</v>
      </c>
      <c r="E51" s="247"/>
      <c r="F51" s="247"/>
      <c r="G51" s="239">
        <v>0</v>
      </c>
      <c r="H51" s="239" t="s">
        <v>443</v>
      </c>
      <c r="I51" s="239"/>
      <c r="J51" s="250">
        <v>5.0000000000000001E-3</v>
      </c>
      <c r="K51" s="239"/>
      <c r="L51" s="239" t="s">
        <v>443</v>
      </c>
      <c r="M51" s="239"/>
      <c r="N51" s="247">
        <v>0</v>
      </c>
      <c r="O51" s="239"/>
      <c r="P51" s="239" t="s">
        <v>443</v>
      </c>
      <c r="Q51" s="239"/>
      <c r="R51" s="247">
        <v>0</v>
      </c>
      <c r="S51" s="239"/>
      <c r="T51" s="239" t="s">
        <v>443</v>
      </c>
      <c r="U51" s="364"/>
      <c r="V51" s="364">
        <v>0</v>
      </c>
      <c r="W51" s="364"/>
      <c r="X51" s="364">
        <v>0</v>
      </c>
      <c r="Y51" s="364"/>
      <c r="Z51" s="364" t="s">
        <v>443</v>
      </c>
      <c r="AA51" s="364"/>
      <c r="AB51" s="364">
        <v>0</v>
      </c>
      <c r="AC51" s="251">
        <v>5.0000000000000001E-3</v>
      </c>
    </row>
    <row r="52" spans="1:29" ht="31.5" x14ac:dyDescent="0.25">
      <c r="A52" s="319" t="s">
        <v>142</v>
      </c>
      <c r="B52" s="321" t="s">
        <v>141</v>
      </c>
      <c r="C52" s="362"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64"/>
      <c r="V52" s="364">
        <v>0</v>
      </c>
      <c r="W52" s="364"/>
      <c r="X52" s="364">
        <v>0</v>
      </c>
      <c r="Y52" s="364"/>
      <c r="Z52" s="364" t="s">
        <v>443</v>
      </c>
      <c r="AA52" s="364"/>
      <c r="AB52" s="364">
        <v>0</v>
      </c>
      <c r="AC52" s="251">
        <v>0</v>
      </c>
    </row>
    <row r="53" spans="1:29" x14ac:dyDescent="0.25">
      <c r="A53" s="319" t="s">
        <v>140</v>
      </c>
      <c r="B53" s="321" t="s">
        <v>139</v>
      </c>
      <c r="C53" s="239" t="s">
        <v>443</v>
      </c>
      <c r="D53" s="247">
        <v>0</v>
      </c>
      <c r="E53" s="247"/>
      <c r="F53" s="247"/>
      <c r="G53" s="239">
        <v>0</v>
      </c>
      <c r="H53" s="239" t="s">
        <v>443</v>
      </c>
      <c r="I53" s="239"/>
      <c r="J53" s="250">
        <v>0</v>
      </c>
      <c r="K53" s="239"/>
      <c r="L53" s="239" t="s">
        <v>443</v>
      </c>
      <c r="M53" s="239"/>
      <c r="N53" s="247">
        <v>0</v>
      </c>
      <c r="O53" s="239"/>
      <c r="P53" s="239" t="s">
        <v>443</v>
      </c>
      <c r="Q53" s="239"/>
      <c r="R53" s="247">
        <v>0</v>
      </c>
      <c r="S53" s="239"/>
      <c r="T53" s="239" t="s">
        <v>443</v>
      </c>
      <c r="U53" s="364"/>
      <c r="V53" s="364">
        <v>0</v>
      </c>
      <c r="W53" s="364"/>
      <c r="X53" s="364">
        <v>0</v>
      </c>
      <c r="Y53" s="364"/>
      <c r="Z53" s="364" t="s">
        <v>443</v>
      </c>
      <c r="AA53" s="364"/>
      <c r="AB53" s="364">
        <v>0</v>
      </c>
      <c r="AC53" s="251">
        <v>0</v>
      </c>
    </row>
    <row r="54" spans="1:29" x14ac:dyDescent="0.25">
      <c r="A54" s="319" t="s">
        <v>138</v>
      </c>
      <c r="B54" s="321" t="s">
        <v>496</v>
      </c>
      <c r="C54" s="365" t="s">
        <v>443</v>
      </c>
      <c r="D54" s="356">
        <v>1</v>
      </c>
      <c r="E54" s="356"/>
      <c r="F54" s="356"/>
      <c r="G54" s="357">
        <v>0</v>
      </c>
      <c r="H54" s="357" t="s">
        <v>443</v>
      </c>
      <c r="I54" s="357"/>
      <c r="J54" s="357">
        <v>1</v>
      </c>
      <c r="K54" s="357"/>
      <c r="L54" s="357" t="s">
        <v>443</v>
      </c>
      <c r="M54" s="357"/>
      <c r="N54" s="356">
        <v>0</v>
      </c>
      <c r="O54" s="239"/>
      <c r="P54" s="239" t="s">
        <v>443</v>
      </c>
      <c r="Q54" s="239"/>
      <c r="R54" s="247">
        <v>0</v>
      </c>
      <c r="S54" s="239"/>
      <c r="T54" s="239" t="s">
        <v>443</v>
      </c>
      <c r="U54" s="364"/>
      <c r="V54" s="364">
        <v>0</v>
      </c>
      <c r="W54" s="364"/>
      <c r="X54" s="364">
        <v>0</v>
      </c>
      <c r="Y54" s="364"/>
      <c r="Z54" s="364" t="s">
        <v>443</v>
      </c>
      <c r="AA54" s="364"/>
      <c r="AB54" s="364">
        <v>0</v>
      </c>
      <c r="AC54" s="251">
        <v>1</v>
      </c>
    </row>
    <row r="55" spans="1:29" x14ac:dyDescent="0.25">
      <c r="A55" s="319" t="s">
        <v>507</v>
      </c>
      <c r="B55" s="321" t="s">
        <v>497</v>
      </c>
      <c r="C55" s="365"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64"/>
      <c r="V55" s="364">
        <v>0</v>
      </c>
      <c r="W55" s="364"/>
      <c r="X55" s="364">
        <v>0</v>
      </c>
      <c r="Y55" s="364"/>
      <c r="Z55" s="364" t="s">
        <v>443</v>
      </c>
      <c r="AA55" s="364"/>
      <c r="AB55" s="364">
        <v>0</v>
      </c>
      <c r="AC55" s="251">
        <v>0</v>
      </c>
    </row>
    <row r="56" spans="1:29" x14ac:dyDescent="0.25">
      <c r="A56" s="319" t="s">
        <v>508</v>
      </c>
      <c r="B56" s="321" t="s">
        <v>498</v>
      </c>
      <c r="C56" s="365"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64"/>
      <c r="V56" s="364">
        <v>0</v>
      </c>
      <c r="W56" s="364"/>
      <c r="X56" s="364">
        <v>0</v>
      </c>
      <c r="Y56" s="364"/>
      <c r="Z56" s="364" t="s">
        <v>443</v>
      </c>
      <c r="AA56" s="364"/>
      <c r="AB56" s="364">
        <v>0</v>
      </c>
      <c r="AC56" s="251">
        <v>0</v>
      </c>
    </row>
    <row r="57" spans="1:29" x14ac:dyDescent="0.25">
      <c r="A57" s="319" t="s">
        <v>509</v>
      </c>
      <c r="B57" s="321" t="s">
        <v>500</v>
      </c>
      <c r="C57" s="365"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64"/>
      <c r="V57" s="364">
        <v>0</v>
      </c>
      <c r="W57" s="364"/>
      <c r="X57" s="364">
        <v>0</v>
      </c>
      <c r="Y57" s="364"/>
      <c r="Z57" s="364" t="s">
        <v>443</v>
      </c>
      <c r="AA57" s="364"/>
      <c r="AB57" s="364">
        <v>0</v>
      </c>
      <c r="AC57" s="251">
        <v>0</v>
      </c>
    </row>
    <row r="58" spans="1:29" x14ac:dyDescent="0.25">
      <c r="A58" s="319" t="s">
        <v>510</v>
      </c>
      <c r="B58" s="321" t="s">
        <v>502</v>
      </c>
      <c r="C58" s="365" t="s">
        <v>443</v>
      </c>
      <c r="D58" s="356">
        <v>0</v>
      </c>
      <c r="E58" s="356"/>
      <c r="F58" s="356"/>
      <c r="G58" s="357">
        <v>0</v>
      </c>
      <c r="H58" s="357" t="s">
        <v>443</v>
      </c>
      <c r="I58" s="357"/>
      <c r="J58" s="357">
        <v>0</v>
      </c>
      <c r="K58" s="357"/>
      <c r="L58" s="357" t="s">
        <v>443</v>
      </c>
      <c r="M58" s="357"/>
      <c r="N58" s="356">
        <v>0</v>
      </c>
      <c r="O58" s="239"/>
      <c r="P58" s="239" t="s">
        <v>443</v>
      </c>
      <c r="Q58" s="239"/>
      <c r="R58" s="247">
        <v>0</v>
      </c>
      <c r="S58" s="239"/>
      <c r="T58" s="239" t="s">
        <v>443</v>
      </c>
      <c r="U58" s="364"/>
      <c r="V58" s="364">
        <v>0</v>
      </c>
      <c r="W58" s="364"/>
      <c r="X58" s="364">
        <v>0</v>
      </c>
      <c r="Y58" s="364"/>
      <c r="Z58" s="364" t="s">
        <v>443</v>
      </c>
      <c r="AA58" s="364"/>
      <c r="AB58" s="364">
        <v>0</v>
      </c>
      <c r="AC58" s="358">
        <v>0</v>
      </c>
    </row>
    <row r="59" spans="1:29" x14ac:dyDescent="0.25">
      <c r="A59" s="319" t="s">
        <v>511</v>
      </c>
      <c r="B59" s="321" t="s">
        <v>504</v>
      </c>
      <c r="C59" s="362"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64"/>
      <c r="V59" s="364">
        <v>0</v>
      </c>
      <c r="W59" s="364"/>
      <c r="X59" s="364">
        <v>0</v>
      </c>
      <c r="Y59" s="364"/>
      <c r="Z59" s="364" t="s">
        <v>443</v>
      </c>
      <c r="AA59" s="364"/>
      <c r="AB59" s="364">
        <v>0</v>
      </c>
      <c r="AC59" s="251">
        <v>0</v>
      </c>
    </row>
    <row r="60" spans="1:29" x14ac:dyDescent="0.25">
      <c r="A60" s="319" t="s">
        <v>512</v>
      </c>
      <c r="B60" s="321" t="s">
        <v>506</v>
      </c>
      <c r="C60" s="366"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64"/>
      <c r="V60" s="364">
        <v>0</v>
      </c>
      <c r="W60" s="364"/>
      <c r="X60" s="364">
        <v>0</v>
      </c>
      <c r="Y60" s="364"/>
      <c r="Z60" s="364" t="s">
        <v>443</v>
      </c>
      <c r="AA60" s="364"/>
      <c r="AB60" s="364">
        <v>0</v>
      </c>
      <c r="AC60" s="251">
        <v>0</v>
      </c>
    </row>
    <row r="61" spans="1:29" ht="31.5" x14ac:dyDescent="0.25">
      <c r="A61" s="317" t="s">
        <v>58</v>
      </c>
      <c r="B61" s="318" t="s">
        <v>137</v>
      </c>
      <c r="C61" s="366"/>
      <c r="D61" s="247"/>
      <c r="E61" s="247"/>
      <c r="F61" s="247"/>
      <c r="G61" s="239"/>
      <c r="H61" s="239"/>
      <c r="I61" s="239"/>
      <c r="J61" s="250"/>
      <c r="K61" s="239"/>
      <c r="L61" s="239"/>
      <c r="M61" s="239"/>
      <c r="N61" s="247"/>
      <c r="O61" s="239"/>
      <c r="P61" s="239"/>
      <c r="Q61" s="239"/>
      <c r="R61" s="247"/>
      <c r="S61" s="239"/>
      <c r="T61" s="239"/>
      <c r="U61" s="364"/>
      <c r="V61" s="364"/>
      <c r="W61" s="364"/>
      <c r="X61" s="364"/>
      <c r="Y61" s="364"/>
      <c r="Z61" s="364"/>
      <c r="AA61" s="364"/>
      <c r="AB61" s="364"/>
      <c r="AC61" s="251"/>
    </row>
    <row r="62" spans="1:29" x14ac:dyDescent="0.25">
      <c r="A62" s="319" t="s">
        <v>136</v>
      </c>
      <c r="B62" s="321" t="s">
        <v>135</v>
      </c>
      <c r="C62" s="366" t="s">
        <v>443</v>
      </c>
      <c r="D62" s="359">
        <v>3.8663098163215781</v>
      </c>
      <c r="E62" s="359"/>
      <c r="F62" s="359"/>
      <c r="G62" s="360">
        <v>0</v>
      </c>
      <c r="H62" s="360" t="s">
        <v>443</v>
      </c>
      <c r="I62" s="360"/>
      <c r="J62" s="360">
        <v>3.8663098163215781</v>
      </c>
      <c r="K62" s="360"/>
      <c r="L62" s="360" t="s">
        <v>443</v>
      </c>
      <c r="M62" s="360"/>
      <c r="N62" s="359">
        <v>0</v>
      </c>
      <c r="O62" s="239"/>
      <c r="P62" s="239" t="s">
        <v>443</v>
      </c>
      <c r="Q62" s="239"/>
      <c r="R62" s="247">
        <v>0</v>
      </c>
      <c r="S62" s="239"/>
      <c r="T62" s="239" t="s">
        <v>443</v>
      </c>
      <c r="U62" s="364"/>
      <c r="V62" s="364">
        <v>0</v>
      </c>
      <c r="W62" s="364"/>
      <c r="X62" s="364">
        <v>0</v>
      </c>
      <c r="Y62" s="364"/>
      <c r="Z62" s="364" t="s">
        <v>443</v>
      </c>
      <c r="AA62" s="364"/>
      <c r="AB62" s="364">
        <v>0</v>
      </c>
      <c r="AC62" s="251">
        <v>3.8663098163215781</v>
      </c>
    </row>
    <row r="63" spans="1:29" x14ac:dyDescent="0.25">
      <c r="A63" s="319" t="s">
        <v>134</v>
      </c>
      <c r="B63" s="321" t="s">
        <v>128</v>
      </c>
      <c r="C63" s="366"/>
      <c r="D63" s="359"/>
      <c r="E63" s="359"/>
      <c r="F63" s="359"/>
      <c r="G63" s="360">
        <v>0</v>
      </c>
      <c r="H63" s="360" t="s">
        <v>443</v>
      </c>
      <c r="I63" s="360"/>
      <c r="J63" s="360">
        <v>0</v>
      </c>
      <c r="K63" s="360"/>
      <c r="L63" s="360" t="s">
        <v>443</v>
      </c>
      <c r="M63" s="360"/>
      <c r="N63" s="359">
        <v>0</v>
      </c>
      <c r="O63" s="239"/>
      <c r="P63" s="239" t="s">
        <v>443</v>
      </c>
      <c r="Q63" s="239"/>
      <c r="R63" s="247">
        <v>0</v>
      </c>
      <c r="S63" s="239"/>
      <c r="T63" s="239" t="s">
        <v>443</v>
      </c>
      <c r="U63" s="364"/>
      <c r="V63" s="364">
        <v>0</v>
      </c>
      <c r="W63" s="364"/>
      <c r="X63" s="364">
        <v>0</v>
      </c>
      <c r="Y63" s="364"/>
      <c r="Z63" s="364" t="s">
        <v>443</v>
      </c>
      <c r="AA63" s="364"/>
      <c r="AB63" s="364">
        <v>0</v>
      </c>
      <c r="AC63" s="251">
        <v>0</v>
      </c>
    </row>
    <row r="64" spans="1:29" x14ac:dyDescent="0.25">
      <c r="A64" s="319" t="s">
        <v>133</v>
      </c>
      <c r="B64" s="320" t="s">
        <v>127</v>
      </c>
      <c r="C64" s="365"/>
      <c r="D64" s="247"/>
      <c r="E64" s="247"/>
      <c r="F64" s="247"/>
      <c r="G64" s="239">
        <v>0</v>
      </c>
      <c r="H64" s="239" t="s">
        <v>443</v>
      </c>
      <c r="I64" s="239"/>
      <c r="J64" s="250">
        <v>0.63</v>
      </c>
      <c r="K64" s="239"/>
      <c r="L64" s="239" t="s">
        <v>443</v>
      </c>
      <c r="M64" s="239"/>
      <c r="N64" s="247">
        <v>0</v>
      </c>
      <c r="O64" s="239"/>
      <c r="P64" s="239" t="s">
        <v>443</v>
      </c>
      <c r="Q64" s="239"/>
      <c r="R64" s="247">
        <v>0</v>
      </c>
      <c r="S64" s="239"/>
      <c r="T64" s="239" t="s">
        <v>443</v>
      </c>
      <c r="U64" s="364"/>
      <c r="V64" s="364">
        <v>0</v>
      </c>
      <c r="W64" s="364"/>
      <c r="X64" s="364">
        <v>0</v>
      </c>
      <c r="Y64" s="364"/>
      <c r="Z64" s="364" t="s">
        <v>443</v>
      </c>
      <c r="AA64" s="364"/>
      <c r="AB64" s="364">
        <v>0</v>
      </c>
      <c r="AC64" s="251">
        <v>0.63</v>
      </c>
    </row>
    <row r="65" spans="1:29" x14ac:dyDescent="0.25">
      <c r="A65" s="319" t="s">
        <v>132</v>
      </c>
      <c r="B65" s="320" t="s">
        <v>126</v>
      </c>
      <c r="C65" s="364"/>
      <c r="D65" s="251"/>
      <c r="E65" s="251"/>
      <c r="F65" s="251"/>
      <c r="G65" s="367">
        <v>0</v>
      </c>
      <c r="H65" s="367" t="s">
        <v>443</v>
      </c>
      <c r="I65" s="367"/>
      <c r="J65" s="367">
        <v>0</v>
      </c>
      <c r="K65" s="367"/>
      <c r="L65" s="364" t="s">
        <v>443</v>
      </c>
      <c r="M65" s="364"/>
      <c r="N65" s="251">
        <v>0</v>
      </c>
      <c r="O65" s="364"/>
      <c r="P65" s="364" t="s">
        <v>443</v>
      </c>
      <c r="Q65" s="364"/>
      <c r="R65" s="323">
        <v>0</v>
      </c>
      <c r="S65" s="364"/>
      <c r="T65" s="368" t="s">
        <v>443</v>
      </c>
      <c r="U65" s="364"/>
      <c r="V65" s="364">
        <v>0</v>
      </c>
      <c r="W65" s="364"/>
      <c r="X65" s="364">
        <v>0</v>
      </c>
      <c r="Y65" s="364"/>
      <c r="Z65" s="364" t="s">
        <v>443</v>
      </c>
      <c r="AA65" s="364"/>
      <c r="AB65" s="364">
        <v>0</v>
      </c>
      <c r="AC65" s="251">
        <v>0</v>
      </c>
    </row>
    <row r="66" spans="1:29" x14ac:dyDescent="0.25">
      <c r="A66" s="319" t="s">
        <v>131</v>
      </c>
      <c r="B66" s="320" t="s">
        <v>125</v>
      </c>
      <c r="C66" s="364"/>
      <c r="D66" s="323"/>
      <c r="E66" s="323"/>
      <c r="F66" s="323"/>
      <c r="G66" s="367">
        <v>0</v>
      </c>
      <c r="H66" s="367" t="s">
        <v>443</v>
      </c>
      <c r="I66" s="367"/>
      <c r="J66" s="367">
        <v>5.0000000000000001E-3</v>
      </c>
      <c r="K66" s="367"/>
      <c r="L66" s="364" t="s">
        <v>443</v>
      </c>
      <c r="M66" s="364"/>
      <c r="N66" s="323">
        <v>0</v>
      </c>
      <c r="O66" s="364"/>
      <c r="P66" s="364" t="s">
        <v>443</v>
      </c>
      <c r="Q66" s="364"/>
      <c r="R66" s="323">
        <v>0</v>
      </c>
      <c r="S66" s="364"/>
      <c r="T66" s="368" t="s">
        <v>443</v>
      </c>
      <c r="U66" s="364"/>
      <c r="V66" s="364">
        <v>0</v>
      </c>
      <c r="W66" s="364"/>
      <c r="X66" s="364">
        <v>0</v>
      </c>
      <c r="Y66" s="364"/>
      <c r="Z66" s="364" t="s">
        <v>443</v>
      </c>
      <c r="AA66" s="364"/>
      <c r="AB66" s="364">
        <v>0</v>
      </c>
      <c r="AC66" s="251">
        <v>5.0000000000000001E-3</v>
      </c>
    </row>
    <row r="67" spans="1:29" x14ac:dyDescent="0.25">
      <c r="A67" s="319" t="s">
        <v>130</v>
      </c>
      <c r="B67" s="320" t="s">
        <v>496</v>
      </c>
      <c r="C67" s="364"/>
      <c r="D67" s="358"/>
      <c r="E67" s="358"/>
      <c r="F67" s="358"/>
      <c r="G67" s="369">
        <v>0</v>
      </c>
      <c r="H67" s="369" t="s">
        <v>443</v>
      </c>
      <c r="I67" s="369"/>
      <c r="J67" s="369">
        <v>1</v>
      </c>
      <c r="K67" s="369"/>
      <c r="L67" s="370" t="s">
        <v>443</v>
      </c>
      <c r="M67" s="370"/>
      <c r="N67" s="358">
        <v>0</v>
      </c>
      <c r="O67" s="364"/>
      <c r="P67" s="364" t="s">
        <v>443</v>
      </c>
      <c r="Q67" s="364"/>
      <c r="R67" s="323">
        <v>0</v>
      </c>
      <c r="S67" s="364"/>
      <c r="T67" s="368" t="s">
        <v>443</v>
      </c>
      <c r="U67" s="364"/>
      <c r="V67" s="364">
        <v>0</v>
      </c>
      <c r="W67" s="364"/>
      <c r="X67" s="364">
        <v>0</v>
      </c>
      <c r="Y67" s="364"/>
      <c r="Z67" s="364" t="s">
        <v>443</v>
      </c>
      <c r="AA67" s="364"/>
      <c r="AB67" s="364">
        <v>0</v>
      </c>
      <c r="AC67" s="251">
        <v>1</v>
      </c>
    </row>
    <row r="68" spans="1:29" x14ac:dyDescent="0.25">
      <c r="A68" s="319" t="s">
        <v>513</v>
      </c>
      <c r="B68" s="320" t="s">
        <v>497</v>
      </c>
      <c r="C68" s="364"/>
      <c r="D68" s="323"/>
      <c r="E68" s="323"/>
      <c r="F68" s="323"/>
      <c r="G68" s="367">
        <v>0</v>
      </c>
      <c r="H68" s="367" t="s">
        <v>443</v>
      </c>
      <c r="I68" s="367"/>
      <c r="J68" s="367">
        <v>0</v>
      </c>
      <c r="K68" s="367"/>
      <c r="L68" s="364" t="s">
        <v>443</v>
      </c>
      <c r="M68" s="364"/>
      <c r="N68" s="323">
        <v>0</v>
      </c>
      <c r="O68" s="364"/>
      <c r="P68" s="364" t="s">
        <v>443</v>
      </c>
      <c r="Q68" s="364"/>
      <c r="R68" s="323">
        <v>0</v>
      </c>
      <c r="S68" s="364"/>
      <c r="T68" s="368" t="s">
        <v>443</v>
      </c>
      <c r="U68" s="364"/>
      <c r="V68" s="364">
        <v>0</v>
      </c>
      <c r="W68" s="364"/>
      <c r="X68" s="364">
        <v>0</v>
      </c>
      <c r="Y68" s="364"/>
      <c r="Z68" s="364" t="s">
        <v>443</v>
      </c>
      <c r="AA68" s="364"/>
      <c r="AB68" s="364">
        <v>0</v>
      </c>
      <c r="AC68" s="251">
        <v>0</v>
      </c>
    </row>
    <row r="69" spans="1:29" x14ac:dyDescent="0.25">
      <c r="A69" s="319" t="s">
        <v>514</v>
      </c>
      <c r="B69" s="320" t="s">
        <v>498</v>
      </c>
      <c r="C69" s="364"/>
      <c r="D69" s="323"/>
      <c r="E69" s="323"/>
      <c r="F69" s="323"/>
      <c r="G69" s="367">
        <v>0</v>
      </c>
      <c r="H69" s="367" t="s">
        <v>443</v>
      </c>
      <c r="I69" s="367"/>
      <c r="J69" s="367">
        <v>0</v>
      </c>
      <c r="K69" s="367"/>
      <c r="L69" s="364" t="s">
        <v>443</v>
      </c>
      <c r="M69" s="364"/>
      <c r="N69" s="323">
        <v>0</v>
      </c>
      <c r="O69" s="364"/>
      <c r="P69" s="364" t="s">
        <v>443</v>
      </c>
      <c r="Q69" s="364"/>
      <c r="R69" s="323">
        <v>0</v>
      </c>
      <c r="S69" s="364"/>
      <c r="T69" s="368" t="s">
        <v>443</v>
      </c>
      <c r="U69" s="364"/>
      <c r="V69" s="364">
        <v>0</v>
      </c>
      <c r="W69" s="364"/>
      <c r="X69" s="364">
        <v>0</v>
      </c>
      <c r="Y69" s="364"/>
      <c r="Z69" s="364" t="s">
        <v>443</v>
      </c>
      <c r="AA69" s="364"/>
      <c r="AB69" s="364">
        <v>0</v>
      </c>
      <c r="AC69" s="251">
        <v>0</v>
      </c>
    </row>
    <row r="70" spans="1:29" x14ac:dyDescent="0.25">
      <c r="A70" s="319" t="s">
        <v>515</v>
      </c>
      <c r="B70" s="320" t="s">
        <v>500</v>
      </c>
      <c r="C70" s="364"/>
      <c r="D70" s="323"/>
      <c r="E70" s="323"/>
      <c r="F70" s="323"/>
      <c r="G70" s="367">
        <v>0</v>
      </c>
      <c r="H70" s="367" t="s">
        <v>443</v>
      </c>
      <c r="I70" s="367"/>
      <c r="J70" s="367">
        <v>0</v>
      </c>
      <c r="K70" s="367"/>
      <c r="L70" s="364" t="s">
        <v>443</v>
      </c>
      <c r="M70" s="364"/>
      <c r="N70" s="323">
        <v>0</v>
      </c>
      <c r="O70" s="364"/>
      <c r="P70" s="364" t="s">
        <v>443</v>
      </c>
      <c r="Q70" s="364"/>
      <c r="R70" s="323">
        <v>0</v>
      </c>
      <c r="S70" s="364"/>
      <c r="T70" s="368" t="s">
        <v>443</v>
      </c>
      <c r="U70" s="364"/>
      <c r="V70" s="364">
        <v>0</v>
      </c>
      <c r="W70" s="364"/>
      <c r="X70" s="364">
        <v>0</v>
      </c>
      <c r="Y70" s="364"/>
      <c r="Z70" s="364" t="s">
        <v>443</v>
      </c>
      <c r="AA70" s="364"/>
      <c r="AB70" s="364">
        <v>0</v>
      </c>
      <c r="AC70" s="251">
        <v>0</v>
      </c>
    </row>
    <row r="71" spans="1:29" x14ac:dyDescent="0.25">
      <c r="A71" s="319" t="s">
        <v>516</v>
      </c>
      <c r="B71" s="320" t="s">
        <v>502</v>
      </c>
      <c r="C71" s="364"/>
      <c r="D71" s="358"/>
      <c r="E71" s="358"/>
      <c r="F71" s="358"/>
      <c r="G71" s="369">
        <v>0</v>
      </c>
      <c r="H71" s="369" t="s">
        <v>443</v>
      </c>
      <c r="I71" s="369"/>
      <c r="J71" s="369">
        <v>0</v>
      </c>
      <c r="K71" s="369"/>
      <c r="L71" s="370" t="s">
        <v>443</v>
      </c>
      <c r="M71" s="370"/>
      <c r="N71" s="358">
        <v>0</v>
      </c>
      <c r="O71" s="370"/>
      <c r="P71" s="370" t="s">
        <v>443</v>
      </c>
      <c r="Q71" s="364"/>
      <c r="R71" s="323">
        <v>0</v>
      </c>
      <c r="S71" s="364"/>
      <c r="T71" s="368" t="s">
        <v>443</v>
      </c>
      <c r="U71" s="364"/>
      <c r="V71" s="364">
        <v>0</v>
      </c>
      <c r="W71" s="364"/>
      <c r="X71" s="364">
        <v>0</v>
      </c>
      <c r="Y71" s="364"/>
      <c r="Z71" s="364" t="s">
        <v>443</v>
      </c>
      <c r="AA71" s="364"/>
      <c r="AB71" s="364">
        <v>0</v>
      </c>
      <c r="AC71" s="251">
        <v>0</v>
      </c>
    </row>
    <row r="72" spans="1:29" x14ac:dyDescent="0.25">
      <c r="A72" s="319" t="s">
        <v>517</v>
      </c>
      <c r="B72" s="320" t="s">
        <v>504</v>
      </c>
      <c r="C72" s="364"/>
      <c r="D72" s="364"/>
      <c r="E72" s="364"/>
      <c r="F72" s="364"/>
      <c r="G72" s="367">
        <v>0</v>
      </c>
      <c r="H72" s="367" t="s">
        <v>443</v>
      </c>
      <c r="I72" s="367"/>
      <c r="J72" s="367">
        <v>0</v>
      </c>
      <c r="K72" s="367"/>
      <c r="L72" s="364" t="s">
        <v>443</v>
      </c>
      <c r="M72" s="364"/>
      <c r="N72" s="364">
        <v>0</v>
      </c>
      <c r="O72" s="364"/>
      <c r="P72" s="364" t="s">
        <v>443</v>
      </c>
      <c r="Q72" s="364"/>
      <c r="R72" s="364">
        <v>0</v>
      </c>
      <c r="S72" s="364"/>
      <c r="T72" s="368" t="s">
        <v>443</v>
      </c>
      <c r="U72" s="364"/>
      <c r="V72" s="364">
        <v>0</v>
      </c>
      <c r="W72" s="364"/>
      <c r="X72" s="364">
        <v>0</v>
      </c>
      <c r="Y72" s="364"/>
      <c r="Z72" s="364" t="s">
        <v>443</v>
      </c>
      <c r="AA72" s="364"/>
      <c r="AB72" s="364">
        <v>0</v>
      </c>
      <c r="AC72" s="251">
        <v>0</v>
      </c>
    </row>
    <row r="73" spans="1:29" x14ac:dyDescent="0.25">
      <c r="A73" s="319" t="s">
        <v>518</v>
      </c>
      <c r="B73" s="320" t="s">
        <v>506</v>
      </c>
      <c r="C73" s="364"/>
      <c r="D73" s="364"/>
      <c r="E73" s="364"/>
      <c r="F73" s="364"/>
      <c r="G73" s="367">
        <v>0</v>
      </c>
      <c r="H73" s="367" t="s">
        <v>443</v>
      </c>
      <c r="I73" s="367"/>
      <c r="J73" s="367">
        <v>0</v>
      </c>
      <c r="K73" s="367"/>
      <c r="L73" s="364" t="s">
        <v>443</v>
      </c>
      <c r="M73" s="364"/>
      <c r="N73" s="364">
        <v>0</v>
      </c>
      <c r="O73" s="364"/>
      <c r="P73" s="364" t="s">
        <v>443</v>
      </c>
      <c r="Q73" s="364"/>
      <c r="R73" s="364">
        <v>0</v>
      </c>
      <c r="S73" s="364"/>
      <c r="T73" s="368" t="s">
        <v>443</v>
      </c>
      <c r="U73" s="364"/>
      <c r="V73" s="364">
        <v>0</v>
      </c>
      <c r="W73" s="364"/>
      <c r="X73" s="364">
        <v>0</v>
      </c>
      <c r="Y73" s="364"/>
      <c r="Z73" s="364" t="s">
        <v>443</v>
      </c>
      <c r="AA73" s="364"/>
      <c r="AB73" s="364">
        <v>0</v>
      </c>
      <c r="AC73" s="251">
        <v>0</v>
      </c>
    </row>
    <row r="74" spans="1:29" ht="31.5" x14ac:dyDescent="0.25">
      <c r="A74" s="317" t="s">
        <v>57</v>
      </c>
      <c r="B74" s="322" t="s">
        <v>224</v>
      </c>
      <c r="C74" s="364"/>
      <c r="D74" s="364"/>
      <c r="E74" s="364"/>
      <c r="F74" s="364"/>
      <c r="G74" s="367">
        <v>0</v>
      </c>
      <c r="H74" s="367" t="s">
        <v>443</v>
      </c>
      <c r="I74" s="367"/>
      <c r="J74" s="367">
        <v>0</v>
      </c>
      <c r="K74" s="367"/>
      <c r="L74" s="364" t="s">
        <v>443</v>
      </c>
      <c r="M74" s="364"/>
      <c r="N74" s="364">
        <v>0</v>
      </c>
      <c r="O74" s="364"/>
      <c r="P74" s="364" t="s">
        <v>443</v>
      </c>
      <c r="Q74" s="364"/>
      <c r="R74" s="364">
        <v>0</v>
      </c>
      <c r="S74" s="364"/>
      <c r="T74" s="368" t="s">
        <v>443</v>
      </c>
      <c r="U74" s="364"/>
      <c r="V74" s="364">
        <v>0</v>
      </c>
      <c r="W74" s="364"/>
      <c r="X74" s="364">
        <v>0</v>
      </c>
      <c r="Y74" s="364"/>
      <c r="Z74" s="364" t="s">
        <v>443</v>
      </c>
      <c r="AA74" s="364"/>
      <c r="AB74" s="364">
        <v>0</v>
      </c>
      <c r="AC74" s="251">
        <v>0</v>
      </c>
    </row>
    <row r="75" spans="1:29" x14ac:dyDescent="0.25">
      <c r="A75" s="317" t="s">
        <v>55</v>
      </c>
      <c r="B75" s="318" t="s">
        <v>129</v>
      </c>
      <c r="C75" s="364"/>
      <c r="D75" s="364"/>
      <c r="E75" s="364"/>
      <c r="F75" s="364"/>
      <c r="G75" s="367"/>
      <c r="H75" s="367"/>
      <c r="I75" s="367"/>
      <c r="J75" s="367"/>
      <c r="K75" s="367"/>
      <c r="L75" s="364"/>
      <c r="M75" s="364"/>
      <c r="N75" s="364"/>
      <c r="O75" s="364"/>
      <c r="P75" s="364"/>
      <c r="Q75" s="364"/>
      <c r="R75" s="364"/>
      <c r="S75" s="364"/>
      <c r="T75" s="368"/>
      <c r="U75" s="364"/>
      <c r="V75" s="364"/>
      <c r="W75" s="364"/>
      <c r="X75" s="364"/>
      <c r="Y75" s="364"/>
      <c r="Z75" s="364"/>
      <c r="AA75" s="364"/>
      <c r="AB75" s="364"/>
      <c r="AC75" s="251"/>
    </row>
    <row r="76" spans="1:29" x14ac:dyDescent="0.25">
      <c r="A76" s="319" t="s">
        <v>219</v>
      </c>
      <c r="B76" s="320" t="s">
        <v>495</v>
      </c>
      <c r="C76" s="364"/>
      <c r="D76" s="364"/>
      <c r="E76" s="364"/>
      <c r="F76" s="364"/>
      <c r="G76" s="367">
        <v>0</v>
      </c>
      <c r="H76" s="367" t="s">
        <v>443</v>
      </c>
      <c r="I76" s="367"/>
      <c r="J76" s="367">
        <v>0</v>
      </c>
      <c r="K76" s="367"/>
      <c r="L76" s="364" t="s">
        <v>443</v>
      </c>
      <c r="M76" s="364"/>
      <c r="N76" s="364">
        <v>0</v>
      </c>
      <c r="O76" s="364"/>
      <c r="P76" s="364" t="s">
        <v>443</v>
      </c>
      <c r="Q76" s="364"/>
      <c r="R76" s="364">
        <v>0</v>
      </c>
      <c r="S76" s="364"/>
      <c r="T76" s="368" t="s">
        <v>443</v>
      </c>
      <c r="U76" s="364"/>
      <c r="V76" s="364">
        <v>0</v>
      </c>
      <c r="W76" s="364"/>
      <c r="X76" s="364">
        <v>0</v>
      </c>
      <c r="Y76" s="364"/>
      <c r="Z76" s="364" t="s">
        <v>443</v>
      </c>
      <c r="AA76" s="364"/>
      <c r="AB76" s="364">
        <v>0</v>
      </c>
      <c r="AC76" s="251">
        <v>0</v>
      </c>
    </row>
    <row r="77" spans="1:29" ht="31.5" x14ac:dyDescent="0.25">
      <c r="A77" s="319" t="s">
        <v>220</v>
      </c>
      <c r="B77" s="320" t="s">
        <v>493</v>
      </c>
      <c r="C77" s="364"/>
      <c r="D77" s="364"/>
      <c r="E77" s="364"/>
      <c r="F77" s="364"/>
      <c r="G77" s="367">
        <v>0</v>
      </c>
      <c r="H77" s="367" t="s">
        <v>443</v>
      </c>
      <c r="I77" s="367"/>
      <c r="J77" s="367">
        <v>0</v>
      </c>
      <c r="K77" s="367"/>
      <c r="L77" s="364" t="s">
        <v>443</v>
      </c>
      <c r="M77" s="364"/>
      <c r="N77" s="364">
        <v>0</v>
      </c>
      <c r="O77" s="364"/>
      <c r="P77" s="364" t="s">
        <v>443</v>
      </c>
      <c r="Q77" s="364"/>
      <c r="R77" s="364">
        <v>0</v>
      </c>
      <c r="S77" s="364"/>
      <c r="T77" s="368" t="s">
        <v>443</v>
      </c>
      <c r="U77" s="364"/>
      <c r="V77" s="364">
        <v>0</v>
      </c>
      <c r="W77" s="364"/>
      <c r="X77" s="364">
        <v>0</v>
      </c>
      <c r="Y77" s="364"/>
      <c r="Z77" s="364" t="s">
        <v>443</v>
      </c>
      <c r="AA77" s="364"/>
      <c r="AB77" s="364">
        <v>0</v>
      </c>
      <c r="AC77" s="251">
        <v>0</v>
      </c>
    </row>
    <row r="78" spans="1:29" x14ac:dyDescent="0.25">
      <c r="A78" s="319" t="s">
        <v>221</v>
      </c>
      <c r="B78" s="321" t="s">
        <v>145</v>
      </c>
      <c r="C78" s="364"/>
      <c r="D78" s="364"/>
      <c r="E78" s="364"/>
      <c r="F78" s="364"/>
      <c r="G78" s="367">
        <v>0</v>
      </c>
      <c r="H78" s="367" t="s">
        <v>443</v>
      </c>
      <c r="I78" s="367"/>
      <c r="J78" s="367">
        <v>0</v>
      </c>
      <c r="K78" s="367"/>
      <c r="L78" s="364" t="s">
        <v>443</v>
      </c>
      <c r="M78" s="364"/>
      <c r="N78" s="364">
        <v>0</v>
      </c>
      <c r="O78" s="364"/>
      <c r="P78" s="364" t="s">
        <v>443</v>
      </c>
      <c r="Q78" s="364"/>
      <c r="R78" s="364">
        <v>0</v>
      </c>
      <c r="S78" s="364"/>
      <c r="T78" s="368" t="s">
        <v>443</v>
      </c>
      <c r="U78" s="364"/>
      <c r="V78" s="364">
        <v>0</v>
      </c>
      <c r="W78" s="364"/>
      <c r="X78" s="364">
        <v>0</v>
      </c>
      <c r="Y78" s="364"/>
      <c r="Z78" s="364" t="s">
        <v>443</v>
      </c>
      <c r="AA78" s="364"/>
      <c r="AB78" s="364">
        <v>0</v>
      </c>
      <c r="AC78" s="251">
        <v>0</v>
      </c>
    </row>
    <row r="79" spans="1:29" x14ac:dyDescent="0.25">
      <c r="A79" s="319" t="s">
        <v>222</v>
      </c>
      <c r="B79" s="321" t="s">
        <v>519</v>
      </c>
      <c r="C79" s="364"/>
      <c r="D79" s="364"/>
      <c r="E79" s="364"/>
      <c r="F79" s="364"/>
      <c r="G79" s="367">
        <v>0</v>
      </c>
      <c r="H79" s="367" t="s">
        <v>443</v>
      </c>
      <c r="I79" s="367"/>
      <c r="J79" s="367">
        <v>0</v>
      </c>
      <c r="K79" s="367"/>
      <c r="L79" s="364" t="s">
        <v>443</v>
      </c>
      <c r="M79" s="364"/>
      <c r="N79" s="364">
        <v>0</v>
      </c>
      <c r="O79" s="364"/>
      <c r="P79" s="364" t="s">
        <v>443</v>
      </c>
      <c r="Q79" s="364"/>
      <c r="R79" s="364">
        <v>0</v>
      </c>
      <c r="S79" s="364"/>
      <c r="T79" s="368" t="s">
        <v>443</v>
      </c>
      <c r="U79" s="364"/>
      <c r="V79" s="364">
        <v>0</v>
      </c>
      <c r="W79" s="364"/>
      <c r="X79" s="364">
        <v>0</v>
      </c>
      <c r="Y79" s="364"/>
      <c r="Z79" s="364" t="s">
        <v>443</v>
      </c>
      <c r="AA79" s="364"/>
      <c r="AB79" s="364">
        <v>0</v>
      </c>
      <c r="AC79" s="251">
        <v>0</v>
      </c>
    </row>
    <row r="80" spans="1:29" x14ac:dyDescent="0.25">
      <c r="A80" s="319" t="s">
        <v>223</v>
      </c>
      <c r="B80" s="321" t="s">
        <v>496</v>
      </c>
      <c r="C80" s="364"/>
      <c r="D80" s="364"/>
      <c r="E80" s="364"/>
      <c r="F80" s="364"/>
      <c r="G80" s="367">
        <v>0</v>
      </c>
      <c r="H80" s="367" t="s">
        <v>443</v>
      </c>
      <c r="I80" s="367"/>
      <c r="J80" s="367">
        <v>0</v>
      </c>
      <c r="K80" s="367"/>
      <c r="L80" s="364" t="s">
        <v>443</v>
      </c>
      <c r="M80" s="364"/>
      <c r="N80" s="364">
        <v>0</v>
      </c>
      <c r="O80" s="364"/>
      <c r="P80" s="364" t="s">
        <v>443</v>
      </c>
      <c r="Q80" s="364"/>
      <c r="R80" s="364">
        <v>0</v>
      </c>
      <c r="S80" s="364"/>
      <c r="T80" s="368" t="s">
        <v>443</v>
      </c>
      <c r="U80" s="364"/>
      <c r="V80" s="364">
        <v>0</v>
      </c>
      <c r="W80" s="364"/>
      <c r="X80" s="364">
        <v>0</v>
      </c>
      <c r="Y80" s="364"/>
      <c r="Z80" s="364" t="s">
        <v>443</v>
      </c>
      <c r="AA80" s="364"/>
      <c r="AB80" s="364">
        <v>0</v>
      </c>
      <c r="AC80" s="251">
        <v>0</v>
      </c>
    </row>
    <row r="81" spans="1:29" x14ac:dyDescent="0.25">
      <c r="A81" s="319" t="s">
        <v>520</v>
      </c>
      <c r="B81" s="321" t="s">
        <v>497</v>
      </c>
      <c r="C81" s="364"/>
      <c r="D81" s="364"/>
      <c r="E81" s="364"/>
      <c r="F81" s="364"/>
      <c r="G81" s="367">
        <v>0</v>
      </c>
      <c r="H81" s="367" t="s">
        <v>443</v>
      </c>
      <c r="I81" s="367"/>
      <c r="J81" s="367">
        <v>0</v>
      </c>
      <c r="K81" s="367"/>
      <c r="L81" s="364" t="s">
        <v>443</v>
      </c>
      <c r="M81" s="364"/>
      <c r="N81" s="364">
        <v>0</v>
      </c>
      <c r="O81" s="364"/>
      <c r="P81" s="364" t="s">
        <v>443</v>
      </c>
      <c r="Q81" s="364"/>
      <c r="R81" s="364">
        <v>0</v>
      </c>
      <c r="S81" s="364"/>
      <c r="T81" s="368" t="s">
        <v>443</v>
      </c>
      <c r="U81" s="364"/>
      <c r="V81" s="364">
        <v>0</v>
      </c>
      <c r="W81" s="364"/>
      <c r="X81" s="364">
        <v>0</v>
      </c>
      <c r="Y81" s="364"/>
      <c r="Z81" s="364" t="s">
        <v>443</v>
      </c>
      <c r="AA81" s="364"/>
      <c r="AB81" s="364">
        <v>0</v>
      </c>
      <c r="AC81" s="251">
        <v>0</v>
      </c>
    </row>
    <row r="82" spans="1:29" x14ac:dyDescent="0.25">
      <c r="A82" s="319" t="s">
        <v>521</v>
      </c>
      <c r="B82" s="321" t="s">
        <v>498</v>
      </c>
      <c r="C82" s="364"/>
      <c r="D82" s="364"/>
      <c r="E82" s="364"/>
      <c r="F82" s="364"/>
      <c r="G82" s="367">
        <v>0</v>
      </c>
      <c r="H82" s="367" t="s">
        <v>443</v>
      </c>
      <c r="I82" s="367"/>
      <c r="J82" s="367">
        <v>0</v>
      </c>
      <c r="K82" s="367"/>
      <c r="L82" s="364" t="s">
        <v>443</v>
      </c>
      <c r="M82" s="364"/>
      <c r="N82" s="364">
        <v>0</v>
      </c>
      <c r="O82" s="364"/>
      <c r="P82" s="364" t="s">
        <v>443</v>
      </c>
      <c r="Q82" s="364"/>
      <c r="R82" s="364">
        <v>0</v>
      </c>
      <c r="S82" s="364"/>
      <c r="T82" s="368" t="s">
        <v>443</v>
      </c>
      <c r="U82" s="364"/>
      <c r="V82" s="364">
        <v>0</v>
      </c>
      <c r="W82" s="364"/>
      <c r="X82" s="364">
        <v>0</v>
      </c>
      <c r="Y82" s="364"/>
      <c r="Z82" s="364" t="s">
        <v>443</v>
      </c>
      <c r="AA82" s="364"/>
      <c r="AB82" s="364">
        <v>0</v>
      </c>
      <c r="AC82" s="251">
        <v>0</v>
      </c>
    </row>
    <row r="83" spans="1:29" x14ac:dyDescent="0.25">
      <c r="A83" s="319" t="s">
        <v>522</v>
      </c>
      <c r="B83" s="321" t="s">
        <v>500</v>
      </c>
      <c r="C83" s="364"/>
      <c r="D83" s="364"/>
      <c r="E83" s="364"/>
      <c r="F83" s="364"/>
      <c r="G83" s="367">
        <v>0</v>
      </c>
      <c r="H83" s="367" t="s">
        <v>443</v>
      </c>
      <c r="I83" s="367"/>
      <c r="J83" s="367">
        <v>0</v>
      </c>
      <c r="K83" s="367"/>
      <c r="L83" s="364" t="s">
        <v>443</v>
      </c>
      <c r="M83" s="364"/>
      <c r="N83" s="364">
        <v>0</v>
      </c>
      <c r="O83" s="364"/>
      <c r="P83" s="364" t="s">
        <v>443</v>
      </c>
      <c r="Q83" s="364"/>
      <c r="R83" s="364">
        <v>0</v>
      </c>
      <c r="S83" s="364"/>
      <c r="T83" s="368" t="s">
        <v>443</v>
      </c>
      <c r="U83" s="364"/>
      <c r="V83" s="364">
        <v>0</v>
      </c>
      <c r="W83" s="364"/>
      <c r="X83" s="364">
        <v>0</v>
      </c>
      <c r="Y83" s="364"/>
      <c r="Z83" s="364" t="s">
        <v>443</v>
      </c>
      <c r="AA83" s="364"/>
      <c r="AB83" s="364">
        <v>0</v>
      </c>
      <c r="AC83" s="251">
        <v>0</v>
      </c>
    </row>
    <row r="84" spans="1:29" x14ac:dyDescent="0.25">
      <c r="A84" s="319" t="s">
        <v>523</v>
      </c>
      <c r="B84" s="321" t="s">
        <v>502</v>
      </c>
      <c r="C84" s="364"/>
      <c r="D84" s="364"/>
      <c r="E84" s="364"/>
      <c r="F84" s="364"/>
      <c r="G84" s="367">
        <v>0</v>
      </c>
      <c r="H84" s="367" t="s">
        <v>443</v>
      </c>
      <c r="I84" s="367"/>
      <c r="J84" s="367">
        <v>0</v>
      </c>
      <c r="K84" s="367"/>
      <c r="L84" s="364" t="s">
        <v>443</v>
      </c>
      <c r="M84" s="364"/>
      <c r="N84" s="364">
        <v>0</v>
      </c>
      <c r="O84" s="364"/>
      <c r="P84" s="364" t="s">
        <v>443</v>
      </c>
      <c r="Q84" s="364"/>
      <c r="R84" s="364">
        <v>0</v>
      </c>
      <c r="S84" s="364"/>
      <c r="T84" s="368" t="s">
        <v>443</v>
      </c>
      <c r="U84" s="364"/>
      <c r="V84" s="364">
        <v>0</v>
      </c>
      <c r="W84" s="364"/>
      <c r="X84" s="364">
        <v>0</v>
      </c>
      <c r="Y84" s="364"/>
      <c r="Z84" s="364" t="s">
        <v>443</v>
      </c>
      <c r="AA84" s="364"/>
      <c r="AB84" s="364">
        <v>0</v>
      </c>
      <c r="AC84" s="251">
        <v>0</v>
      </c>
    </row>
    <row r="85" spans="1:29" x14ac:dyDescent="0.25">
      <c r="A85" s="319" t="s">
        <v>524</v>
      </c>
      <c r="B85" s="321" t="s">
        <v>504</v>
      </c>
      <c r="C85" s="364"/>
      <c r="D85" s="364"/>
      <c r="E85" s="364"/>
      <c r="F85" s="364"/>
      <c r="G85" s="367">
        <v>0</v>
      </c>
      <c r="H85" s="367" t="s">
        <v>443</v>
      </c>
      <c r="I85" s="367"/>
      <c r="J85" s="367">
        <v>0</v>
      </c>
      <c r="K85" s="367"/>
      <c r="L85" s="364" t="s">
        <v>443</v>
      </c>
      <c r="M85" s="364"/>
      <c r="N85" s="364">
        <v>0</v>
      </c>
      <c r="O85" s="364"/>
      <c r="P85" s="364" t="s">
        <v>443</v>
      </c>
      <c r="Q85" s="364"/>
      <c r="R85" s="364">
        <v>0</v>
      </c>
      <c r="S85" s="364"/>
      <c r="T85" s="368" t="s">
        <v>443</v>
      </c>
      <c r="U85" s="364"/>
      <c r="V85" s="364">
        <v>0</v>
      </c>
      <c r="W85" s="364"/>
      <c r="X85" s="364">
        <v>0</v>
      </c>
      <c r="Y85" s="364"/>
      <c r="Z85" s="364" t="s">
        <v>443</v>
      </c>
      <c r="AA85" s="364"/>
      <c r="AB85" s="364">
        <v>0</v>
      </c>
      <c r="AC85" s="251">
        <v>0</v>
      </c>
    </row>
    <row r="86" spans="1:29" x14ac:dyDescent="0.25">
      <c r="A86" s="319" t="s">
        <v>525</v>
      </c>
      <c r="B86" s="321" t="s">
        <v>506</v>
      </c>
      <c r="C86" s="364"/>
      <c r="D86" s="364"/>
      <c r="E86" s="364"/>
      <c r="F86" s="364"/>
      <c r="G86" s="367">
        <v>0</v>
      </c>
      <c r="H86" s="367" t="s">
        <v>443</v>
      </c>
      <c r="I86" s="367"/>
      <c r="J86" s="367">
        <v>0</v>
      </c>
      <c r="K86" s="367"/>
      <c r="L86" s="364" t="s">
        <v>443</v>
      </c>
      <c r="M86" s="364"/>
      <c r="N86" s="364">
        <v>0</v>
      </c>
      <c r="O86" s="364"/>
      <c r="P86" s="364" t="s">
        <v>443</v>
      </c>
      <c r="Q86" s="364"/>
      <c r="R86" s="364">
        <v>0</v>
      </c>
      <c r="S86" s="364"/>
      <c r="T86" s="368" t="s">
        <v>443</v>
      </c>
      <c r="U86" s="364"/>
      <c r="V86" s="364">
        <v>0</v>
      </c>
      <c r="W86" s="364"/>
      <c r="X86" s="364">
        <v>0</v>
      </c>
      <c r="Y86" s="364"/>
      <c r="Z86" s="364" t="s">
        <v>443</v>
      </c>
      <c r="AA86" s="364"/>
      <c r="AB86" s="364">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'1. паспорт местоположение'!A12:C12</f>
        <v>P_NS3300.PS.0022</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79" t="s">
        <v>23</v>
      </c>
      <c r="C22" s="478" t="s">
        <v>50</v>
      </c>
      <c r="D22" s="478" t="s">
        <v>49</v>
      </c>
      <c r="E22" s="481" t="s">
        <v>426</v>
      </c>
      <c r="F22" s="482"/>
      <c r="G22" s="482"/>
      <c r="H22" s="482"/>
      <c r="I22" s="482"/>
      <c r="J22" s="482"/>
      <c r="K22" s="482"/>
      <c r="L22" s="483"/>
      <c r="M22" s="478" t="s">
        <v>48</v>
      </c>
      <c r="N22" s="478" t="s">
        <v>47</v>
      </c>
      <c r="O22" s="478" t="s">
        <v>46</v>
      </c>
      <c r="P22" s="459" t="s">
        <v>232</v>
      </c>
      <c r="Q22" s="459" t="s">
        <v>45</v>
      </c>
      <c r="R22" s="459" t="s">
        <v>44</v>
      </c>
      <c r="S22" s="459" t="s">
        <v>43</v>
      </c>
      <c r="T22" s="459"/>
      <c r="U22" s="484" t="s">
        <v>42</v>
      </c>
      <c r="V22" s="484" t="s">
        <v>41</v>
      </c>
      <c r="W22" s="459" t="s">
        <v>40</v>
      </c>
      <c r="X22" s="459" t="s">
        <v>39</v>
      </c>
      <c r="Y22" s="459" t="s">
        <v>38</v>
      </c>
      <c r="Z22" s="46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8" t="s">
        <v>24</v>
      </c>
    </row>
    <row r="23" spans="1:48" s="18" customFormat="1" ht="64.5" customHeight="1" x14ac:dyDescent="0.25">
      <c r="A23" s="477"/>
      <c r="B23" s="480"/>
      <c r="C23" s="466"/>
      <c r="D23" s="466"/>
      <c r="E23" s="471" t="s">
        <v>22</v>
      </c>
      <c r="F23" s="462" t="s">
        <v>128</v>
      </c>
      <c r="G23" s="462" t="s">
        <v>127</v>
      </c>
      <c r="H23" s="462" t="s">
        <v>126</v>
      </c>
      <c r="I23" s="464" t="s">
        <v>338</v>
      </c>
      <c r="J23" s="464" t="s">
        <v>339</v>
      </c>
      <c r="K23" s="464" t="s">
        <v>340</v>
      </c>
      <c r="L23" s="462" t="s">
        <v>77</v>
      </c>
      <c r="M23" s="466"/>
      <c r="N23" s="466"/>
      <c r="O23" s="466"/>
      <c r="P23" s="460"/>
      <c r="Q23" s="460"/>
      <c r="R23" s="460"/>
      <c r="S23" s="473" t="s">
        <v>1</v>
      </c>
      <c r="T23" s="473" t="s">
        <v>10</v>
      </c>
      <c r="U23" s="485"/>
      <c r="V23" s="485"/>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86" t="s">
        <v>10</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12</v>
      </c>
      <c r="AG24" s="77" t="s">
        <v>11</v>
      </c>
      <c r="AH24" s="78" t="s">
        <v>1</v>
      </c>
      <c r="AI24" s="78" t="s">
        <v>10</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4" t="str">
        <f>'1. паспорт местоположение'!A5:C5</f>
        <v>Год раскрытия информации: 2025 год</v>
      </c>
      <c r="B5" s="494"/>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31" t="s">
        <v>441</v>
      </c>
      <c r="B9" s="431"/>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31" t="str">
        <f>'1. паспорт местоположение'!A12:C12</f>
        <v>P_NS3300.PS.0022</v>
      </c>
      <c r="B12" s="431"/>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58"/>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3" t="s">
        <v>416</v>
      </c>
      <c r="B18" s="453"/>
    </row>
    <row r="19" spans="1:2" x14ac:dyDescent="0.25">
      <c r="A19" s="253"/>
      <c r="B19" s="252"/>
    </row>
    <row r="20" spans="1:2" ht="16.5" thickBot="1" x14ac:dyDescent="0.3">
      <c r="B20" s="27"/>
    </row>
    <row r="21" spans="1:2" ht="113.25" customHeight="1" thickBot="1" x14ac:dyDescent="0.3">
      <c r="A21" s="41" t="s">
        <v>289</v>
      </c>
      <c r="B21" s="217" t="str">
        <f>A15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row>
    <row r="22" spans="1:2" ht="16.5" thickBot="1" x14ac:dyDescent="0.3">
      <c r="A22" s="41" t="s">
        <v>290</v>
      </c>
      <c r="B22" s="42" t="str">
        <f>'1. паспорт местоположение'!C27</f>
        <v>г. Тюмень
пос. Антипино</v>
      </c>
    </row>
    <row r="23" spans="1:2" ht="16.5" thickBot="1" x14ac:dyDescent="0.3">
      <c r="A23" s="41" t="s">
        <v>272</v>
      </c>
      <c r="B23" s="43" t="s">
        <v>440</v>
      </c>
    </row>
    <row r="24" spans="1:2" ht="30.75" thickBot="1" x14ac:dyDescent="0.3">
      <c r="A24" s="41" t="s">
        <v>291</v>
      </c>
      <c r="B24" s="146" t="s">
        <v>542</v>
      </c>
    </row>
    <row r="25" spans="1:2" ht="16.5" thickBot="1" x14ac:dyDescent="0.3">
      <c r="A25" s="44" t="s">
        <v>292</v>
      </c>
      <c r="B25" s="42">
        <v>2025</v>
      </c>
    </row>
    <row r="26" spans="1:2" ht="16.5" thickBot="1" x14ac:dyDescent="0.3">
      <c r="A26" s="45" t="s">
        <v>293</v>
      </c>
      <c r="B26" s="46" t="s">
        <v>436</v>
      </c>
    </row>
    <row r="27" spans="1:2" ht="29.25" thickBot="1" x14ac:dyDescent="0.3">
      <c r="A27" s="53" t="s">
        <v>544</v>
      </c>
      <c r="B27" s="208">
        <v>4.6094485393967268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4" t="s">
        <v>543</v>
      </c>
    </row>
    <row r="68" spans="1:2" ht="24" customHeight="1" thickBot="1" x14ac:dyDescent="0.3">
      <c r="A68" s="44" t="s">
        <v>324</v>
      </c>
      <c r="B68" s="48"/>
    </row>
    <row r="69" spans="1:2" ht="16.5" thickBot="1" x14ac:dyDescent="0.3">
      <c r="A69" s="51" t="s">
        <v>325</v>
      </c>
      <c r="B69" s="243">
        <f>'6.1. Паспорт сетевой график'!H43</f>
        <v>45685</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0" t="s">
        <v>461</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2025-11-04T12:10:49Z</dcterms:modified>
</cp:coreProperties>
</file>