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3" i="16" l="1"/>
  <c r="H49" i="16"/>
  <c r="H47" i="16"/>
  <c r="H44" i="16"/>
  <c r="H43" i="16"/>
  <c r="H42" i="16"/>
  <c r="H40" i="16"/>
  <c r="H39" i="16"/>
  <c r="H35" i="16"/>
  <c r="H32" i="16"/>
  <c r="H31" i="16"/>
  <c r="H30" i="16" l="1"/>
  <c r="G32" i="16"/>
  <c r="G35" i="16" l="1"/>
  <c r="G37" i="16" l="1"/>
  <c r="H37" i="16" s="1"/>
  <c r="G40" i="16" l="1"/>
  <c r="G42" i="16" l="1"/>
  <c r="G43" i="16"/>
  <c r="G44" i="16" l="1"/>
  <c r="G47" i="16" s="1"/>
  <c r="G49" i="16" s="1"/>
  <c r="G50" i="16" s="1"/>
  <c r="H50" i="16" s="1"/>
  <c r="G52" i="16" s="1"/>
  <c r="H52" i="16" l="1"/>
  <c r="G53" i="16"/>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<sst xmlns="http://schemas.openxmlformats.org/spreadsheetml/2006/main" count="1482" uniqueCount="554">
  <si>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</si>
  <si>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</si>
  <si>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</si>
  <si>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</si>
  <si>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</si>
  <si>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</si>
  <si>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</si>
  <si>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</si>
  <si>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</si>
  <si>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</si>
  <si>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</si>
  <si>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</si>
  <si>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</si>
  <si>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</si>
  <si>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</si>
  <si>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</si>
  <si>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</si>
  <si>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</si>
  <si>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</si>
  <si>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</si>
  <si>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</si>
  <si>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</si>
  <si>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</si>
  <si>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</si>
  <si>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</si>
  <si>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</si>
  <si>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</si>
  <si>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</si>
  <si>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</si>
  <si>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</si>
  <si>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</si>
  <si>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</si>
  <si>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</si>
  <si>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</si>
  <si>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</si>
  <si>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</si>
  <si>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</si>
  <si>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</si>
  <si>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</si>
  <si>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</si>
  <si>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</si>
  <si>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</si>
  <si>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</si>
  <si>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</si>
  <si>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</si>
  <si>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</si>
  <si>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</si>
  <si>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</si>
  <si>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</si>
  <si>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</si>
  <si>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</si>
  <si>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</si>
  <si>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</si>
  <si>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</si>
  <si>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</si>
  <si>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</si>
  <si>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</si>
  <si>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</si>
  <si>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</si>
  <si>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</si>
  <si>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</si>
  <si>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</si>
  <si>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</si>
  <si>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</si>
  <si>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</si>
  <si>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</si>
  <si>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</si>
  <si>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</si>
  <si>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</si>
  <si>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</si>
  <si>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</si>
  <si>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</si>
  <si>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</si>
  <si>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</si>
  <si>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</si>
  <si>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</si>
  <si>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</si>
  <si>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</si>
  <si>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</si>
  <si>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</si>
  <si>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</si>
  <si>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</si>
  <si>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</si>
  <si>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</si>
  <si>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</si>
  <si>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</si>
  <si>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</si>
  <si>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</si>
  <si>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</si>
  <si>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</si>
  <si>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</si>
  <si>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</si>
  <si>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</si>
  <si>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</si>
  <si>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</si>
  <si>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</si>
  <si>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</si>
  <si>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</si>
  <si>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</si>
  <si>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</si>
  <si>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</si>
  <si>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</si>
  <si>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</si>
  <si>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</si>
  <si>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</si>
  <si>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</si>
  <si>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</si>
  <si>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</si>
  <si>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</si>
  <si>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</si>
  <si>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</si>
  <si>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</si>
  <si>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</si>
  <si>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</si>
  <si>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</si>
  <si>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</si>
  <si>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</si>
  <si>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</si>
  <si>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</si>
  <si>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</si>
  <si>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</si>
  <si>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</si>
  <si>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</si>
  <si>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</si>
  <si>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</si>
  <si>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</si>
  <si>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</si>
  <si>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</si>
  <si>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</si>
  <si>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</si>
  <si>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</si>
  <si>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</si>
  <si>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</si>
  <si>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</si>
  <si>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</si>
  <si>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</si>
  <si>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</si>
  <si>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</si>
  <si>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</si>
  <si>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</si>
  <si>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</si>
  <si>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</si>
  <si>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</si>
  <si>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</si>
  <si>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</si>
  <si>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</si>
  <si>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</si>
  <si>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</si>
  <si>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</si>
  <si>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</si>
  <si>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</si>
  <si>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</si>
  <si>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</si>
  <si>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</si>
  <si>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</si>
  <si>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</si>
  <si>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</si>
  <si>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</si>
  <si>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</si>
  <si>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</si>
  <si>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</si>
  <si>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</si>
  <si>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</si>
  <si>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</si>
  <si>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</si>
  <si>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</si>
  <si>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</si>
  <si>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</si>
  <si>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</si>
  <si>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</si>
  <si>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</si>
  <si>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</si>
  <si>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</si>
  <si>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</si>
  <si>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</si>
  <si>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</si>
  <si>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</si>
  <si>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</si>
  <si>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</si>
  <si>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</si>
  <si>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</si>
  <si>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</si>
  <si>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</si>
  <si>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</si>
  <si>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</si>
  <si>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</si>
  <si>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</si>
  <si>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</si>
  <si>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</si>
  <si>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</si>
  <si>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</si>
  <si>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</si>
  <si>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</si>
  <si>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</si>
  <si>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</si>
  <si>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</si>
  <si>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</si>
  <si>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</si>
  <si>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</si>
  <si>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</si>
  <si>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</si>
  <si>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</si>
  <si>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</si>
  <si>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</si>
  <si>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</si>
  <si>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</si>
  <si>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</si>
  <si>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</si>
  <si>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</si>
  <si>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</si>
  <si>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</si>
  <si>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</si>
  <si>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</si>
  <si>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</si>
  <si>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</si>
  <si>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</si>
  <si>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</si>
  <si>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</si>
  <si>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</si>
  <si>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</si>
  <si>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</si>
  <si>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</si>
  <si>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</si>
  <si>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</si>
  <si>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</si>
  <si>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</si>
  <si>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</si>
  <si>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</si>
  <si>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</si>
  <si>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</si>
  <si>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</si>
  <si>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</si>
  <si>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</si>
  <si>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</si>
  <si>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</si>
  <si>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</si>
  <si>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</si>
  <si>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</si>
  <si>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</si>
  <si>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</si>
  <si>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</si>
  <si>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</si>
  <si>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</si>
  <si>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</si>
  <si>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</si>
  <si>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</si>
  <si>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</si>
  <si>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</si>
  <si>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</si>
  <si>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</si>
  <si>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</si>
  <si>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</si>
  <si>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</si>
  <si>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</si>
  <si>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</si>
  <si>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</si>
  <si>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</si>
  <si>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</si>
  <si>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</si>
  <si>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</si>
  <si>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</si>
  <si>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</si>
  <si>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</si>
  <si>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</si>
  <si>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</si>
  <si>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</si>
  <si>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</si>
  <si>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</si>
  <si>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</si>
  <si>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</si>
  <si>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</si>
  <si>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</si>
  <si>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</si>
  <si>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</si>
  <si>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</si>
  <si>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</si>
  <si>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</si>
  <si>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</si>
  <si>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</si>
  <si>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</si>
  <si>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</si>
  <si>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</si>
  <si>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</si>
  <si>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</si>
  <si>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</si>
  <si>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</si>
  <si>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</si>
  <si>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</si>
  <si>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</si>
  <si>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</si>
  <si>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</si>
  <si>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</si>
  <si>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</si>
  <si>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</si>
  <si>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</si>
  <si>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</si>
  <si>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</si>
  <si>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</si>
  <si>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</si>
  <si>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</si>
  <si>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</si>
  <si>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</si>
  <si>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</si>
  <si>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</si>
  <si>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</si>
  <si>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</si>
  <si>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</si>
  <si>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</si>
  <si>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</si>
  <si>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</si>
  <si>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</si>
  <si>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</si>
  <si>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</si>
  <si>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</si>
  <si>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</si>
  <si>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</si>
  <si>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</si>
  <si>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</si>
  <si>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</si>
  <si>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</si>
  <si>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</si>
  <si>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</si>
  <si>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</si>
  <si>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</si>
  <si>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</si>
  <si>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</si>
  <si>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</si>
  <si>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</si>
  <si>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</si>
  <si>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</si>
  <si>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</si>
  <si>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</si>
  <si>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</si>
  <si>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</si>
  <si>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</si>
  <si>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</si>
  <si>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</si>
  <si>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</si>
  <si>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</si>
  <si>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</si>
  <si>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</si>
  <si>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</si>
  <si>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</si>
  <si>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</si>
  <si>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</si>
  <si>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</si>
  <si>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</si>
  <si>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</si>
  <si>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</si>
  <si>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</si>
  <si>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</si>
  <si>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</si>
  <si>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</si>
  <si>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</si>
  <si>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</si>
  <si>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</si>
  <si>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</si>
  <si>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</si>
  <si>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</si>
  <si>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</si>
  <si>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</si>
  <si>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</si>
  <si>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</si>
  <si>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</si>
  <si>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</si>
  <si>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</si>
  <si>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</si>
  <si>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</si>
  <si>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</si>
  <si>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</si>
  <si>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</si>
  <si>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</si>
  <si>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</si>
  <si>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</si>
  <si>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</si>
  <si>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</si>
  <si>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</si>
  <si>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</si>
  <si>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</si>
  <si>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</si>
  <si>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</si>
  <si>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</si>
  <si>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</si>
  <si>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</si>
  <si>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</si>
  <si>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</si>
  <si>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</si>
  <si>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</si>
  <si>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</si>
  <si>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</si>
  <si>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</si>
  <si>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</si>
  <si>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</si>
  <si>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</si>
  <si>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</si>
  <si>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</si>
  <si>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</si>
  <si>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</si>
  <si>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</si>
  <si>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</si>
  <si>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</si>
  <si>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</si>
  <si>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</si>
  <si>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</si>
  <si>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</si>
  <si>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</si>
  <si>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</si>
  <si>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</si>
  <si>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</si>
  <si>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</si>
  <si>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</si>
  <si>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</si>
  <si>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</si>
  <si>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</si>
  <si>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</si>
  <si>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</si>
  <si>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</si>
  <si>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</si>
  <si>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</si>
  <si>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</si>
  <si>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</si>
  <si>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</si>
  <si>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</si>
  <si>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</si>
  <si>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</si>
  <si>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</si>
  <si>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</si>
  <si>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</si>
  <si>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</si>
  <si>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</si>
  <si>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</si>
  <si>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</si>
  <si>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</si>
  <si>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</si>
  <si>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</si>
  <si>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</si>
  <si>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</si>
  <si>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</si>
  <si>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</si>
  <si>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</si>
  <si>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</si>
  <si>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</si>
  <si>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</si>
  <si>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</si>
  <si>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</si>
  <si>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</si>
  <si>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</si>
  <si>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</si>
  <si>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</si>
  <si>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</si>
  <si>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</si>
  <si>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</si>
  <si>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</si>
  <si>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</si>
  <si>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</si>
  <si>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</si>
  <si>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</si>
  <si>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</si>
  <si>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</si>
  <si>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</si>
  <si>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</si>
  <si>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</si>
  <si>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</si>
  <si>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</si>
  <si>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</si>
  <si>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</si>
  <si>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</si>
  <si>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</si>
  <si>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</si>
  <si>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</si>
  <si>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</si>
  <si>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</si>
  <si>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</si>
  <si>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</si>
  <si>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</si>
  <si>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</si>
  <si>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</si>
  <si>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</si>
  <si>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</si>
  <si>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</si>
  <si>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</si>
  <si>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</si>
  <si>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</si>
  <si>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</si>
  <si>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</si>
  <si>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</si>
  <si>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</si>
  <si>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</si>
  <si>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</si>
  <si>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</si>
  <si>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</si>
  <si>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</si>
  <si>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</si>
  <si>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</si>
  <si>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</si>
  <si>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</si>
  <si>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</si>
  <si>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</si>
  <si>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</si>
  <si>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</si>
  <si>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</si>
  <si>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</si>
  <si>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</si>
  <si>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</si>
  <si>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</si>
  <si>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</si>
  <si>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</si>
  <si>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</si>
  <si>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</si>
  <si>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</si>
  <si>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</si>
  <si>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</si>
  <si>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</si>
  <si>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</si>
  <si>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</si>
  <si>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</si>
  <si>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</si>
  <si>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</si>
  <si>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</si>
  <si>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</si>
  <si>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</si>
  <si>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</si>
  <si>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</si>
  <si>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</si>
  <si>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</si>
  <si>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</si>
  <si>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</si>
  <si>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</si>
  <si>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</si>
  <si>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</si>
  <si>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</si>
  <si>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</si>
  <si>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0,54  км
</t>
  </si>
  <si>
    <t>№Т13/23/8984-ДТПЭДО от 31.01.2024 Булгаков Олег Яковлевич</t>
  </si>
  <si>
    <t>Тюменская область, Тюменский р-н, расположен с правой стороны дороги Зырянка-Кулига в 700-х метрах от поворота в деревню Зырянка, земельный участок с кадастровым номером 72:17:0000000:990</t>
  </si>
  <si>
    <t>ВРУ 0,4 кВ с ЛЭП 0,4 кВ</t>
  </si>
  <si>
    <t>РУ 0,4 кВ вновь сооружаемой АО "Россети Тюмень" ТП 10/0,4 кВ от опоры 10 кВ ВЛ 10 кВ Зырянка</t>
  </si>
  <si>
    <t>1. Строительство однотрансформаторной подстанции (за исключением РТП) мощностью от 400 до 630 кВА включительно шкафного или киоскового типа (630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0,54 км от опоры ВЛ 10 кВ Зырянка ПС 110 кВ Зырянка до вновь сооружаемой АО "Россети Тюмень" ТП 10/0,4 кВ;
3. Монтаж в РУ 0,4 кВ вновь сооружаемой ТП 10/0,4 кВ средства коммерческого учета электрической энергии (мощности) трехфазных полукосвенного включения;
4. Проверка уставок реелйной защиты ВЛ 10 кВ Зырянка от ПС 110 кВ Перевалово.</t>
  </si>
  <si>
    <t>строительство ТП 10/0,4 кВ - 0,63 МВА; ВЛ 10 кВ - 1х0,0,54 км; монтаж ПУ - 1 т.у.</t>
  </si>
  <si>
    <t>ТП 10/0,4 кВ - 0,63 МВА; ВЛ 10 кВ - 1х0,54 км.; ПУ - 1 т.у.</t>
  </si>
  <si>
    <t>2 412,98 тыс.руб./МВА без НДС (ТП 10/0,4 кВ);
1 725,60 тыс.руб./км без НДС (ВЛ 10 кВ); 
78,88 тыс.руб./шт. без НДС (ПУ)</t>
  </si>
  <si>
    <t>0,63 МВА; 0,54 км.; 1 т.у. (в том числе прирост 0,63 МВА; 0,54 км.; 1 т.у.)</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</si>
  <si>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</si>
  <si>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Реализация мероприятий техологического присоединения энергопринимающих устройств Булгакова О.Я.</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</si>
  <si>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</si>
  <si>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</si>
  <si>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</si>
  <si>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</si>
  <si>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</si>
  <si>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</si>
  <si>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
  </si>
  <si>
    <t>Исполнение обязательств по договору технологического присоединения от 31.01.2024 №Т13/23/8984-ДТПЭДО для подключения энергопринимающих устройств Булгакова Олега Яковлевича</t>
  </si>
  <si>
    <t>P_NS3300.PS.0024</t>
  </si>
  <si>
    <t>Тюменский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</si>
</sst>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2291484.6762566306</c:v>
              </c:pt>
              <c:pt idx="1">
                <c:v>7858482.6485402118</c:v>
              </c:pt>
              <c:pt idx="2">
                <c:v>12941650.349004457</c:v>
              </c:pt>
              <c:pt idx="3">
                <c:v>17582900.871200029</c:v>
              </c:pt>
              <c:pt idx="4">
                <c:v>21820534.212994188</c:v>
              </c:pt>
              <c:pt idx="5">
                <c:v>25689546.439355981</c:v>
              </c:pt>
              <c:pt idx="6">
                <c:v>29221912.690572254</c:v>
              </c:pt>
              <c:pt idx="7">
                <c:v>32446846.209298294</c:v>
              </c:pt>
              <c:pt idx="8">
                <c:v>35391035.384424724</c:v>
              </c:pt>
              <c:pt idx="9">
                <c:v>38078860.647782423</c:v>
              </c:pt>
              <c:pt idx="10">
                <c:v>40530898.021928318</c:v>
              </c:pt>
            </c:numLit>
          </c:val>
          <c:smooth val="0"/>
          <c:extLst>
            <c:ext xmlns:c16="http://schemas.microsoft.com/office/drawing/2014/chart" uri="{C3380CC4-5D6E-409C-BE32-E72D297353CC}">
              <c16:uniqueId val="{00000000-18FC-460C-9EA5-6B900CF5FB1C}"/>
            </c:ext>
          </c:extLst>
        </c:ser>
        <c:ser>
          <c:idx val="0"/>
          <c:order val="1"/>
          <c:tx>
            <c:v>Накопленный чистый денежный поток</c:v>
          </c:tx>
          <c:marker>
            <c:symbol val="none"/>
          </c:marker>
          <c:val>
            <c:numLit>
              <c:formatCode>_(* #\ ##0_);_(* \(#\ ##0\);_(* "-"_);_(@_)</c:formatCode>
              <c:ptCount val="11"/>
              <c:pt idx="0">
                <c:v>3229538.6473246785</c:v>
              </c:pt>
              <c:pt idx="1">
                <c:v>10460601.886521194</c:v>
              </c:pt>
              <c:pt idx="2">
                <c:v>17985594.582330395</c:v>
              </c:pt>
              <c:pt idx="3">
                <c:v>25816233.603245486</c:v>
              </c:pt>
              <c:pt idx="4">
                <c:v>33964704.492499404</c:v>
              </c:pt>
              <c:pt idx="5">
                <c:v>42443680.2150544</c:v>
              </c:pt>
              <c:pt idx="6">
                <c:v>51266340.654471219</c:v>
              </c:pt>
              <c:pt idx="7">
                <c:v>60446392.889653035</c:v>
              </c:pt>
              <c:pt idx="8">
                <c:v>69998092.282659143</c:v>
              </c:pt>
              <c:pt idx="9">
                <c:v>79936264.410031214</c:v>
              </c:pt>
              <c:pt idx="10">
                <c:v>90269185.587225586</c:v>
              </c:pt>
            </c:numLit>
          </c:val>
          <c:smooth val="0"/>
          <c:extLst>
            <c:ext xmlns:c16="http://schemas.microsoft.com/office/drawing/2014/chart" uri="{C3380CC4-5D6E-409C-BE32-E72D297353CC}">
              <c16:uniqueId val="{00000001-18FC-460C-9EA5-6B900CF5FB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346364</xdr:colOff>
      <xdr:row>25</xdr:row>
      <xdr:rowOff>69272</xdr:rowOff>
    </xdr:from>
    <xdr:to>
      <xdr:col>13</xdr:col>
      <xdr:colOff>468210</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549</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552</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531</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553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05" customHeight="1" x14ac:dyDescent="0.25">
      <c r="A40" s="141" t="s">
        <v>379</v>
      </c>
      <c r="B40" s="200" t="s">
        <v>430</v>
      </c>
      <c r="C40" s="197"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7.9636371982382599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6.6793229189023346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3" customFormat="1" ht="15.75" x14ac:dyDescent="0.2">
      <c r="A5" s="128"/>
      <c r="H5" s="147"/>
      <c r="J5" s="147"/>
      <c r="M5" s="147"/>
    </row>
    <row r="6" spans="1:28" s="113" customFormat="1" ht="18.75" x14ac:dyDescent="0.2">
      <c r="A6" s="397" t="s">
        <v>8</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2"/>
      <c r="U8" s="112"/>
      <c r="V8" s="112"/>
      <c r="W8" s="112"/>
      <c r="X8" s="112"/>
      <c r="Y8" s="112"/>
      <c r="Z8" s="112"/>
      <c r="AA8" s="112"/>
      <c r="AB8" s="112"/>
    </row>
    <row r="9" spans="1:28" s="113" customFormat="1" ht="18.75" x14ac:dyDescent="0.2">
      <c r="A9" s="399" t="s">
        <v>7</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400" t="str">
        <f>'1. паспорт местоположение'!A12:C12</f>
        <v>P_NS3300.PS.0024</v>
      </c>
      <c r="B11" s="400"/>
      <c r="C11" s="400"/>
      <c r="D11" s="400"/>
      <c r="E11" s="400"/>
      <c r="F11" s="400"/>
      <c r="G11" s="400"/>
      <c r="H11" s="400"/>
      <c r="I11" s="400"/>
      <c r="J11" s="400"/>
      <c r="K11" s="400"/>
      <c r="L11" s="400"/>
      <c r="M11" s="400"/>
      <c r="N11" s="400"/>
      <c r="O11" s="400"/>
      <c r="P11" s="400"/>
      <c r="Q11" s="400"/>
      <c r="R11" s="400"/>
      <c r="S11" s="400"/>
      <c r="T11" s="112"/>
      <c r="U11" s="112"/>
      <c r="V11" s="112"/>
      <c r="W11" s="112"/>
      <c r="X11" s="112"/>
      <c r="Y11" s="112"/>
      <c r="Z11" s="112"/>
      <c r="AA11" s="112"/>
      <c r="AB11" s="112"/>
    </row>
    <row r="12" spans="1:28" s="113"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2"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0"/>
      <c r="U13" s="190"/>
      <c r="V13" s="190"/>
      <c r="W13" s="190"/>
      <c r="X13" s="190"/>
      <c r="Y13" s="190"/>
      <c r="Z13" s="190"/>
      <c r="AA13" s="190"/>
      <c r="AB13" s="190"/>
    </row>
    <row r="14" spans="1:28" s="133" customFormat="1" ht="18" customHeight="1" x14ac:dyDescent="0.2">
      <c r="A14" s="400"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400"/>
      <c r="C14" s="400"/>
      <c r="D14" s="400"/>
      <c r="E14" s="400"/>
      <c r="F14" s="400"/>
      <c r="G14" s="400"/>
      <c r="H14" s="400"/>
      <c r="I14" s="400"/>
      <c r="J14" s="400"/>
      <c r="K14" s="400"/>
      <c r="L14" s="400"/>
      <c r="M14" s="400"/>
      <c r="N14" s="400"/>
      <c r="O14" s="400"/>
      <c r="P14" s="400"/>
      <c r="Q14" s="400"/>
      <c r="R14" s="400"/>
      <c r="S14" s="400"/>
      <c r="T14" s="111"/>
      <c r="U14" s="111"/>
      <c r="V14" s="111"/>
      <c r="W14" s="111"/>
      <c r="X14" s="111"/>
      <c r="Y14" s="111"/>
      <c r="Z14" s="111"/>
      <c r="AA14" s="111"/>
      <c r="AB14" s="111"/>
    </row>
    <row r="15" spans="1:28" s="133"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0"/>
      <c r="U15" s="130"/>
      <c r="V15" s="130"/>
      <c r="W15" s="130"/>
      <c r="X15" s="130"/>
      <c r="Y15" s="130"/>
      <c r="Z15" s="130"/>
      <c r="AA15" s="130"/>
      <c r="AB15" s="130"/>
    </row>
    <row r="16" spans="1:28" s="13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1"/>
      <c r="U16" s="191"/>
      <c r="V16" s="191"/>
      <c r="W16" s="191"/>
      <c r="X16" s="191"/>
      <c r="Y16" s="191"/>
    </row>
    <row r="17" spans="1:28" s="133"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1"/>
      <c r="U18" s="191"/>
      <c r="V18" s="191"/>
      <c r="W18" s="191"/>
      <c r="X18" s="191"/>
      <c r="Y18" s="191"/>
    </row>
    <row r="19" spans="1:28" s="133"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191"/>
      <c r="U19" s="191"/>
      <c r="V19" s="191"/>
      <c r="W19" s="191"/>
      <c r="X19" s="191"/>
      <c r="Y19" s="191"/>
    </row>
    <row r="20" spans="1:28" s="133" customFormat="1" ht="157.5" x14ac:dyDescent="0.2">
      <c r="A20" s="389"/>
      <c r="B20" s="389"/>
      <c r="C20" s="395"/>
      <c r="D20" s="389"/>
      <c r="E20" s="389"/>
      <c r="F20" s="389"/>
      <c r="G20" s="389"/>
      <c r="H20" s="390"/>
      <c r="I20" s="389"/>
      <c r="J20" s="390"/>
      <c r="K20" s="389"/>
      <c r="L20" s="389"/>
      <c r="M20" s="390"/>
      <c r="N20" s="389"/>
      <c r="O20" s="389"/>
      <c r="P20" s="389"/>
      <c r="Q20" s="204" t="s">
        <v>284</v>
      </c>
      <c r="R20" s="206" t="s">
        <v>285</v>
      </c>
      <c r="S20" s="389"/>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533</v>
      </c>
      <c r="C22" s="195" t="s">
        <v>437</v>
      </c>
      <c r="D22" s="195" t="s">
        <v>460</v>
      </c>
      <c r="E22" s="196" t="s">
        <v>534</v>
      </c>
      <c r="F22" s="196" t="s">
        <v>535</v>
      </c>
      <c r="G22" s="243" t="s">
        <v>536</v>
      </c>
      <c r="H22" s="197">
        <v>0.48</v>
      </c>
      <c r="I22" s="195">
        <v>0</v>
      </c>
      <c r="J22" s="197">
        <f>H22-I22</f>
        <v>0.48</v>
      </c>
      <c r="K22" s="195">
        <v>0.4</v>
      </c>
      <c r="L22" s="195" t="s">
        <v>530</v>
      </c>
      <c r="M22" s="210" t="s">
        <v>443</v>
      </c>
      <c r="N22" s="210" t="s">
        <v>443</v>
      </c>
      <c r="O22" s="210" t="s">
        <v>443</v>
      </c>
      <c r="P22" s="210" t="s">
        <v>443</v>
      </c>
      <c r="Q22" s="196" t="s">
        <v>537</v>
      </c>
      <c r="R22" s="197" t="s">
        <v>437</v>
      </c>
      <c r="S22" s="212">
        <v>3.5570103099999999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3" customFormat="1" x14ac:dyDescent="0.2">
      <c r="A7" s="128"/>
    </row>
    <row r="8" spans="1:20" s="113"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3"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16" t="str">
        <f>'1. паспорт местоположение'!A12:C12</f>
        <v>P_NS3300.PS.0024</v>
      </c>
      <c r="B13" s="416"/>
      <c r="C13" s="416"/>
      <c r="D13" s="416"/>
      <c r="E13" s="416"/>
      <c r="F13" s="416"/>
      <c r="G13" s="416"/>
      <c r="H13" s="416"/>
      <c r="I13" s="416"/>
      <c r="J13" s="416"/>
      <c r="K13" s="416"/>
      <c r="L13" s="416"/>
      <c r="M13" s="416"/>
      <c r="N13" s="416"/>
      <c r="O13" s="416"/>
      <c r="P13" s="416"/>
      <c r="Q13" s="416"/>
      <c r="R13" s="416"/>
      <c r="S13" s="416"/>
      <c r="T13" s="416"/>
    </row>
    <row r="14" spans="1:20" s="113"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2"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3" customFormat="1" ht="43.5" customHeight="1" x14ac:dyDescent="0.2">
      <c r="A16" s="417"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6" s="417"/>
      <c r="C16" s="417"/>
      <c r="D16" s="417"/>
      <c r="E16" s="417"/>
      <c r="F16" s="417"/>
      <c r="G16" s="417"/>
      <c r="H16" s="417"/>
      <c r="I16" s="417"/>
      <c r="J16" s="417"/>
      <c r="K16" s="417"/>
      <c r="L16" s="417"/>
      <c r="M16" s="417"/>
      <c r="N16" s="417"/>
      <c r="O16" s="417"/>
      <c r="P16" s="417"/>
      <c r="Q16" s="417"/>
      <c r="R16" s="417"/>
      <c r="S16" s="417"/>
      <c r="T16" s="417"/>
    </row>
    <row r="17" spans="1:113" s="133"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3"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2" customFormat="1" ht="21.2"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5" t="s">
        <v>112</v>
      </c>
      <c r="R22" s="115" t="s">
        <v>396</v>
      </c>
      <c r="S22" s="115" t="s">
        <v>111</v>
      </c>
      <c r="T22" s="115" t="s">
        <v>110</v>
      </c>
    </row>
    <row r="23" spans="1:113" ht="51.75" customHeight="1" x14ac:dyDescent="0.25">
      <c r="A23" s="412"/>
      <c r="B23" s="115" t="s">
        <v>108</v>
      </c>
      <c r="C23" s="115" t="s">
        <v>109</v>
      </c>
      <c r="D23" s="40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3"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P_NS3300.PS.0024</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2" customFormat="1" ht="21.2"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5" t="s">
        <v>112</v>
      </c>
      <c r="Y22" s="115" t="s">
        <v>396</v>
      </c>
      <c r="Z22" s="115" t="s">
        <v>111</v>
      </c>
      <c r="AA22" s="115"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6" t="str">
        <f>'1. паспорт местоположение'!A5:C5</f>
        <v>Год раскрытия информации: 2025 год</v>
      </c>
      <c r="B5" s="396"/>
      <c r="C5" s="39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7" t="s">
        <v>8</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5"/>
      <c r="E8" s="145"/>
      <c r="F8" s="145"/>
      <c r="G8" s="145"/>
      <c r="H8" s="112"/>
      <c r="I8" s="112"/>
      <c r="J8" s="112"/>
      <c r="K8" s="112"/>
      <c r="L8" s="112"/>
      <c r="M8" s="112"/>
      <c r="N8" s="112"/>
      <c r="O8" s="112"/>
      <c r="P8" s="112"/>
      <c r="Q8" s="112"/>
      <c r="R8" s="112"/>
      <c r="S8" s="112"/>
      <c r="T8" s="112"/>
      <c r="U8" s="112"/>
    </row>
    <row r="9" spans="1:29" s="113" customFormat="1" ht="18.75" x14ac:dyDescent="0.2">
      <c r="A9" s="416" t="str">
        <f>'1. паспорт местоположение'!A9:C9</f>
        <v>АО "Россети Тюмень"</v>
      </c>
      <c r="B9" s="416"/>
      <c r="C9" s="416"/>
      <c r="D9" s="111"/>
      <c r="E9" s="111"/>
      <c r="F9" s="111"/>
      <c r="G9" s="111"/>
      <c r="H9" s="112"/>
      <c r="I9" s="112"/>
      <c r="J9" s="112"/>
      <c r="K9" s="112"/>
      <c r="L9" s="112"/>
      <c r="M9" s="112"/>
      <c r="N9" s="112"/>
      <c r="O9" s="112"/>
      <c r="P9" s="112"/>
      <c r="Q9" s="112"/>
      <c r="R9" s="112"/>
      <c r="S9" s="112"/>
      <c r="T9" s="112"/>
      <c r="U9" s="112"/>
    </row>
    <row r="10" spans="1:29" s="113" customFormat="1" ht="18.75" x14ac:dyDescent="0.2">
      <c r="A10" s="399" t="s">
        <v>7</v>
      </c>
      <c r="B10" s="399"/>
      <c r="C10" s="39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7"/>
      <c r="B11" s="397"/>
      <c r="C11" s="39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6" t="str">
        <f>'1. паспорт местоположение'!A12:C12</f>
        <v>P_NS3300.PS.0024</v>
      </c>
      <c r="B12" s="416"/>
      <c r="C12" s="41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6</v>
      </c>
      <c r="B13" s="399"/>
      <c r="C13" s="39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1"/>
      <c r="B14" s="401"/>
      <c r="C14" s="40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7"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17"/>
      <c r="C15" s="41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9" t="s">
        <v>5</v>
      </c>
      <c r="B16" s="399"/>
      <c r="C16" s="39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1"/>
      <c r="B17" s="391"/>
      <c r="C17" s="391"/>
      <c r="D17" s="134"/>
      <c r="E17" s="134"/>
      <c r="F17" s="134"/>
      <c r="G17" s="134"/>
      <c r="H17" s="134"/>
      <c r="I17" s="134"/>
      <c r="J17" s="134"/>
      <c r="K17" s="134"/>
      <c r="L17" s="134"/>
      <c r="M17" s="134"/>
      <c r="N17" s="134"/>
      <c r="O17" s="134"/>
      <c r="P17" s="134"/>
      <c r="Q17" s="134"/>
      <c r="R17" s="134"/>
    </row>
    <row r="18" spans="1:21" s="133" customFormat="1" ht="27.75" customHeight="1" x14ac:dyDescent="0.2">
      <c r="A18" s="392" t="s">
        <v>391</v>
      </c>
      <c r="B18" s="392"/>
      <c r="C18" s="39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538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539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551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1"/>
      <c r="AB8" s="111"/>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0"/>
      <c r="AB9" s="130"/>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16" t="str">
        <f>'1. паспорт местоположение'!A12:C12</f>
        <v>P_NS3300.PS.0024</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1"/>
      <c r="AB11" s="111"/>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0"/>
      <c r="AB12" s="130"/>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9"/>
      <c r="AB13" s="169"/>
    </row>
    <row r="14" spans="1:28" x14ac:dyDescent="0.25">
      <c r="A14" s="416"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1"/>
      <c r="AB14" s="111"/>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8</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8" t="str">
        <f>'3.4. Паспорт надежность'!A11:Z11</f>
        <v>P_NS3300.PS.0024</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8" t="str">
        <f>'3.4. Паспорт надежность'!A14:Z14</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2" t="s">
        <v>4</v>
      </c>
      <c r="B19" s="432" t="s">
        <v>85</v>
      </c>
      <c r="C19" s="432" t="s">
        <v>84</v>
      </c>
      <c r="D19" s="432" t="s">
        <v>73</v>
      </c>
      <c r="E19" s="433" t="s">
        <v>83</v>
      </c>
      <c r="F19" s="434"/>
      <c r="G19" s="434"/>
      <c r="H19" s="434"/>
      <c r="I19" s="435"/>
      <c r="J19" s="432" t="s">
        <v>82</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G64" sqref="G64"/>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58"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2" t="str">
        <f>'1. паспорт местоположение'!A12:C12</f>
        <v>P_NS3300.PS.0024</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258"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0"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6.5" thickBot="1" x14ac:dyDescent="0.3">
      <c r="A19" s="260" t="s">
        <v>271</v>
      </c>
      <c r="B19" s="260" t="s">
        <v>492</v>
      </c>
      <c r="D19" s="261"/>
      <c r="E19" s="262"/>
      <c r="F19" s="262"/>
      <c r="G19" s="262"/>
      <c r="H19" s="262"/>
    </row>
    <row r="20" spans="1:44" x14ac:dyDescent="0.25">
      <c r="A20" s="264" t="s">
        <v>466</v>
      </c>
      <c r="B20" s="327">
        <v>6641950.9528871188</v>
      </c>
      <c r="C20" s="258"/>
      <c r="D20" s="265" t="s">
        <v>270</v>
      </c>
      <c r="E20" s="266"/>
      <c r="F20" s="266"/>
      <c r="M20" s="259"/>
    </row>
    <row r="21" spans="1:44" x14ac:dyDescent="0.25">
      <c r="A21" s="267" t="s">
        <v>269</v>
      </c>
      <c r="B21" s="328"/>
      <c r="C21" s="258"/>
      <c r="D21" s="438" t="s">
        <v>268</v>
      </c>
      <c r="E21" s="439"/>
      <c r="F21" s="268">
        <v>0.57770530152396271</v>
      </c>
      <c r="M21" s="259"/>
    </row>
    <row r="22" spans="1:44" x14ac:dyDescent="0.25">
      <c r="A22" s="267" t="s">
        <v>267</v>
      </c>
      <c r="B22" s="328">
        <v>50</v>
      </c>
      <c r="C22" s="258"/>
      <c r="D22" s="438" t="s">
        <v>266</v>
      </c>
      <c r="E22" s="439"/>
      <c r="F22" s="268">
        <v>0.65841073214686019</v>
      </c>
      <c r="M22" s="259"/>
    </row>
    <row r="23" spans="1:44" ht="16.5" thickBot="1" x14ac:dyDescent="0.3">
      <c r="A23" s="269" t="s">
        <v>265</v>
      </c>
      <c r="B23" s="329">
        <v>1</v>
      </c>
      <c r="C23" s="258"/>
      <c r="D23" s="438" t="s">
        <v>468</v>
      </c>
      <c r="E23" s="439"/>
      <c r="F23" s="270">
        <v>40555073.386855654</v>
      </c>
      <c r="K23" s="271"/>
      <c r="M23" s="272"/>
      <c r="N23" s="272"/>
    </row>
    <row r="24" spans="1:44" x14ac:dyDescent="0.25">
      <c r="A24" s="264" t="s">
        <v>444</v>
      </c>
      <c r="B24" s="330">
        <v>0</v>
      </c>
      <c r="C24" s="258"/>
      <c r="D24" s="438" t="s">
        <v>469</v>
      </c>
      <c r="E24" s="439"/>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t="s">
        <v>471</v>
      </c>
      <c r="BB42" s="281" t="s">
        <v>471</v>
      </c>
      <c r="BC42" s="281" t="s">
        <v>471</v>
      </c>
      <c r="BD42" s="281" t="s">
        <v>471</v>
      </c>
      <c r="BE42" s="281" t="s">
        <v>471</v>
      </c>
      <c r="BF42" s="281" t="s">
        <v>471</v>
      </c>
      <c r="BG42" s="281" t="s">
        <v>471</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2955876.2583333333</v>
      </c>
      <c r="C45" s="286">
        <v>8760750.8190236054</v>
      </c>
      <c r="D45" s="286">
        <v>9153803.5103180371</v>
      </c>
      <c r="E45" s="286">
        <v>9519955.650730757</v>
      </c>
      <c r="F45" s="286">
        <v>9900753.8767599873</v>
      </c>
      <c r="G45" s="286">
        <v>10296784.031830387</v>
      </c>
      <c r="H45" s="286">
        <v>10708655.393103603</v>
      </c>
      <c r="I45" s="286">
        <v>11137001.608827746</v>
      </c>
      <c r="J45" s="286">
        <v>11582481.673180858</v>
      </c>
      <c r="K45" s="286">
        <v>12045780.940108093</v>
      </c>
      <c r="L45" s="286">
        <v>12527612.177712416</v>
      </c>
      <c r="M45" s="286">
        <v>13019788.809637163</v>
      </c>
      <c r="N45" s="286">
        <v>13540580.362022651</v>
      </c>
      <c r="O45" s="286">
        <v>14082203.576503554</v>
      </c>
      <c r="P45" s="286">
        <v>14645491.719563697</v>
      </c>
      <c r="Q45" s="286">
        <v>15231311.388346247</v>
      </c>
      <c r="R45" s="286">
        <v>15840563.843880095</v>
      </c>
      <c r="S45" s="286">
        <v>16474186.397635302</v>
      </c>
      <c r="T45" s="286">
        <v>17133153.853540715</v>
      </c>
      <c r="U45" s="286">
        <v>17818480.007682342</v>
      </c>
      <c r="V45" s="286">
        <v>18531219.207989633</v>
      </c>
      <c r="W45" s="286">
        <v>19263657.705234334</v>
      </c>
      <c r="X45" s="286">
        <v>20034204.013443708</v>
      </c>
      <c r="Y45" s="286">
        <v>20835572.173981462</v>
      </c>
      <c r="Z45" s="286">
        <v>21668995.06094072</v>
      </c>
      <c r="AA45" s="286">
        <v>22535754.863378353</v>
      </c>
      <c r="AB45" s="286">
        <v>23437185.057913486</v>
      </c>
      <c r="AC45" s="286">
        <v>24374672.460230026</v>
      </c>
      <c r="AD45" s="286">
        <v>25349659.358639225</v>
      </c>
      <c r="AE45" s="286">
        <v>26363645.732984796</v>
      </c>
      <c r="AF45" s="286">
        <v>27418191.562304191</v>
      </c>
      <c r="AG45" s="286">
        <v>28514919.224796355</v>
      </c>
      <c r="AH45" s="286">
        <v>29655515.993788209</v>
      </c>
      <c r="AI45" s="286">
        <v>30841736.63353974</v>
      </c>
      <c r="AJ45" s="286">
        <v>32075406.09888133</v>
      </c>
      <c r="AK45" s="286">
        <v>33358422.342836581</v>
      </c>
      <c r="AL45" s="286">
        <v>34692759.236550048</v>
      </c>
      <c r="AM45" s="286">
        <v>36080469.606012046</v>
      </c>
      <c r="AN45" s="286">
        <v>37523688.390252531</v>
      </c>
      <c r="AO45" s="286">
        <v>39024635.925862633</v>
      </c>
      <c r="AP45" s="286">
        <v>40585621.362897135</v>
      </c>
      <c r="AQ45" s="286">
        <v>42209046.217413023</v>
      </c>
      <c r="AR45" s="286">
        <v>43897408.06610956</v>
      </c>
      <c r="AS45" s="286">
        <v>45653304.388753936</v>
      </c>
      <c r="AT45" s="286">
        <v>47479436.564304091</v>
      </c>
      <c r="AU45" s="286">
        <v>49378614.026876263</v>
      </c>
      <c r="AV45" s="286">
        <v>51353758.58795131</v>
      </c>
      <c r="AW45" s="286">
        <v>53407908.931469373</v>
      </c>
      <c r="AX45" s="286">
        <v>55544225.288728148</v>
      </c>
      <c r="AY45" s="286">
        <v>57765994.30027727</v>
      </c>
      <c r="AZ45" s="286">
        <v>60076634.072288372</v>
      </c>
      <c r="BA45" s="286" t="s">
        <v>471</v>
      </c>
      <c r="BB45" s="286" t="s">
        <v>471</v>
      </c>
      <c r="BC45" s="286" t="s">
        <v>471</v>
      </c>
      <c r="BD45" s="286" t="s">
        <v>471</v>
      </c>
      <c r="BE45" s="286" t="s">
        <v>471</v>
      </c>
      <c r="BF45" s="286" t="s">
        <v>471</v>
      </c>
      <c r="BG45" s="286" t="s">
        <v>471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t="s">
        <v>471</v>
      </c>
      <c r="BB58" s="281" t="s">
        <v>471</v>
      </c>
      <c r="BC58" s="281" t="s">
        <v>471</v>
      </c>
      <c r="BD58" s="281" t="s">
        <v>471</v>
      </c>
      <c r="BE58" s="281" t="s">
        <v>471</v>
      </c>
      <c r="BF58" s="281" t="s">
        <v>471</v>
      </c>
      <c r="BG58" s="281" t="s">
        <v>471</v>
      </c>
    </row>
    <row r="59" spans="1:59" x14ac:dyDescent="0.25">
      <c r="A59" s="296" t="s">
        <v>257</v>
      </c>
      <c r="B59" s="297">
        <v>2955876.2583333333</v>
      </c>
      <c r="C59" s="297">
        <v>8760750.8190236054</v>
      </c>
      <c r="D59" s="297">
        <v>9153803.5103180371</v>
      </c>
      <c r="E59" s="297">
        <v>9519955.650730757</v>
      </c>
      <c r="F59" s="297">
        <v>9900753.8767599873</v>
      </c>
      <c r="G59" s="297">
        <v>10296784.031830387</v>
      </c>
      <c r="H59" s="297">
        <v>10708655.393103603</v>
      </c>
      <c r="I59" s="297">
        <v>11137001.608827746</v>
      </c>
      <c r="J59" s="297">
        <v>11582481.673180858</v>
      </c>
      <c r="K59" s="297">
        <v>12045780.940108093</v>
      </c>
      <c r="L59" s="297">
        <v>12527612.177712416</v>
      </c>
      <c r="M59" s="297">
        <v>13019788.809637163</v>
      </c>
      <c r="N59" s="297">
        <v>13540580.362022651</v>
      </c>
      <c r="O59" s="297">
        <v>14082203.576503554</v>
      </c>
      <c r="P59" s="297">
        <v>14645491.719563697</v>
      </c>
      <c r="Q59" s="297">
        <v>15231311.388346247</v>
      </c>
      <c r="R59" s="297">
        <v>15840563.843880095</v>
      </c>
      <c r="S59" s="297">
        <v>16474186.397635302</v>
      </c>
      <c r="T59" s="297">
        <v>17133153.853540715</v>
      </c>
      <c r="U59" s="297">
        <v>17818480.007682342</v>
      </c>
      <c r="V59" s="297">
        <v>18531219.207989633</v>
      </c>
      <c r="W59" s="297">
        <v>19263657.705234334</v>
      </c>
      <c r="X59" s="297">
        <v>20034204.013443708</v>
      </c>
      <c r="Y59" s="297">
        <v>20835572.173981462</v>
      </c>
      <c r="Z59" s="297">
        <v>21668995.06094072</v>
      </c>
      <c r="AA59" s="297">
        <v>22535754.863378353</v>
      </c>
      <c r="AB59" s="297">
        <v>23437185.057913486</v>
      </c>
      <c r="AC59" s="297">
        <v>24374672.460230026</v>
      </c>
      <c r="AD59" s="297">
        <v>25349659.358639225</v>
      </c>
      <c r="AE59" s="297">
        <v>26363645.732984796</v>
      </c>
      <c r="AF59" s="297">
        <v>27418191.562304191</v>
      </c>
      <c r="AG59" s="297">
        <v>28514919.224796355</v>
      </c>
      <c r="AH59" s="297">
        <v>29655515.993788209</v>
      </c>
      <c r="AI59" s="297">
        <v>30841736.63353974</v>
      </c>
      <c r="AJ59" s="297">
        <v>32075406.09888133</v>
      </c>
      <c r="AK59" s="297">
        <v>33358422.342836581</v>
      </c>
      <c r="AL59" s="297">
        <v>34692759.236550048</v>
      </c>
      <c r="AM59" s="297">
        <v>36080469.606012046</v>
      </c>
      <c r="AN59" s="297">
        <v>37523688.390252531</v>
      </c>
      <c r="AO59" s="297">
        <v>39024635.925862633</v>
      </c>
      <c r="AP59" s="297">
        <v>40585621.362897135</v>
      </c>
      <c r="AQ59" s="297">
        <v>42209046.217413023</v>
      </c>
      <c r="AR59" s="297">
        <v>43897408.06610956</v>
      </c>
      <c r="AS59" s="297">
        <v>45653304.388753936</v>
      </c>
      <c r="AT59" s="297">
        <v>47479436.564304091</v>
      </c>
      <c r="AU59" s="297">
        <v>49378614.026876263</v>
      </c>
      <c r="AV59" s="297">
        <v>51353758.58795131</v>
      </c>
      <c r="AW59" s="297">
        <v>53407908.931469373</v>
      </c>
      <c r="AX59" s="297">
        <v>55544225.288728148</v>
      </c>
      <c r="AY59" s="297">
        <v>57765994.30027727</v>
      </c>
      <c r="AZ59" s="297">
        <v>60076634.072288372</v>
      </c>
      <c r="BA59" s="297" t="s">
        <v>471</v>
      </c>
      <c r="BB59" s="297" t="s">
        <v>471</v>
      </c>
      <c r="BC59" s="297" t="s">
        <v>471</v>
      </c>
      <c r="BD59" s="297" t="s">
        <v>471</v>
      </c>
      <c r="BE59" s="297" t="s">
        <v>471</v>
      </c>
      <c r="BF59" s="297" t="s">
        <v>471</v>
      </c>
      <c r="BG59" s="351" t="s">
        <v>471</v>
      </c>
    </row>
    <row r="60" spans="1:59" x14ac:dyDescent="0.25">
      <c r="A60" s="298" t="s">
        <v>256</v>
      </c>
      <c r="B60" s="299">
        <v>0</v>
      </c>
      <c r="C60" s="299">
        <v>-144661.69175388146</v>
      </c>
      <c r="D60" s="299">
        <v>-143200.46254424629</v>
      </c>
      <c r="E60" s="299">
        <v>-141739.23333461111</v>
      </c>
      <c r="F60" s="299">
        <v>-140278.00412497597</v>
      </c>
      <c r="G60" s="299">
        <v>-138816.77491534079</v>
      </c>
      <c r="H60" s="299">
        <v>-137355.54570570565</v>
      </c>
      <c r="I60" s="299">
        <v>-135894.31649607045</v>
      </c>
      <c r="J60" s="299">
        <v>-134433.0872864353</v>
      </c>
      <c r="K60" s="299">
        <v>-132971.85807680013</v>
      </c>
      <c r="L60" s="299">
        <v>-131510.62886716498</v>
      </c>
      <c r="M60" s="299">
        <v>-130049.39965752979</v>
      </c>
      <c r="N60" s="299">
        <v>-128588.17044789463</v>
      </c>
      <c r="O60" s="299">
        <v>-127126.94123825946</v>
      </c>
      <c r="P60" s="299">
        <v>-125665.71202862432</v>
      </c>
      <c r="Q60" s="299">
        <v>-124204.48281898913</v>
      </c>
      <c r="R60" s="299">
        <v>-122743.25360935398</v>
      </c>
      <c r="S60" s="299">
        <v>-121282.02439971881</v>
      </c>
      <c r="T60" s="299">
        <v>-119820.79519008365</v>
      </c>
      <c r="U60" s="299">
        <v>-118359.56598044847</v>
      </c>
      <c r="V60" s="299">
        <v>-116898.33677081332</v>
      </c>
      <c r="W60" s="299">
        <v>-115437.10756117814</v>
      </c>
      <c r="X60" s="299">
        <v>-113975.87835154298</v>
      </c>
      <c r="Y60" s="299">
        <v>-112514.64914190781</v>
      </c>
      <c r="Z60" s="299">
        <v>-111053.41993227265</v>
      </c>
      <c r="AA60" s="299">
        <v>-109592.19072263748</v>
      </c>
      <c r="AB60" s="299">
        <v>-108130.96151300232</v>
      </c>
      <c r="AC60" s="299">
        <v>-106669.73230336714</v>
      </c>
      <c r="AD60" s="299">
        <v>-105208.50309373198</v>
      </c>
      <c r="AE60" s="299">
        <v>-103747.27388409681</v>
      </c>
      <c r="AF60" s="299">
        <v>-102286.04467446166</v>
      </c>
      <c r="AG60" s="299">
        <v>-100824.81546482648</v>
      </c>
      <c r="AH60" s="299">
        <v>-99363.586255191301</v>
      </c>
      <c r="AI60" s="299">
        <v>-97902.357045556157</v>
      </c>
      <c r="AJ60" s="299">
        <v>-96441.127835920997</v>
      </c>
      <c r="AK60" s="299">
        <v>-94979.898626285823</v>
      </c>
      <c r="AL60" s="299">
        <v>-93518.66941665065</v>
      </c>
      <c r="AM60" s="299">
        <v>-92057.44020701549</v>
      </c>
      <c r="AN60" s="299">
        <v>-90596.210997380316</v>
      </c>
      <c r="AO60" s="299">
        <v>-89134.981787745157</v>
      </c>
      <c r="AP60" s="299">
        <v>-87673.752578109998</v>
      </c>
      <c r="AQ60" s="299">
        <v>-86212.523368474824</v>
      </c>
      <c r="AR60" s="299">
        <v>-84751.294158839664</v>
      </c>
      <c r="AS60" s="299">
        <v>-83290.06494920449</v>
      </c>
      <c r="AT60" s="299">
        <v>-81828.835739569331</v>
      </c>
      <c r="AU60" s="299">
        <v>-80367.606529934157</v>
      </c>
      <c r="AV60" s="299">
        <v>-78906.377320298998</v>
      </c>
      <c r="AW60" s="299">
        <v>-77445.148110663838</v>
      </c>
      <c r="AX60" s="299">
        <v>-75983.918901028665</v>
      </c>
      <c r="AY60" s="299">
        <v>-74522.689691393505</v>
      </c>
      <c r="AZ60" s="299">
        <v>-73061.460481758331</v>
      </c>
      <c r="BA60" s="299" t="s">
        <v>471</v>
      </c>
      <c r="BB60" s="299" t="s">
        <v>471</v>
      </c>
      <c r="BC60" s="299" t="s">
        <v>471</v>
      </c>
      <c r="BD60" s="299" t="s">
        <v>471</v>
      </c>
      <c r="BE60" s="299" t="s">
        <v>471</v>
      </c>
      <c r="BF60" s="299" t="s">
        <v>471</v>
      </c>
      <c r="BG60" s="352" t="s">
        <v>471</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t="s">
        <v>471</v>
      </c>
      <c r="BB61" s="299" t="s">
        <v>471</v>
      </c>
      <c r="BC61" s="299" t="s">
        <v>471</v>
      </c>
      <c r="BD61" s="299" t="s">
        <v>471</v>
      </c>
      <c r="BE61" s="299" t="s">
        <v>471</v>
      </c>
      <c r="BF61" s="299" t="s">
        <v>471</v>
      </c>
      <c r="BG61" s="352" t="s">
        <v>471</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t="s">
        <v>471</v>
      </c>
      <c r="BB62" s="299" t="s">
        <v>471</v>
      </c>
      <c r="BC62" s="299" t="s">
        <v>471</v>
      </c>
      <c r="BD62" s="299" t="s">
        <v>471</v>
      </c>
      <c r="BE62" s="299" t="s">
        <v>471</v>
      </c>
      <c r="BF62" s="299" t="s">
        <v>471</v>
      </c>
      <c r="BG62" s="352" t="s">
        <v>471</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t="s">
        <v>471</v>
      </c>
      <c r="BB63" s="299" t="s">
        <v>471</v>
      </c>
      <c r="BC63" s="299" t="s">
        <v>471</v>
      </c>
      <c r="BD63" s="299" t="s">
        <v>471</v>
      </c>
      <c r="BE63" s="299" t="s">
        <v>471</v>
      </c>
      <c r="BF63" s="299" t="s">
        <v>471</v>
      </c>
      <c r="BG63" s="352" t="s">
        <v>471</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t="s">
        <v>550</v>
      </c>
      <c r="BB64" s="299" t="s">
        <v>550</v>
      </c>
      <c r="BC64" s="299" t="s">
        <v>550</v>
      </c>
      <c r="BD64" s="299" t="s">
        <v>550</v>
      </c>
      <c r="BE64" s="299" t="s">
        <v>550</v>
      </c>
      <c r="BF64" s="299" t="s">
        <v>550</v>
      </c>
      <c r="BG64" s="352" t="s">
        <v>550</v>
      </c>
    </row>
    <row r="65" spans="1:59" x14ac:dyDescent="0.25">
      <c r="A65" s="300" t="s">
        <v>255</v>
      </c>
      <c r="B65" s="299"/>
      <c r="C65" s="299">
        <v>-144661.69175388146</v>
      </c>
      <c r="D65" s="299">
        <v>-143200.46254424629</v>
      </c>
      <c r="E65" s="299">
        <v>-141739.23333461111</v>
      </c>
      <c r="F65" s="299">
        <v>-140278.00412497597</v>
      </c>
      <c r="G65" s="299">
        <v>-138816.77491534079</v>
      </c>
      <c r="H65" s="299">
        <v>-137355.54570570565</v>
      </c>
      <c r="I65" s="299">
        <v>-135894.31649607045</v>
      </c>
      <c r="J65" s="299">
        <v>-134433.0872864353</v>
      </c>
      <c r="K65" s="299">
        <v>-132971.85807680013</v>
      </c>
      <c r="L65" s="299">
        <v>-131510.62886716498</v>
      </c>
      <c r="M65" s="299">
        <v>-130049.39965752979</v>
      </c>
      <c r="N65" s="299">
        <v>-128588.17044789463</v>
      </c>
      <c r="O65" s="299">
        <v>-127126.94123825946</v>
      </c>
      <c r="P65" s="299">
        <v>-125665.71202862432</v>
      </c>
      <c r="Q65" s="299">
        <v>-124204.48281898913</v>
      </c>
      <c r="R65" s="299">
        <v>-122743.25360935398</v>
      </c>
      <c r="S65" s="299">
        <v>-121282.02439971881</v>
      </c>
      <c r="T65" s="299">
        <v>-119820.79519008365</v>
      </c>
      <c r="U65" s="299">
        <v>-118359.56598044847</v>
      </c>
      <c r="V65" s="299">
        <v>-116898.33677081332</v>
      </c>
      <c r="W65" s="299">
        <v>-115437.10756117814</v>
      </c>
      <c r="X65" s="299">
        <v>-113975.87835154298</v>
      </c>
      <c r="Y65" s="299">
        <v>-112514.64914190781</v>
      </c>
      <c r="Z65" s="299">
        <v>-111053.41993227265</v>
      </c>
      <c r="AA65" s="299">
        <v>-109592.19072263748</v>
      </c>
      <c r="AB65" s="299">
        <v>-108130.96151300232</v>
      </c>
      <c r="AC65" s="299">
        <v>-106669.73230336714</v>
      </c>
      <c r="AD65" s="299">
        <v>-105208.50309373198</v>
      </c>
      <c r="AE65" s="299">
        <v>-103747.27388409681</v>
      </c>
      <c r="AF65" s="299">
        <v>-102286.04467446166</v>
      </c>
      <c r="AG65" s="299">
        <v>-100824.81546482648</v>
      </c>
      <c r="AH65" s="299">
        <v>-99363.586255191301</v>
      </c>
      <c r="AI65" s="299">
        <v>-97902.357045556157</v>
      </c>
      <c r="AJ65" s="299">
        <v>-96441.127835920997</v>
      </c>
      <c r="AK65" s="299">
        <v>-94979.898626285823</v>
      </c>
      <c r="AL65" s="299">
        <v>-93518.66941665065</v>
      </c>
      <c r="AM65" s="299">
        <v>-92057.44020701549</v>
      </c>
      <c r="AN65" s="299">
        <v>-90596.210997380316</v>
      </c>
      <c r="AO65" s="299">
        <v>-89134.981787745157</v>
      </c>
      <c r="AP65" s="299">
        <v>-87673.752578109998</v>
      </c>
      <c r="AQ65" s="299">
        <v>-86212.523368474824</v>
      </c>
      <c r="AR65" s="299">
        <v>-84751.294158839664</v>
      </c>
      <c r="AS65" s="299">
        <v>-83290.06494920449</v>
      </c>
      <c r="AT65" s="299">
        <v>-81828.835739569331</v>
      </c>
      <c r="AU65" s="299">
        <v>-80367.606529934157</v>
      </c>
      <c r="AV65" s="299">
        <v>-78906.377320298998</v>
      </c>
      <c r="AW65" s="299">
        <v>-77445.148110663838</v>
      </c>
      <c r="AX65" s="299">
        <v>-75983.918901028665</v>
      </c>
      <c r="AY65" s="299">
        <v>-74522.689691393505</v>
      </c>
      <c r="AZ65" s="299">
        <v>-73061.460481758331</v>
      </c>
      <c r="BA65" s="299">
        <v>-73061.460481758331</v>
      </c>
      <c r="BB65" s="299">
        <v>-73061.460481758331</v>
      </c>
      <c r="BC65" s="299">
        <v>-73061.460481758331</v>
      </c>
      <c r="BD65" s="299">
        <v>-73061.460481758331</v>
      </c>
      <c r="BE65" s="299">
        <v>-73061.460481758331</v>
      </c>
      <c r="BF65" s="299">
        <v>-73061.460481758331</v>
      </c>
      <c r="BG65" s="299">
        <v>-73061.460481758331</v>
      </c>
    </row>
    <row r="66" spans="1:59" x14ac:dyDescent="0.25">
      <c r="A66" s="301" t="s">
        <v>478</v>
      </c>
      <c r="B66" s="297">
        <v>2955876.2583333333</v>
      </c>
      <c r="C66" s="297">
        <v>8616089.1272697244</v>
      </c>
      <c r="D66" s="297">
        <v>9010603.0477737915</v>
      </c>
      <c r="E66" s="297">
        <v>9378216.4173961468</v>
      </c>
      <c r="F66" s="297">
        <v>9760475.8726350106</v>
      </c>
      <c r="G66" s="297">
        <v>10157967.256915046</v>
      </c>
      <c r="H66" s="297">
        <v>10571299.847397897</v>
      </c>
      <c r="I66" s="297">
        <v>11001107.292331675</v>
      </c>
      <c r="J66" s="297">
        <v>11448048.585894423</v>
      </c>
      <c r="K66" s="297">
        <v>11912809.082031293</v>
      </c>
      <c r="L66" s="297">
        <v>12396101.548845252</v>
      </c>
      <c r="M66" s="297">
        <v>12889739.409979632</v>
      </c>
      <c r="N66" s="297">
        <v>13411992.191574756</v>
      </c>
      <c r="O66" s="297">
        <v>13955076.635265294</v>
      </c>
      <c r="P66" s="297">
        <v>14519826.007535072</v>
      </c>
      <c r="Q66" s="297">
        <v>15107106.905527258</v>
      </c>
      <c r="R66" s="297">
        <v>15717820.590270741</v>
      </c>
      <c r="S66" s="297">
        <v>16352904.373235583</v>
      </c>
      <c r="T66" s="297">
        <v>17013333.05835063</v>
      </c>
      <c r="U66" s="297">
        <v>17700120.441701893</v>
      </c>
      <c r="V66" s="297">
        <v>18414320.871218819</v>
      </c>
      <c r="W66" s="297">
        <v>19148220.597673155</v>
      </c>
      <c r="X66" s="297">
        <v>19920228.135092165</v>
      </c>
      <c r="Y66" s="297">
        <v>20723057.524839554</v>
      </c>
      <c r="Z66" s="297">
        <v>21557941.641008448</v>
      </c>
      <c r="AA66" s="297">
        <v>22426162.672655717</v>
      </c>
      <c r="AB66" s="297">
        <v>23329054.096400484</v>
      </c>
      <c r="AC66" s="297">
        <v>24268002.72792666</v>
      </c>
      <c r="AD66" s="297">
        <v>25244450.855545495</v>
      </c>
      <c r="AE66" s="297">
        <v>26259898.459100701</v>
      </c>
      <c r="AF66" s="297">
        <v>27315905.517629731</v>
      </c>
      <c r="AG66" s="297">
        <v>28414094.409331527</v>
      </c>
      <c r="AH66" s="297">
        <v>29556152.407533016</v>
      </c>
      <c r="AI66" s="297">
        <v>30743834.276494183</v>
      </c>
      <c r="AJ66" s="297">
        <v>31978964.971045408</v>
      </c>
      <c r="AK66" s="297">
        <v>33263442.444210295</v>
      </c>
      <c r="AL66" s="297">
        <v>34599240.567133397</v>
      </c>
      <c r="AM66" s="297">
        <v>35988412.165805034</v>
      </c>
      <c r="AN66" s="297">
        <v>37433092.17925515</v>
      </c>
      <c r="AO66" s="297">
        <v>38935500.944074884</v>
      </c>
      <c r="AP66" s="297">
        <v>40497947.610319026</v>
      </c>
      <c r="AQ66" s="297">
        <v>42122833.694044545</v>
      </c>
      <c r="AR66" s="297">
        <v>43812656.771950722</v>
      </c>
      <c r="AS66" s="297">
        <v>45570014.323804729</v>
      </c>
      <c r="AT66" s="297">
        <v>47397607.728564523</v>
      </c>
      <c r="AU66" s="297">
        <v>49298246.420346327</v>
      </c>
      <c r="AV66" s="297">
        <v>51274852.210631013</v>
      </c>
      <c r="AW66" s="297">
        <v>53330463.783358708</v>
      </c>
      <c r="AX66" s="297">
        <v>55468241.369827121</v>
      </c>
      <c r="AY66" s="297">
        <v>57691471.610585876</v>
      </c>
      <c r="AZ66" s="297">
        <v>60003572.611806616</v>
      </c>
      <c r="BA66" s="297" t="s">
        <v>471</v>
      </c>
      <c r="BB66" s="297" t="s">
        <v>471</v>
      </c>
      <c r="BC66" s="297" t="s">
        <v>471</v>
      </c>
      <c r="BD66" s="297" t="s">
        <v>471</v>
      </c>
      <c r="BE66" s="297" t="s">
        <v>471</v>
      </c>
      <c r="BF66" s="297" t="s">
        <v>471</v>
      </c>
      <c r="BG66" s="351" t="s">
        <v>471</v>
      </c>
    </row>
    <row r="67" spans="1:59" x14ac:dyDescent="0.25">
      <c r="A67" s="300" t="s">
        <v>251</v>
      </c>
      <c r="B67" s="299">
        <v>0</v>
      </c>
      <c r="C67" s="299">
        <v>-132839.01905774238</v>
      </c>
      <c r="D67" s="299">
        <v>-132839.01905774238</v>
      </c>
      <c r="E67" s="299">
        <v>-132839.01905774238</v>
      </c>
      <c r="F67" s="299">
        <v>-132839.01905774238</v>
      </c>
      <c r="G67" s="299">
        <v>-132839.01905774238</v>
      </c>
      <c r="H67" s="299">
        <v>-132839.01905774238</v>
      </c>
      <c r="I67" s="299">
        <v>-132839.01905774238</v>
      </c>
      <c r="J67" s="299">
        <v>-132839.01905774238</v>
      </c>
      <c r="K67" s="299">
        <v>-132839.01905774238</v>
      </c>
      <c r="L67" s="299">
        <v>-132839.01905774238</v>
      </c>
      <c r="M67" s="299">
        <v>-132839.01905774238</v>
      </c>
      <c r="N67" s="299">
        <v>-132839.01905774238</v>
      </c>
      <c r="O67" s="299">
        <v>-132839.01905774238</v>
      </c>
      <c r="P67" s="299">
        <v>-132839.01905774238</v>
      </c>
      <c r="Q67" s="299">
        <v>-132839.01905774238</v>
      </c>
      <c r="R67" s="299">
        <v>-132839.01905774238</v>
      </c>
      <c r="S67" s="299">
        <v>-132839.01905774238</v>
      </c>
      <c r="T67" s="299">
        <v>-132839.01905774238</v>
      </c>
      <c r="U67" s="299">
        <v>-132839.01905774238</v>
      </c>
      <c r="V67" s="299">
        <v>-132839.01905774238</v>
      </c>
      <c r="W67" s="299">
        <v>-132839.01905774238</v>
      </c>
      <c r="X67" s="299">
        <v>-132839.01905774238</v>
      </c>
      <c r="Y67" s="299">
        <v>-132839.01905774238</v>
      </c>
      <c r="Z67" s="299">
        <v>-132839.01905774238</v>
      </c>
      <c r="AA67" s="299">
        <v>-132839.01905774238</v>
      </c>
      <c r="AB67" s="299">
        <v>-132839.01905774238</v>
      </c>
      <c r="AC67" s="299">
        <v>-132839.01905774238</v>
      </c>
      <c r="AD67" s="299">
        <v>-132839.01905774238</v>
      </c>
      <c r="AE67" s="299">
        <v>-132839.01905774238</v>
      </c>
      <c r="AF67" s="299">
        <v>-132839.01905774238</v>
      </c>
      <c r="AG67" s="299">
        <v>-132839.01905774238</v>
      </c>
      <c r="AH67" s="299">
        <v>-132839.01905774238</v>
      </c>
      <c r="AI67" s="299">
        <v>-132839.01905774238</v>
      </c>
      <c r="AJ67" s="299">
        <v>-132839.01905774238</v>
      </c>
      <c r="AK67" s="299">
        <v>-132839.01905774238</v>
      </c>
      <c r="AL67" s="299">
        <v>-132839.01905774238</v>
      </c>
      <c r="AM67" s="299">
        <v>-132839.01905774238</v>
      </c>
      <c r="AN67" s="299">
        <v>-132839.01905774238</v>
      </c>
      <c r="AO67" s="299">
        <v>-132839.01905774238</v>
      </c>
      <c r="AP67" s="299">
        <v>-132839.01905774238</v>
      </c>
      <c r="AQ67" s="299">
        <v>-132839.01905774238</v>
      </c>
      <c r="AR67" s="299">
        <v>-132839.01905774238</v>
      </c>
      <c r="AS67" s="299">
        <v>-132839.01905774238</v>
      </c>
      <c r="AT67" s="299">
        <v>-132839.01905774238</v>
      </c>
      <c r="AU67" s="299">
        <v>-132839.01905774238</v>
      </c>
      <c r="AV67" s="299">
        <v>-132839.01905774238</v>
      </c>
      <c r="AW67" s="299">
        <v>-132839.01905774238</v>
      </c>
      <c r="AX67" s="299">
        <v>-132839.01905774238</v>
      </c>
      <c r="AY67" s="299">
        <v>-132839.01905774238</v>
      </c>
      <c r="AZ67" s="299">
        <v>-132839.01905774238</v>
      </c>
      <c r="BA67" s="299" t="s">
        <v>550</v>
      </c>
      <c r="BB67" s="299" t="s">
        <v>550</v>
      </c>
      <c r="BC67" s="299" t="s">
        <v>550</v>
      </c>
      <c r="BD67" s="299" t="s">
        <v>550</v>
      </c>
      <c r="BE67" s="299" t="s">
        <v>550</v>
      </c>
      <c r="BF67" s="299" t="s">
        <v>550</v>
      </c>
      <c r="BG67" s="352" t="s">
        <v>550</v>
      </c>
    </row>
    <row r="68" spans="1:59" x14ac:dyDescent="0.25">
      <c r="A68" s="301" t="s">
        <v>479</v>
      </c>
      <c r="B68" s="297">
        <v>2955876.2583333333</v>
      </c>
      <c r="C68" s="297">
        <v>8483250.1082119811</v>
      </c>
      <c r="D68" s="297">
        <v>8877764.0287160482</v>
      </c>
      <c r="E68" s="297">
        <v>9245377.3983384036</v>
      </c>
      <c r="F68" s="297">
        <v>9627636.8535772674</v>
      </c>
      <c r="G68" s="297">
        <v>10025128.237857303</v>
      </c>
      <c r="H68" s="297">
        <v>10438460.828340154</v>
      </c>
      <c r="I68" s="297">
        <v>10868268.273273932</v>
      </c>
      <c r="J68" s="297">
        <v>11315209.566836679</v>
      </c>
      <c r="K68" s="297">
        <v>11779970.06297355</v>
      </c>
      <c r="L68" s="297">
        <v>12263262.529787509</v>
      </c>
      <c r="M68" s="297">
        <v>12756900.390921889</v>
      </c>
      <c r="N68" s="297">
        <v>13279153.172517013</v>
      </c>
      <c r="O68" s="297">
        <v>13822237.616207551</v>
      </c>
      <c r="P68" s="297">
        <v>14386986.988477329</v>
      </c>
      <c r="Q68" s="297">
        <v>14974267.886469515</v>
      </c>
      <c r="R68" s="297">
        <v>15584981.571212998</v>
      </c>
      <c r="S68" s="297">
        <v>16220065.35417784</v>
      </c>
      <c r="T68" s="297">
        <v>16880494.039292887</v>
      </c>
      <c r="U68" s="297">
        <v>17567281.42264415</v>
      </c>
      <c r="V68" s="297">
        <v>18281481.852161076</v>
      </c>
      <c r="W68" s="297">
        <v>19015381.578615412</v>
      </c>
      <c r="X68" s="297">
        <v>19787389.116034422</v>
      </c>
      <c r="Y68" s="297">
        <v>20590218.505781811</v>
      </c>
      <c r="Z68" s="297">
        <v>21425102.621950705</v>
      </c>
      <c r="AA68" s="297">
        <v>22293323.653597973</v>
      </c>
      <c r="AB68" s="297">
        <v>23196215.077342741</v>
      </c>
      <c r="AC68" s="297">
        <v>24135163.708868917</v>
      </c>
      <c r="AD68" s="297">
        <v>25111611.836487751</v>
      </c>
      <c r="AE68" s="297">
        <v>26127059.440042958</v>
      </c>
      <c r="AF68" s="297">
        <v>27183066.498571988</v>
      </c>
      <c r="AG68" s="297">
        <v>28281255.390273783</v>
      </c>
      <c r="AH68" s="297">
        <v>29423313.388475273</v>
      </c>
      <c r="AI68" s="297">
        <v>30610995.257436439</v>
      </c>
      <c r="AJ68" s="297">
        <v>31846125.951987665</v>
      </c>
      <c r="AK68" s="297">
        <v>33130603.425152551</v>
      </c>
      <c r="AL68" s="297">
        <v>34466401.548075654</v>
      </c>
      <c r="AM68" s="297">
        <v>35855573.146747291</v>
      </c>
      <c r="AN68" s="297">
        <v>37300253.160197407</v>
      </c>
      <c r="AO68" s="297">
        <v>38802661.925017141</v>
      </c>
      <c r="AP68" s="297">
        <v>40365108.591261283</v>
      </c>
      <c r="AQ68" s="297">
        <v>41989994.674986802</v>
      </c>
      <c r="AR68" s="297">
        <v>43679817.752892978</v>
      </c>
      <c r="AS68" s="297">
        <v>45437175.304746985</v>
      </c>
      <c r="AT68" s="297">
        <v>47264768.70950678</v>
      </c>
      <c r="AU68" s="297">
        <v>49165407.401288584</v>
      </c>
      <c r="AV68" s="297">
        <v>51142013.19157327</v>
      </c>
      <c r="AW68" s="297">
        <v>53197624.764300965</v>
      </c>
      <c r="AX68" s="297">
        <v>55335402.350769378</v>
      </c>
      <c r="AY68" s="297">
        <v>57558632.591528133</v>
      </c>
      <c r="AZ68" s="297">
        <v>59870733.592748873</v>
      </c>
      <c r="BA68" s="297" t="s">
        <v>471</v>
      </c>
      <c r="BB68" s="297" t="s">
        <v>471</v>
      </c>
      <c r="BC68" s="297" t="s">
        <v>471</v>
      </c>
      <c r="BD68" s="297" t="s">
        <v>471</v>
      </c>
      <c r="BE68" s="297" t="s">
        <v>471</v>
      </c>
      <c r="BF68" s="297" t="s">
        <v>471</v>
      </c>
      <c r="BG68" s="351" t="s">
        <v>471</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2955876.2583333333</v>
      </c>
      <c r="C70" s="297">
        <v>8483250.1082119811</v>
      </c>
      <c r="D70" s="297">
        <v>8877764.0287160482</v>
      </c>
      <c r="E70" s="297">
        <v>9245377.3983384036</v>
      </c>
      <c r="F70" s="297">
        <v>9627636.8535772674</v>
      </c>
      <c r="G70" s="297">
        <v>10025128.237857303</v>
      </c>
      <c r="H70" s="297">
        <v>10438460.828340154</v>
      </c>
      <c r="I70" s="297">
        <v>10868268.273273932</v>
      </c>
      <c r="J70" s="297">
        <v>11315209.566836679</v>
      </c>
      <c r="K70" s="297">
        <v>11779970.06297355</v>
      </c>
      <c r="L70" s="297">
        <v>12263262.529787509</v>
      </c>
      <c r="M70" s="297">
        <v>12756900.390921889</v>
      </c>
      <c r="N70" s="297">
        <v>13279153.172517013</v>
      </c>
      <c r="O70" s="297">
        <v>13822237.616207551</v>
      </c>
      <c r="P70" s="297">
        <v>14386986.988477329</v>
      </c>
      <c r="Q70" s="297">
        <v>14974267.886469515</v>
      </c>
      <c r="R70" s="297">
        <v>15584981.571212998</v>
      </c>
      <c r="S70" s="297">
        <v>16220065.35417784</v>
      </c>
      <c r="T70" s="297">
        <v>16880494.039292887</v>
      </c>
      <c r="U70" s="297">
        <v>17567281.42264415</v>
      </c>
      <c r="V70" s="297">
        <v>18281481.852161076</v>
      </c>
      <c r="W70" s="297">
        <v>19015381.578615412</v>
      </c>
      <c r="X70" s="297">
        <v>19787389.116034422</v>
      </c>
      <c r="Y70" s="297">
        <v>20590218.505781811</v>
      </c>
      <c r="Z70" s="297">
        <v>21425102.621950705</v>
      </c>
      <c r="AA70" s="297">
        <v>22293323.653597973</v>
      </c>
      <c r="AB70" s="297">
        <v>23196215.077342741</v>
      </c>
      <c r="AC70" s="297">
        <v>24135163.708868917</v>
      </c>
      <c r="AD70" s="297">
        <v>25111611.836487751</v>
      </c>
      <c r="AE70" s="297">
        <v>26127059.440042958</v>
      </c>
      <c r="AF70" s="297">
        <v>27183066.498571988</v>
      </c>
      <c r="AG70" s="297">
        <v>28281255.390273783</v>
      </c>
      <c r="AH70" s="297">
        <v>29423313.388475273</v>
      </c>
      <c r="AI70" s="297">
        <v>30610995.257436439</v>
      </c>
      <c r="AJ70" s="297">
        <v>31846125.951987665</v>
      </c>
      <c r="AK70" s="297">
        <v>33130603.425152551</v>
      </c>
      <c r="AL70" s="297">
        <v>34466401.548075654</v>
      </c>
      <c r="AM70" s="297">
        <v>35855573.146747291</v>
      </c>
      <c r="AN70" s="297">
        <v>37300253.160197407</v>
      </c>
      <c r="AO70" s="297">
        <v>38802661.925017141</v>
      </c>
      <c r="AP70" s="297">
        <v>40365108.591261283</v>
      </c>
      <c r="AQ70" s="297">
        <v>41989994.674986802</v>
      </c>
      <c r="AR70" s="297">
        <v>43679817.752892978</v>
      </c>
      <c r="AS70" s="297">
        <v>45437175.304746985</v>
      </c>
      <c r="AT70" s="297">
        <v>47264768.70950678</v>
      </c>
      <c r="AU70" s="297">
        <v>49165407.401288584</v>
      </c>
      <c r="AV70" s="297">
        <v>51142013.19157327</v>
      </c>
      <c r="AW70" s="297">
        <v>53197624.764300965</v>
      </c>
      <c r="AX70" s="297">
        <v>55335402.350769378</v>
      </c>
      <c r="AY70" s="297">
        <v>57558632.591528133</v>
      </c>
      <c r="AZ70" s="297">
        <v>59870733.592748873</v>
      </c>
      <c r="BA70" s="297" t="e">
        <v>#VALUE!</v>
      </c>
      <c r="BB70" s="297" t="e">
        <v>#VALUE!</v>
      </c>
      <c r="BC70" s="297" t="e">
        <v>#VALUE!</v>
      </c>
      <c r="BD70" s="297" t="e">
        <v>#VALUE!</v>
      </c>
      <c r="BE70" s="297" t="e">
        <v>#VALUE!</v>
      </c>
      <c r="BF70" s="297" t="e">
        <v>#VALUE!</v>
      </c>
      <c r="BG70" s="351" t="e">
        <v>#VALUE!</v>
      </c>
    </row>
    <row r="71" spans="1:59" x14ac:dyDescent="0.25">
      <c r="A71" s="300" t="s">
        <v>250</v>
      </c>
      <c r="B71" s="299"/>
      <c r="C71" s="299">
        <v>-1696650.0216423962</v>
      </c>
      <c r="D71" s="299">
        <v>-1775552.8057432098</v>
      </c>
      <c r="E71" s="299">
        <v>-1849075.4796676808</v>
      </c>
      <c r="F71" s="299">
        <v>-1925527.3707154535</v>
      </c>
      <c r="G71" s="299">
        <v>-2005025.6475714606</v>
      </c>
      <c r="H71" s="299">
        <v>-2087692.165668031</v>
      </c>
      <c r="I71" s="299">
        <v>-2173653.6546547865</v>
      </c>
      <c r="J71" s="299">
        <v>-2263041.9133673362</v>
      </c>
      <c r="K71" s="299">
        <v>-2355994.0125947101</v>
      </c>
      <c r="L71" s="299">
        <v>-2452652.5059575019</v>
      </c>
      <c r="M71" s="299">
        <v>-2551380.0781843779</v>
      </c>
      <c r="N71" s="299">
        <v>-2655830.6345034027</v>
      </c>
      <c r="O71" s="299">
        <v>-2764447.5232415106</v>
      </c>
      <c r="P71" s="299">
        <v>-2877397.3976954659</v>
      </c>
      <c r="Q71" s="299">
        <v>-2994853.5772939031</v>
      </c>
      <c r="R71" s="299">
        <v>-3116996.3142425995</v>
      </c>
      <c r="S71" s="299">
        <v>-3244013.070835568</v>
      </c>
      <c r="T71" s="299">
        <v>-3376098.8078585775</v>
      </c>
      <c r="U71" s="299">
        <v>-3513456.2845288301</v>
      </c>
      <c r="V71" s="299">
        <v>-3656296.3704322153</v>
      </c>
      <c r="W71" s="299">
        <v>-3803076.3157230825</v>
      </c>
      <c r="X71" s="299">
        <v>-3957477.8232068848</v>
      </c>
      <c r="Y71" s="299">
        <v>-4118043.7011563624</v>
      </c>
      <c r="Z71" s="299">
        <v>-4285020.5243901415</v>
      </c>
      <c r="AA71" s="299">
        <v>-4458664.7307195952</v>
      </c>
      <c r="AB71" s="299">
        <v>-4639243.0154685481</v>
      </c>
      <c r="AC71" s="299">
        <v>-4827032.7417737832</v>
      </c>
      <c r="AD71" s="299">
        <v>-5022322.3672975507</v>
      </c>
      <c r="AE71" s="299">
        <v>-5225411.8880085917</v>
      </c>
      <c r="AF71" s="299">
        <v>-5436613.2997143976</v>
      </c>
      <c r="AG71" s="299">
        <v>-5656251.0780547569</v>
      </c>
      <c r="AH71" s="299">
        <v>-5884662.6776950546</v>
      </c>
      <c r="AI71" s="299">
        <v>-6122199.0514872884</v>
      </c>
      <c r="AJ71" s="299">
        <v>-6369225.1903975336</v>
      </c>
      <c r="AK71" s="299">
        <v>-6626120.6850305106</v>
      </c>
      <c r="AL71" s="299">
        <v>-6893280.3096151315</v>
      </c>
      <c r="AM71" s="299">
        <v>-7171114.629349459</v>
      </c>
      <c r="AN71" s="299">
        <v>-7460050.6320394818</v>
      </c>
      <c r="AO71" s="299">
        <v>-7760532.3850034289</v>
      </c>
      <c r="AP71" s="299">
        <v>-8073021.7182522565</v>
      </c>
      <c r="AQ71" s="299">
        <v>-8397998.9349973612</v>
      </c>
      <c r="AR71" s="299">
        <v>-8735963.5505785961</v>
      </c>
      <c r="AS71" s="299">
        <v>-9087435.0609493982</v>
      </c>
      <c r="AT71" s="299">
        <v>-9452953.7419013567</v>
      </c>
      <c r="AU71" s="299">
        <v>-9833081.4802577179</v>
      </c>
      <c r="AV71" s="299">
        <v>-10228402.638314655</v>
      </c>
      <c r="AW71" s="299">
        <v>-10639524.952860193</v>
      </c>
      <c r="AX71" s="299">
        <v>-11067080.470153876</v>
      </c>
      <c r="AY71" s="299">
        <v>-11511726.518305628</v>
      </c>
      <c r="AZ71" s="299">
        <v>-11974146.718549775</v>
      </c>
      <c r="BA71" s="299" t="e">
        <v>#REF!</v>
      </c>
      <c r="BB71" s="299" t="e">
        <v>#REF!</v>
      </c>
      <c r="BC71" s="299" t="e">
        <v>#REF!</v>
      </c>
      <c r="BD71" s="299" t="e">
        <v>#REF!</v>
      </c>
      <c r="BE71" s="299" t="e">
        <v>#REF!</v>
      </c>
      <c r="BF71" s="299" t="e">
        <v>#REF!</v>
      </c>
      <c r="BG71" s="352" t="e">
        <v>#REF!</v>
      </c>
    </row>
    <row r="72" spans="1:59" ht="16.5" thickBot="1" x14ac:dyDescent="0.3">
      <c r="A72" s="302" t="s">
        <v>253</v>
      </c>
      <c r="B72" s="303">
        <v>2955876.2583333333</v>
      </c>
      <c r="C72" s="303">
        <v>6786600.0865695849</v>
      </c>
      <c r="D72" s="303">
        <v>7102211.2229728382</v>
      </c>
      <c r="E72" s="303">
        <v>7396301.9186707232</v>
      </c>
      <c r="F72" s="303">
        <v>7702109.4828618141</v>
      </c>
      <c r="G72" s="303">
        <v>8020102.5902858423</v>
      </c>
      <c r="H72" s="303">
        <v>8350768.6626721229</v>
      </c>
      <c r="I72" s="303">
        <v>8694614.6186191458</v>
      </c>
      <c r="J72" s="303">
        <v>9052167.6534693427</v>
      </c>
      <c r="K72" s="303">
        <v>9423976.0503788404</v>
      </c>
      <c r="L72" s="303">
        <v>9810610.0238300078</v>
      </c>
      <c r="M72" s="303">
        <v>10205520.312737511</v>
      </c>
      <c r="N72" s="303">
        <v>10623322.538013611</v>
      </c>
      <c r="O72" s="303">
        <v>11057790.092966041</v>
      </c>
      <c r="P72" s="303">
        <v>11509589.590781864</v>
      </c>
      <c r="Q72" s="303">
        <v>11979414.309175612</v>
      </c>
      <c r="R72" s="303">
        <v>12467985.256970398</v>
      </c>
      <c r="S72" s="303">
        <v>12976052.283342272</v>
      </c>
      <c r="T72" s="303">
        <v>13504395.23143431</v>
      </c>
      <c r="U72" s="303">
        <v>14053825.13811532</v>
      </c>
      <c r="V72" s="303">
        <v>14625185.481728861</v>
      </c>
      <c r="W72" s="303">
        <v>15212305.26289233</v>
      </c>
      <c r="X72" s="303">
        <v>15829911.292827537</v>
      </c>
      <c r="Y72" s="303">
        <v>16472174.804625448</v>
      </c>
      <c r="Z72" s="303">
        <v>17140082.097560562</v>
      </c>
      <c r="AA72" s="303">
        <v>17834658.922878377</v>
      </c>
      <c r="AB72" s="303">
        <v>18556972.061874192</v>
      </c>
      <c r="AC72" s="303">
        <v>19308130.967095133</v>
      </c>
      <c r="AD72" s="303">
        <v>20089289.469190203</v>
      </c>
      <c r="AE72" s="303">
        <v>20901647.552034367</v>
      </c>
      <c r="AF72" s="303">
        <v>21746453.198857591</v>
      </c>
      <c r="AG72" s="303">
        <v>22625004.312219027</v>
      </c>
      <c r="AH72" s="303">
        <v>23538650.710780218</v>
      </c>
      <c r="AI72" s="303">
        <v>24488796.20594915</v>
      </c>
      <c r="AJ72" s="303">
        <v>25476900.761590131</v>
      </c>
      <c r="AK72" s="303">
        <v>26504482.740122043</v>
      </c>
      <c r="AL72" s="303">
        <v>27573121.238460522</v>
      </c>
      <c r="AM72" s="303">
        <v>28684458.517397832</v>
      </c>
      <c r="AN72" s="303">
        <v>29840202.528157927</v>
      </c>
      <c r="AO72" s="303">
        <v>31042129.540013712</v>
      </c>
      <c r="AP72" s="303">
        <v>32292086.873009026</v>
      </c>
      <c r="AQ72" s="303">
        <v>33591995.739989445</v>
      </c>
      <c r="AR72" s="303">
        <v>34943854.202314384</v>
      </c>
      <c r="AS72" s="303">
        <v>36349740.243797585</v>
      </c>
      <c r="AT72" s="303">
        <v>37811814.967605427</v>
      </c>
      <c r="AU72" s="303">
        <v>39332325.921030864</v>
      </c>
      <c r="AV72" s="303">
        <v>40913610.553258613</v>
      </c>
      <c r="AW72" s="303">
        <v>42558099.811440773</v>
      </c>
      <c r="AX72" s="303">
        <v>44268321.880615503</v>
      </c>
      <c r="AY72" s="303">
        <v>46046906.073222503</v>
      </c>
      <c r="AZ72" s="303">
        <v>47896586.8741991</v>
      </c>
      <c r="BA72" s="303" t="s">
        <v>471</v>
      </c>
      <c r="BB72" s="303" t="s">
        <v>471</v>
      </c>
      <c r="BC72" s="303" t="s">
        <v>471</v>
      </c>
      <c r="BD72" s="303" t="s">
        <v>471</v>
      </c>
      <c r="BE72" s="303" t="s">
        <v>471</v>
      </c>
      <c r="BF72" s="303" t="s">
        <v>471</v>
      </c>
      <c r="BG72" s="353" t="s">
        <v>471</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t="s">
        <v>471</v>
      </c>
      <c r="BB74" s="281" t="s">
        <v>471</v>
      </c>
      <c r="BC74" s="281" t="s">
        <v>471</v>
      </c>
      <c r="BD74" s="281" t="s">
        <v>471</v>
      </c>
      <c r="BE74" s="281" t="s">
        <v>471</v>
      </c>
      <c r="BF74" s="281" t="s">
        <v>471</v>
      </c>
      <c r="BG74" s="281" t="s">
        <v>471</v>
      </c>
    </row>
    <row r="75" spans="1:59" x14ac:dyDescent="0.25">
      <c r="A75" s="296" t="s">
        <v>479</v>
      </c>
      <c r="B75" s="297">
        <v>2955876.2583333333</v>
      </c>
      <c r="C75" s="297">
        <v>8483250.1082119811</v>
      </c>
      <c r="D75" s="297">
        <v>8877764.0287160482</v>
      </c>
      <c r="E75" s="297">
        <v>9245377.3983384036</v>
      </c>
      <c r="F75" s="297">
        <v>9627636.8535772674</v>
      </c>
      <c r="G75" s="297">
        <v>10025128.237857303</v>
      </c>
      <c r="H75" s="297">
        <v>10438460.828340154</v>
      </c>
      <c r="I75" s="297">
        <v>10868268.273273932</v>
      </c>
      <c r="J75" s="297">
        <v>11315209.566836679</v>
      </c>
      <c r="K75" s="297">
        <v>11779970.06297355</v>
      </c>
      <c r="L75" s="297">
        <v>12263262.529787509</v>
      </c>
      <c r="M75" s="297">
        <v>12756900.390921889</v>
      </c>
      <c r="N75" s="297">
        <v>13279153.172517013</v>
      </c>
      <c r="O75" s="297">
        <v>13822237.616207551</v>
      </c>
      <c r="P75" s="297">
        <v>14386986.988477329</v>
      </c>
      <c r="Q75" s="297">
        <v>14974267.886469515</v>
      </c>
      <c r="R75" s="297">
        <v>15584981.571212998</v>
      </c>
      <c r="S75" s="297">
        <v>16220065.35417784</v>
      </c>
      <c r="T75" s="297">
        <v>16880494.039292887</v>
      </c>
      <c r="U75" s="297">
        <v>17567281.42264415</v>
      </c>
      <c r="V75" s="297">
        <v>18281481.852161076</v>
      </c>
      <c r="W75" s="297">
        <v>19015381.578615412</v>
      </c>
      <c r="X75" s="297">
        <v>19787389.116034422</v>
      </c>
      <c r="Y75" s="297">
        <v>20590218.505781811</v>
      </c>
      <c r="Z75" s="297">
        <v>21425102.621950705</v>
      </c>
      <c r="AA75" s="297">
        <v>22293323.653597973</v>
      </c>
      <c r="AB75" s="297">
        <v>23196215.077342741</v>
      </c>
      <c r="AC75" s="297">
        <v>24135163.708868917</v>
      </c>
      <c r="AD75" s="297">
        <v>25111611.836487751</v>
      </c>
      <c r="AE75" s="297">
        <v>26127059.440042958</v>
      </c>
      <c r="AF75" s="297">
        <v>27183066.498571988</v>
      </c>
      <c r="AG75" s="297">
        <v>28281255.390273783</v>
      </c>
      <c r="AH75" s="297">
        <v>29423313.388475273</v>
      </c>
      <c r="AI75" s="297">
        <v>30610995.257436439</v>
      </c>
      <c r="AJ75" s="297">
        <v>31846125.951987665</v>
      </c>
      <c r="AK75" s="297">
        <v>33130603.425152551</v>
      </c>
      <c r="AL75" s="297">
        <v>34466401.548075654</v>
      </c>
      <c r="AM75" s="297">
        <v>35855573.146747291</v>
      </c>
      <c r="AN75" s="297">
        <v>37300253.160197407</v>
      </c>
      <c r="AO75" s="297">
        <v>38802661.925017141</v>
      </c>
      <c r="AP75" s="297">
        <v>40365108.591261283</v>
      </c>
      <c r="AQ75" s="297">
        <v>41989994.674986802</v>
      </c>
      <c r="AR75" s="297">
        <v>43679817.752892978</v>
      </c>
      <c r="AS75" s="297">
        <v>45437175.304746985</v>
      </c>
      <c r="AT75" s="297">
        <v>47264768.70950678</v>
      </c>
      <c r="AU75" s="297">
        <v>49165407.401288584</v>
      </c>
      <c r="AV75" s="297">
        <v>51142013.19157327</v>
      </c>
      <c r="AW75" s="297">
        <v>53197624.764300965</v>
      </c>
      <c r="AX75" s="297">
        <v>55335402.350769378</v>
      </c>
      <c r="AY75" s="297">
        <v>57558632.591528133</v>
      </c>
      <c r="AZ75" s="297">
        <v>59870733.592748873</v>
      </c>
      <c r="BA75" s="297" t="s">
        <v>471</v>
      </c>
      <c r="BB75" s="297" t="s">
        <v>471</v>
      </c>
      <c r="BC75" s="297" t="s">
        <v>471</v>
      </c>
      <c r="BD75" s="297" t="s">
        <v>471</v>
      </c>
      <c r="BE75" s="297" t="s">
        <v>471</v>
      </c>
      <c r="BF75" s="297" t="s">
        <v>471</v>
      </c>
      <c r="BG75" s="297" t="s">
        <v>471</v>
      </c>
    </row>
    <row r="76" spans="1:59" x14ac:dyDescent="0.25">
      <c r="A76" s="300" t="s">
        <v>251</v>
      </c>
      <c r="B76" s="299">
        <v>0</v>
      </c>
      <c r="C76" s="299">
        <v>132839.01905774238</v>
      </c>
      <c r="D76" s="299">
        <v>132839.01905774238</v>
      </c>
      <c r="E76" s="299">
        <v>132839.01905774238</v>
      </c>
      <c r="F76" s="299">
        <v>132839.01905774238</v>
      </c>
      <c r="G76" s="299">
        <v>132839.01905774238</v>
      </c>
      <c r="H76" s="299">
        <v>132839.01905774238</v>
      </c>
      <c r="I76" s="299">
        <v>132839.01905774238</v>
      </c>
      <c r="J76" s="299">
        <v>132839.01905774238</v>
      </c>
      <c r="K76" s="299">
        <v>132839.01905774238</v>
      </c>
      <c r="L76" s="299">
        <v>132839.01905774238</v>
      </c>
      <c r="M76" s="299">
        <v>132839.01905774238</v>
      </c>
      <c r="N76" s="299">
        <v>132839.01905774238</v>
      </c>
      <c r="O76" s="299">
        <v>132839.01905774238</v>
      </c>
      <c r="P76" s="299">
        <v>132839.01905774238</v>
      </c>
      <c r="Q76" s="299">
        <v>132839.01905774238</v>
      </c>
      <c r="R76" s="299">
        <v>132839.01905774238</v>
      </c>
      <c r="S76" s="299">
        <v>132839.01905774238</v>
      </c>
      <c r="T76" s="299">
        <v>132839.01905774238</v>
      </c>
      <c r="U76" s="299">
        <v>132839.01905774238</v>
      </c>
      <c r="V76" s="299">
        <v>132839.01905774238</v>
      </c>
      <c r="W76" s="299">
        <v>132839.01905774238</v>
      </c>
      <c r="X76" s="299">
        <v>132839.01905774238</v>
      </c>
      <c r="Y76" s="299">
        <v>132839.01905774238</v>
      </c>
      <c r="Z76" s="299">
        <v>132839.01905774238</v>
      </c>
      <c r="AA76" s="299">
        <v>132839.01905774238</v>
      </c>
      <c r="AB76" s="299">
        <v>132839.01905774238</v>
      </c>
      <c r="AC76" s="299">
        <v>132839.01905774238</v>
      </c>
      <c r="AD76" s="299">
        <v>132839.01905774238</v>
      </c>
      <c r="AE76" s="299">
        <v>132839.01905774238</v>
      </c>
      <c r="AF76" s="299">
        <v>132839.01905774238</v>
      </c>
      <c r="AG76" s="299">
        <v>132839.01905774238</v>
      </c>
      <c r="AH76" s="299">
        <v>132839.01905774238</v>
      </c>
      <c r="AI76" s="299">
        <v>132839.01905774238</v>
      </c>
      <c r="AJ76" s="299">
        <v>132839.01905774238</v>
      </c>
      <c r="AK76" s="299">
        <v>132839.01905774238</v>
      </c>
      <c r="AL76" s="299">
        <v>132839.01905774238</v>
      </c>
      <c r="AM76" s="299">
        <v>132839.01905774238</v>
      </c>
      <c r="AN76" s="299">
        <v>132839.01905774238</v>
      </c>
      <c r="AO76" s="299">
        <v>132839.01905774238</v>
      </c>
      <c r="AP76" s="299">
        <v>132839.01905774238</v>
      </c>
      <c r="AQ76" s="299">
        <v>132839.01905774238</v>
      </c>
      <c r="AR76" s="299">
        <v>132839.01905774238</v>
      </c>
      <c r="AS76" s="299">
        <v>132839.01905774238</v>
      </c>
      <c r="AT76" s="299">
        <v>132839.01905774238</v>
      </c>
      <c r="AU76" s="299">
        <v>132839.01905774238</v>
      </c>
      <c r="AV76" s="299">
        <v>132839.01905774238</v>
      </c>
      <c r="AW76" s="299">
        <v>132839.01905774238</v>
      </c>
      <c r="AX76" s="299">
        <v>132839.01905774238</v>
      </c>
      <c r="AY76" s="299">
        <v>132839.01905774238</v>
      </c>
      <c r="AZ76" s="299">
        <v>132839.01905774238</v>
      </c>
      <c r="BA76" s="299" t="s">
        <v>550</v>
      </c>
      <c r="BB76" s="299" t="s">
        <v>550</v>
      </c>
      <c r="BC76" s="299" t="s">
        <v>550</v>
      </c>
      <c r="BD76" s="299" t="s">
        <v>550</v>
      </c>
      <c r="BE76" s="299" t="s">
        <v>550</v>
      </c>
      <c r="BF76" s="299" t="s">
        <v>550</v>
      </c>
      <c r="BG76" s="299" t="s">
        <v>550</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-1696650.0216423962</v>
      </c>
      <c r="D78" s="299">
        <v>-1775552.80574321</v>
      </c>
      <c r="E78" s="299">
        <v>-1849075.4796676803</v>
      </c>
      <c r="F78" s="299">
        <v>-1925527.3707154533</v>
      </c>
      <c r="G78" s="299">
        <v>-2005025.6475714603</v>
      </c>
      <c r="H78" s="299">
        <v>-2087692.1656680312</v>
      </c>
      <c r="I78" s="299">
        <v>-2173653.654654786</v>
      </c>
      <c r="J78" s="299">
        <v>-2263041.9133673366</v>
      </c>
      <c r="K78" s="299">
        <v>-2355994.012594711</v>
      </c>
      <c r="L78" s="299">
        <v>-2452652.5059575029</v>
      </c>
      <c r="M78" s="299">
        <v>-2551380.0781843774</v>
      </c>
      <c r="N78" s="299">
        <v>-2655830.6345034018</v>
      </c>
      <c r="O78" s="299">
        <v>-2764447.5232415088</v>
      </c>
      <c r="P78" s="299">
        <v>-2877397.3976954669</v>
      </c>
      <c r="Q78" s="299">
        <v>-2994853.5772939026</v>
      </c>
      <c r="R78" s="299">
        <v>-3116996.3142426014</v>
      </c>
      <c r="S78" s="299">
        <v>-3244013.070835568</v>
      </c>
      <c r="T78" s="299">
        <v>-3376098.8078585789</v>
      </c>
      <c r="U78" s="299">
        <v>-3513456.2845288292</v>
      </c>
      <c r="V78" s="299">
        <v>-3656296.3704322129</v>
      </c>
      <c r="W78" s="299">
        <v>-3803076.3157230839</v>
      </c>
      <c r="X78" s="299">
        <v>-3957477.8232068866</v>
      </c>
      <c r="Y78" s="299">
        <v>-4118043.7011563629</v>
      </c>
      <c r="Z78" s="299">
        <v>-4285020.5243901387</v>
      </c>
      <c r="AA78" s="299">
        <v>-4458664.7307195961</v>
      </c>
      <c r="AB78" s="299">
        <v>-4639243.0154685527</v>
      </c>
      <c r="AC78" s="299">
        <v>-4827032.7417737842</v>
      </c>
      <c r="AD78" s="299">
        <v>-5022322.3672975451</v>
      </c>
      <c r="AE78" s="299">
        <v>-5225411.8880085945</v>
      </c>
      <c r="AF78" s="299">
        <v>-5436613.2997144014</v>
      </c>
      <c r="AG78" s="299">
        <v>-5656251.0780547559</v>
      </c>
      <c r="AH78" s="299">
        <v>-5884662.6776950508</v>
      </c>
      <c r="AI78" s="299">
        <v>-6122199.0514872819</v>
      </c>
      <c r="AJ78" s="299">
        <v>-6369225.1903975308</v>
      </c>
      <c r="AK78" s="299">
        <v>-6626120.6850305051</v>
      </c>
      <c r="AL78" s="299">
        <v>-6893280.3096151203</v>
      </c>
      <c r="AM78" s="299">
        <v>-7171114.6293494701</v>
      </c>
      <c r="AN78" s="299">
        <v>-7460050.6320394874</v>
      </c>
      <c r="AO78" s="299">
        <v>-7760532.3850034177</v>
      </c>
      <c r="AP78" s="299">
        <v>-8073021.7182522416</v>
      </c>
      <c r="AQ78" s="299">
        <v>-8397998.93499735</v>
      </c>
      <c r="AR78" s="299">
        <v>-8735963.5505785942</v>
      </c>
      <c r="AS78" s="299">
        <v>-9087435.0609493852</v>
      </c>
      <c r="AT78" s="299">
        <v>-9452953.7419013679</v>
      </c>
      <c r="AU78" s="299">
        <v>-9833081.4802577198</v>
      </c>
      <c r="AV78" s="299">
        <v>-10228402.638314664</v>
      </c>
      <c r="AW78" s="299">
        <v>-10639524.952860206</v>
      </c>
      <c r="AX78" s="299">
        <v>-11067080.470153868</v>
      </c>
      <c r="AY78" s="299">
        <v>-11511726.518305629</v>
      </c>
      <c r="AZ78" s="299">
        <v>-11974146.718549788</v>
      </c>
      <c r="BA78" s="299" t="e">
        <v>#REF!</v>
      </c>
      <c r="BB78" s="299" t="e">
        <v>#REF!</v>
      </c>
      <c r="BC78" s="299" t="e">
        <v>#REF!</v>
      </c>
      <c r="BD78" s="299" t="e">
        <v>#REF!</v>
      </c>
      <c r="BE78" s="299" t="e">
        <v>#REF!</v>
      </c>
      <c r="BF78" s="299" t="e">
        <v>#REF!</v>
      </c>
      <c r="BG78" s="299" t="e">
        <v>#REF!</v>
      </c>
    </row>
    <row r="79" spans="1:59" x14ac:dyDescent="0.25">
      <c r="A79" s="300" t="s">
        <v>454</v>
      </c>
      <c r="B79" s="306">
        <v>-737214.93891075719</v>
      </c>
      <c r="C79" s="306">
        <v>737214.93891075719</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t="s">
        <v>471</v>
      </c>
      <c r="BB80" s="299" t="s">
        <v>471</v>
      </c>
      <c r="BC80" s="299" t="s">
        <v>471</v>
      </c>
      <c r="BD80" s="299" t="s">
        <v>471</v>
      </c>
      <c r="BE80" s="299" t="s">
        <v>471</v>
      </c>
      <c r="BF80" s="299" t="s">
        <v>471</v>
      </c>
      <c r="BG80" s="299" t="s">
        <v>471</v>
      </c>
    </row>
    <row r="81" spans="1:59" x14ac:dyDescent="0.25">
      <c r="A81" s="300" t="s">
        <v>249</v>
      </c>
      <c r="B81" s="299">
        <v>-6641950.9528871188</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-4423289.6334645431</v>
      </c>
      <c r="C83" s="297">
        <v>7656654.0445380853</v>
      </c>
      <c r="D83" s="297">
        <v>7235050.2420305815</v>
      </c>
      <c r="E83" s="297">
        <v>7529140.9377284665</v>
      </c>
      <c r="F83" s="297">
        <v>7834948.5019195573</v>
      </c>
      <c r="G83" s="297">
        <v>8152941.6093435856</v>
      </c>
      <c r="H83" s="297">
        <v>8483607.6817298662</v>
      </c>
      <c r="I83" s="297">
        <v>8827453.6376768891</v>
      </c>
      <c r="J83" s="297">
        <v>9185006.672527086</v>
      </c>
      <c r="K83" s="297">
        <v>9556815.0694365818</v>
      </c>
      <c r="L83" s="297">
        <v>9943449.0428877492</v>
      </c>
      <c r="M83" s="297">
        <v>10338359.331795255</v>
      </c>
      <c r="N83" s="297">
        <v>10756161.557071354</v>
      </c>
      <c r="O83" s="297">
        <v>11190629.112023786</v>
      </c>
      <c r="P83" s="297">
        <v>11642428.609839605</v>
      </c>
      <c r="Q83" s="297">
        <v>12112253.328233356</v>
      </c>
      <c r="R83" s="297">
        <v>12600824.27602814</v>
      </c>
      <c r="S83" s="297">
        <v>13108891.302400015</v>
      </c>
      <c r="T83" s="297">
        <v>13637234.250492051</v>
      </c>
      <c r="U83" s="297">
        <v>14186664.157173064</v>
      </c>
      <c r="V83" s="297">
        <v>14758024.500786606</v>
      </c>
      <c r="W83" s="297">
        <v>15345145.281950071</v>
      </c>
      <c r="X83" s="297">
        <v>15962752.311885279</v>
      </c>
      <c r="Y83" s="297">
        <v>16605016.823683191</v>
      </c>
      <c r="Z83" s="297">
        <v>17272925.116618309</v>
      </c>
      <c r="AA83" s="297">
        <v>17967502.94193612</v>
      </c>
      <c r="AB83" s="297">
        <v>18689817.080931932</v>
      </c>
      <c r="AC83" s="297">
        <v>19440976.986152876</v>
      </c>
      <c r="AD83" s="297">
        <v>20222136.48824795</v>
      </c>
      <c r="AE83" s="297">
        <v>21034495.571092106</v>
      </c>
      <c r="AF83" s="297">
        <v>21879302.21791533</v>
      </c>
      <c r="AG83" s="297">
        <v>22757854.331276771</v>
      </c>
      <c r="AH83" s="297">
        <v>23671501.729837965</v>
      </c>
      <c r="AI83" s="297">
        <v>24621648.225006901</v>
      </c>
      <c r="AJ83" s="297">
        <v>25609753.780647878</v>
      </c>
      <c r="AK83" s="297">
        <v>26637336.75917979</v>
      </c>
      <c r="AL83" s="297">
        <v>27705976.257518277</v>
      </c>
      <c r="AM83" s="297">
        <v>28817314.536455564</v>
      </c>
      <c r="AN83" s="297">
        <v>29973059.547215663</v>
      </c>
      <c r="AO83" s="297">
        <v>31174987.559071466</v>
      </c>
      <c r="AP83" s="297">
        <v>32424945.892066784</v>
      </c>
      <c r="AQ83" s="297">
        <v>33724855.759047195</v>
      </c>
      <c r="AR83" s="297">
        <v>35076715.221372128</v>
      </c>
      <c r="AS83" s="297">
        <v>36482602.262855344</v>
      </c>
      <c r="AT83" s="297">
        <v>37944677.986663155</v>
      </c>
      <c r="AU83" s="297">
        <v>39465189.940088607</v>
      </c>
      <c r="AV83" s="297">
        <v>41046475.572316349</v>
      </c>
      <c r="AW83" s="297">
        <v>42690965.830498502</v>
      </c>
      <c r="AX83" s="297">
        <v>44401188.899673253</v>
      </c>
      <c r="AY83" s="297">
        <v>46179774.092280246</v>
      </c>
      <c r="AZ83" s="297">
        <v>48029455.893256828</v>
      </c>
      <c r="BA83" s="297" t="s">
        <v>550</v>
      </c>
      <c r="BB83" s="297" t="s">
        <v>550</v>
      </c>
      <c r="BC83" s="297" t="s">
        <v>550</v>
      </c>
      <c r="BD83" s="297" t="s">
        <v>550</v>
      </c>
      <c r="BE83" s="297" t="s">
        <v>550</v>
      </c>
      <c r="BF83" s="297" t="s">
        <v>550</v>
      </c>
      <c r="BG83" s="297" t="s">
        <v>550</v>
      </c>
    </row>
    <row r="84" spans="1:59" x14ac:dyDescent="0.25">
      <c r="A84" s="307" t="s">
        <v>480</v>
      </c>
      <c r="B84" s="297">
        <v>-4423289.6334645431</v>
      </c>
      <c r="C84" s="297">
        <v>3233364.4110735422</v>
      </c>
      <c r="D84" s="297">
        <v>10468414.653104123</v>
      </c>
      <c r="E84" s="297">
        <v>17997555.590832591</v>
      </c>
      <c r="F84" s="297">
        <v>25832504.092752147</v>
      </c>
      <c r="G84" s="297">
        <v>33985445.702095732</v>
      </c>
      <c r="H84" s="297">
        <v>42469053.3838256</v>
      </c>
      <c r="I84" s="297">
        <v>51296507.021502487</v>
      </c>
      <c r="J84" s="297">
        <v>60481513.69402957</v>
      </c>
      <c r="K84" s="297">
        <v>70038328.76346615</v>
      </c>
      <c r="L84" s="297">
        <v>79981777.806353897</v>
      </c>
      <c r="M84" s="297">
        <v>90320137.138149157</v>
      </c>
      <c r="N84" s="297">
        <v>101076298.69522052</v>
      </c>
      <c r="O84" s="297">
        <v>112266927.8072443</v>
      </c>
      <c r="P84" s="297">
        <v>123909356.4170839</v>
      </c>
      <c r="Q84" s="297">
        <v>136021609.74531725</v>
      </c>
      <c r="R84" s="297">
        <v>148622434.02134538</v>
      </c>
      <c r="S84" s="297">
        <v>161731325.3237454</v>
      </c>
      <c r="T84" s="297">
        <v>175368559.57423747</v>
      </c>
      <c r="U84" s="297">
        <v>189555223.73141053</v>
      </c>
      <c r="V84" s="297">
        <v>204313248.23219714</v>
      </c>
      <c r="W84" s="297">
        <v>219658393.51414722</v>
      </c>
      <c r="X84" s="297">
        <v>235621145.82603249</v>
      </c>
      <c r="Y84" s="297">
        <v>252226162.64971569</v>
      </c>
      <c r="Z84" s="297">
        <v>269499087.766334</v>
      </c>
      <c r="AA84" s="297">
        <v>287466590.70827013</v>
      </c>
      <c r="AB84" s="297">
        <v>306156407.78920209</v>
      </c>
      <c r="AC84" s="297">
        <v>325597384.77535498</v>
      </c>
      <c r="AD84" s="297">
        <v>345819521.26360291</v>
      </c>
      <c r="AE84" s="297">
        <v>366854016.83469504</v>
      </c>
      <c r="AF84" s="297">
        <v>388733319.0526104</v>
      </c>
      <c r="AG84" s="297">
        <v>411491173.38388717</v>
      </c>
      <c r="AH84" s="297">
        <v>435162675.11372513</v>
      </c>
      <c r="AI84" s="297">
        <v>459784323.338732</v>
      </c>
      <c r="AJ84" s="297">
        <v>485394077.11937988</v>
      </c>
      <c r="AK84" s="297">
        <v>512031413.87855965</v>
      </c>
      <c r="AL84" s="297">
        <v>539737390.13607788</v>
      </c>
      <c r="AM84" s="297">
        <v>568554704.67253339</v>
      </c>
      <c r="AN84" s="297">
        <v>598527764.21974909</v>
      </c>
      <c r="AO84" s="297">
        <v>629702751.77882051</v>
      </c>
      <c r="AP84" s="297">
        <v>662127697.67088735</v>
      </c>
      <c r="AQ84" s="297">
        <v>695852553.4299345</v>
      </c>
      <c r="AR84" s="297">
        <v>730929268.65130663</v>
      </c>
      <c r="AS84" s="297">
        <v>767411870.91416192</v>
      </c>
      <c r="AT84" s="297">
        <v>805356548.90082502</v>
      </c>
      <c r="AU84" s="297">
        <v>844821738.84091365</v>
      </c>
      <c r="AV84" s="297">
        <v>885868214.41322994</v>
      </c>
      <c r="AW84" s="297">
        <v>928559180.2437284</v>
      </c>
      <c r="AX84" s="297">
        <v>972960369.14340162</v>
      </c>
      <c r="AY84" s="297">
        <v>1019140143.2356819</v>
      </c>
      <c r="AZ84" s="297">
        <v>1067169599.1289387</v>
      </c>
      <c r="BA84" s="297" t="s">
        <v>550</v>
      </c>
      <c r="BB84" s="297" t="s">
        <v>550</v>
      </c>
      <c r="BC84" s="297" t="s">
        <v>550</v>
      </c>
      <c r="BD84" s="297" t="s">
        <v>550</v>
      </c>
      <c r="BE84" s="297" t="s">
        <v>550</v>
      </c>
      <c r="BF84" s="297" t="s">
        <v>550</v>
      </c>
      <c r="BG84" s="297" t="s">
        <v>550</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t="s">
        <v>550</v>
      </c>
      <c r="BB85" s="309" t="s">
        <v>550</v>
      </c>
      <c r="BC85" s="309" t="s">
        <v>550</v>
      </c>
      <c r="BD85" s="309" t="s">
        <v>550</v>
      </c>
      <c r="BE85" s="309" t="s">
        <v>550</v>
      </c>
      <c r="BF85" s="309" t="s">
        <v>550</v>
      </c>
      <c r="BG85" s="309" t="s">
        <v>550</v>
      </c>
    </row>
    <row r="86" spans="1:59" x14ac:dyDescent="0.25">
      <c r="A86" s="310" t="s">
        <v>481</v>
      </c>
      <c r="B86" s="311">
        <v>-4423289.6334645431</v>
      </c>
      <c r="C86" s="311">
        <v>6718131.1262069717</v>
      </c>
      <c r="D86" s="311">
        <v>5570067.4568059146</v>
      </c>
      <c r="E86" s="311">
        <v>5085969.8572489917</v>
      </c>
      <c r="F86" s="311">
        <v>4643804.7685232274</v>
      </c>
      <c r="G86" s="311">
        <v>4239958.3513292344</v>
      </c>
      <c r="H86" s="311">
        <v>3871125.8197091483</v>
      </c>
      <c r="I86" s="311">
        <v>3534285.3244805727</v>
      </c>
      <c r="J86" s="311">
        <v>3226674.0024021519</v>
      </c>
      <c r="K86" s="311">
        <v>2945766.0169584793</v>
      </c>
      <c r="L86" s="311">
        <v>2689252.429908433</v>
      </c>
      <c r="M86" s="311">
        <v>2453327.866747072</v>
      </c>
      <c r="N86" s="311">
        <v>2239601.4365426223</v>
      </c>
      <c r="O86" s="311">
        <v>2044454.1472868221</v>
      </c>
      <c r="P86" s="311">
        <v>1866276.1571929855</v>
      </c>
      <c r="Q86" s="311">
        <v>1703596.4304356205</v>
      </c>
      <c r="R86" s="311">
        <v>1555070.8580600242</v>
      </c>
      <c r="S86" s="311">
        <v>1419471.3838327352</v>
      </c>
      <c r="T86" s="311">
        <v>1295676.0515538391</v>
      </c>
      <c r="U86" s="311">
        <v>1182659.8970825828</v>
      </c>
      <c r="V86" s="311">
        <v>1079486.6145430072</v>
      </c>
      <c r="W86" s="311">
        <v>984848.64281146356</v>
      </c>
      <c r="X86" s="311">
        <v>898908.9673145141</v>
      </c>
      <c r="Y86" s="311">
        <v>820458.67181604984</v>
      </c>
      <c r="Z86" s="311">
        <v>748846.37471434532</v>
      </c>
      <c r="AA86" s="311">
        <v>683477.17826563737</v>
      </c>
      <c r="AB86" s="311">
        <v>623807.79278135323</v>
      </c>
      <c r="AC86" s="311">
        <v>569342.07882316422</v>
      </c>
      <c r="AD86" s="311">
        <v>519626.97193973302</v>
      </c>
      <c r="AE86" s="311">
        <v>474248.75744679605</v>
      </c>
      <c r="AF86" s="311">
        <v>432829.66546985204</v>
      </c>
      <c r="AG86" s="311">
        <v>395024.75896482466</v>
      </c>
      <c r="AH86" s="311">
        <v>360519.0897239226</v>
      </c>
      <c r="AI86" s="311">
        <v>329025.09947757266</v>
      </c>
      <c r="AJ86" s="311">
        <v>300280.24513363861</v>
      </c>
      <c r="AK86" s="311">
        <v>274044.82896593539</v>
      </c>
      <c r="AL86" s="311">
        <v>250100.01618805077</v>
      </c>
      <c r="AM86" s="311">
        <v>228246.02383750299</v>
      </c>
      <c r="AN86" s="311">
        <v>208300.46626016858</v>
      </c>
      <c r="AO86" s="311">
        <v>190096.84373578374</v>
      </c>
      <c r="AP86" s="311">
        <v>173483.16193143924</v>
      </c>
      <c r="AQ86" s="311">
        <v>158320.67091989768</v>
      </c>
      <c r="AR86" s="311">
        <v>144482.71346116858</v>
      </c>
      <c r="AS86" s="311">
        <v>131853.67312634265</v>
      </c>
      <c r="AT86" s="311">
        <v>120328.01364889904</v>
      </c>
      <c r="AU86" s="311">
        <v>109809.40162671865</v>
      </c>
      <c r="AV86" s="311">
        <v>100209.90537352322</v>
      </c>
      <c r="AW86" s="311">
        <v>91449.263336627715</v>
      </c>
      <c r="AX86" s="311">
        <v>83454.216063513508</v>
      </c>
      <c r="AY86" s="311">
        <v>76157.896217215981</v>
      </c>
      <c r="AZ86" s="311">
        <v>69499.271613895849</v>
      </c>
      <c r="BA86" s="311" t="s">
        <v>550</v>
      </c>
      <c r="BB86" s="311" t="s">
        <v>550</v>
      </c>
      <c r="BC86" s="311" t="s">
        <v>550</v>
      </c>
      <c r="BD86" s="311" t="s">
        <v>550</v>
      </c>
      <c r="BE86" s="311" t="s">
        <v>550</v>
      </c>
      <c r="BF86" s="311" t="s">
        <v>550</v>
      </c>
      <c r="BG86" s="311" t="s">
        <v>550</v>
      </c>
    </row>
    <row r="87" spans="1:59" x14ac:dyDescent="0.25">
      <c r="A87" s="310" t="s">
        <v>482</v>
      </c>
      <c r="B87" s="311">
        <v>-4423289.6334645431</v>
      </c>
      <c r="C87" s="311">
        <v>2294841.4927424286</v>
      </c>
      <c r="D87" s="311">
        <v>7864908.9495483432</v>
      </c>
      <c r="E87" s="311">
        <v>12950878.806797335</v>
      </c>
      <c r="F87" s="311">
        <v>17594683.575320564</v>
      </c>
      <c r="G87" s="311">
        <v>21834641.926649798</v>
      </c>
      <c r="H87" s="311">
        <v>25705767.746358946</v>
      </c>
      <c r="I87" s="311">
        <v>29240053.070839517</v>
      </c>
      <c r="J87" s="311">
        <v>32466727.07324167</v>
      </c>
      <c r="K87" s="311">
        <v>35412493.090200149</v>
      </c>
      <c r="L87" s="311">
        <v>38101745.520108581</v>
      </c>
      <c r="M87" s="311">
        <v>40555073.386855654</v>
      </c>
      <c r="N87" s="311">
        <v>42794674.823398277</v>
      </c>
      <c r="O87" s="311">
        <v>44839128.970685102</v>
      </c>
      <c r="P87" s="311">
        <v>46705405.127878085</v>
      </c>
      <c r="Q87" s="311">
        <v>48409001.558313705</v>
      </c>
      <c r="R87" s="311">
        <v>49964072.41637373</v>
      </c>
      <c r="S87" s="311">
        <v>51383543.800206468</v>
      </c>
      <c r="T87" s="311">
        <v>52679219.851760305</v>
      </c>
      <c r="U87" s="311">
        <v>53861879.748842888</v>
      </c>
      <c r="V87" s="311">
        <v>54941366.363385893</v>
      </c>
      <c r="W87" s="311">
        <v>55926215.006197356</v>
      </c>
      <c r="X87" s="311">
        <v>56825123.973511867</v>
      </c>
      <c r="Y87" s="311">
        <v>57645582.645327918</v>
      </c>
      <c r="Z87" s="311">
        <v>58394429.020042263</v>
      </c>
      <c r="AA87" s="311">
        <v>59077906.198307902</v>
      </c>
      <c r="AB87" s="311">
        <v>59701713.991089255</v>
      </c>
      <c r="AC87" s="311">
        <v>60271056.069912419</v>
      </c>
      <c r="AD87" s="311">
        <v>60790683.041852154</v>
      </c>
      <c r="AE87" s="311">
        <v>61264931.79929895</v>
      </c>
      <c r="AF87" s="311">
        <v>61697761.464768805</v>
      </c>
      <c r="AG87" s="311">
        <v>62092786.223733626</v>
      </c>
      <c r="AH87" s="311">
        <v>62453305.313457549</v>
      </c>
      <c r="AI87" s="311">
        <v>62782330.412935123</v>
      </c>
      <c r="AJ87" s="311">
        <v>63082610.658068761</v>
      </c>
      <c r="AK87" s="311">
        <v>63356655.487034693</v>
      </c>
      <c r="AL87" s="311">
        <v>63606755.503222741</v>
      </c>
      <c r="AM87" s="311">
        <v>63835001.527060241</v>
      </c>
      <c r="AN87" s="311">
        <v>64043301.993320405</v>
      </c>
      <c r="AO87" s="311">
        <v>64233398.83705619</v>
      </c>
      <c r="AP87" s="311">
        <v>64406881.99898763</v>
      </c>
      <c r="AQ87" s="311">
        <v>64565202.669907525</v>
      </c>
      <c r="AR87" s="311">
        <v>64709685.383368693</v>
      </c>
      <c r="AS87" s="311">
        <v>64841539.056495033</v>
      </c>
      <c r="AT87" s="311">
        <v>64961867.070143931</v>
      </c>
      <c r="AU87" s="311">
        <v>65071676.471770652</v>
      </c>
      <c r="AV87" s="311">
        <v>65171886.377144173</v>
      </c>
      <c r="AW87" s="311">
        <v>65263335.640480801</v>
      </c>
      <c r="AX87" s="311">
        <v>65346789.856544316</v>
      </c>
      <c r="AY87" s="311">
        <v>65422947.752761535</v>
      </c>
      <c r="AZ87" s="311">
        <v>65492447.024375431</v>
      </c>
      <c r="BA87" s="311">
        <v>65492447.024375431</v>
      </c>
      <c r="BB87" s="311">
        <v>65492447.024375431</v>
      </c>
      <c r="BC87" s="311">
        <v>65492447.024375431</v>
      </c>
      <c r="BD87" s="311">
        <v>65492447.024375431</v>
      </c>
      <c r="BE87" s="311">
        <v>65492447.024375431</v>
      </c>
      <c r="BF87" s="311">
        <v>65492447.024375431</v>
      </c>
      <c r="BG87" s="311">
        <v>65492447.024375431</v>
      </c>
    </row>
    <row r="88" spans="1:59" x14ac:dyDescent="0.25">
      <c r="A88" s="310" t="s">
        <v>483</v>
      </c>
      <c r="B88" s="312">
        <v>0</v>
      </c>
      <c r="C88" s="312">
        <v>0.73098636512775861</v>
      </c>
      <c r="D88" s="312">
        <v>1.4097568509187992</v>
      </c>
      <c r="E88" s="312">
        <v>1.6082913860419659</v>
      </c>
      <c r="F88" s="312">
        <v>1.6735881889854132</v>
      </c>
      <c r="G88" s="312">
        <v>1.69674570990958</v>
      </c>
      <c r="H88" s="312">
        <v>1.7052956908717793</v>
      </c>
      <c r="I88" s="312">
        <v>1.7085174457121566</v>
      </c>
      <c r="J88" s="312">
        <v>1.7097435901972649</v>
      </c>
      <c r="K88" s="312">
        <v>1.7102124365405151</v>
      </c>
      <c r="L88" s="312">
        <v>1.7103920971043776</v>
      </c>
      <c r="M88" s="312">
        <v>1.7104609606814201</v>
      </c>
      <c r="N88" s="312">
        <v>1.7104873850335212</v>
      </c>
      <c r="O88" s="312">
        <v>1.7104975262857502</v>
      </c>
      <c r="P88" s="312">
        <v>1.7105014185775622</v>
      </c>
      <c r="Q88" s="312">
        <v>1.71050291249355</v>
      </c>
      <c r="R88" s="312">
        <v>1.7105034858778221</v>
      </c>
      <c r="S88" s="312">
        <v>1.710503705947874</v>
      </c>
      <c r="T88" s="312">
        <v>1.7105037904116545</v>
      </c>
      <c r="U88" s="312">
        <v>1.7105038228287546</v>
      </c>
      <c r="V88" s="312">
        <v>1.7105038352702322</v>
      </c>
      <c r="W88" s="312">
        <v>1.710503840042938</v>
      </c>
      <c r="X88" s="312">
        <v>1.7105038418746239</v>
      </c>
      <c r="Y88" s="312">
        <v>1.7105038425775851</v>
      </c>
      <c r="Z88" s="312">
        <v>1.7105038428473596</v>
      </c>
      <c r="AA88" s="312">
        <v>1.7105038429508825</v>
      </c>
      <c r="AB88" s="312">
        <v>1.7105038429906356</v>
      </c>
      <c r="AC88" s="312">
        <v>1.7105038430058834</v>
      </c>
      <c r="AD88" s="312">
        <v>1.7105038430117352</v>
      </c>
      <c r="AE88" s="312">
        <v>1.7105038430139805</v>
      </c>
      <c r="AF88" s="312">
        <v>1.7105038430148425</v>
      </c>
      <c r="AG88" s="312">
        <v>1.7105038430151729</v>
      </c>
      <c r="AH88" s="312">
        <v>1.7105038430153003</v>
      </c>
      <c r="AI88" s="312">
        <v>1.7105038430153483</v>
      </c>
      <c r="AJ88" s="312">
        <v>1.710503843015367</v>
      </c>
      <c r="AK88" s="312">
        <v>1.7105038430153745</v>
      </c>
      <c r="AL88" s="312">
        <v>1.7105038430153767</v>
      </c>
      <c r="AM88" s="312">
        <v>1.7105038430153785</v>
      </c>
      <c r="AN88" s="312">
        <v>1.7105038430153785</v>
      </c>
      <c r="AO88" s="312">
        <v>1.7105038430153785</v>
      </c>
      <c r="AP88" s="312">
        <v>1.7105038430153794</v>
      </c>
      <c r="AQ88" s="312">
        <v>1.7105038430153794</v>
      </c>
      <c r="AR88" s="312">
        <v>1.7105038430153785</v>
      </c>
      <c r="AS88" s="312">
        <v>1.7105038430153794</v>
      </c>
      <c r="AT88" s="312">
        <v>1.7105038430153794</v>
      </c>
      <c r="AU88" s="312">
        <v>1.7105038430153785</v>
      </c>
      <c r="AV88" s="312">
        <v>1.7105038430153794</v>
      </c>
      <c r="AW88" s="312">
        <v>1.7105038430153785</v>
      </c>
      <c r="AX88" s="312">
        <v>1.7105038430153794</v>
      </c>
      <c r="AY88" s="312">
        <v>1.7105038430153785</v>
      </c>
      <c r="AZ88" s="312">
        <v>1.7105038430153794</v>
      </c>
      <c r="BA88" s="312" t="s">
        <v>550</v>
      </c>
      <c r="BB88" s="312" t="s">
        <v>550</v>
      </c>
      <c r="BC88" s="312" t="s">
        <v>550</v>
      </c>
      <c r="BD88" s="312" t="s">
        <v>550</v>
      </c>
      <c r="BE88" s="312" t="s">
        <v>550</v>
      </c>
      <c r="BF88" s="312" t="s">
        <v>550</v>
      </c>
      <c r="BG88" s="312" t="s">
        <v>550</v>
      </c>
    </row>
    <row r="89" spans="1:59" x14ac:dyDescent="0.25">
      <c r="A89" s="310" t="s">
        <v>484</v>
      </c>
      <c r="B89" s="313">
        <v>0</v>
      </c>
      <c r="C89" s="313">
        <v>0.57770530152396271</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t="s">
        <v>550</v>
      </c>
      <c r="BB89" s="313" t="s">
        <v>550</v>
      </c>
      <c r="BC89" s="313" t="s">
        <v>550</v>
      </c>
      <c r="BD89" s="313" t="s">
        <v>550</v>
      </c>
      <c r="BE89" s="313" t="s">
        <v>550</v>
      </c>
      <c r="BF89" s="313" t="s">
        <v>550</v>
      </c>
      <c r="BG89" s="313" t="s">
        <v>550</v>
      </c>
    </row>
    <row r="90" spans="1:59" ht="16.5" thickBot="1" x14ac:dyDescent="0.3">
      <c r="A90" s="314" t="s">
        <v>485</v>
      </c>
      <c r="B90" s="315">
        <v>0</v>
      </c>
      <c r="C90" s="315">
        <v>0.65841073214686019</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t="s">
        <v>550</v>
      </c>
      <c r="BB90" s="315" t="s">
        <v>550</v>
      </c>
      <c r="BC90" s="315" t="s">
        <v>550</v>
      </c>
      <c r="BD90" s="315" t="s">
        <v>550</v>
      </c>
      <c r="BE90" s="315" t="s">
        <v>550</v>
      </c>
      <c r="BF90" s="315" t="s">
        <v>550</v>
      </c>
      <c r="BG90" s="315" t="s">
        <v>550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J40" sqref="J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P_NS3300.PS.0024</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45" customHeight="1" x14ac:dyDescent="0.25">
      <c r="A15" s="454"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54"/>
      <c r="C15" s="454"/>
      <c r="D15" s="454"/>
      <c r="E15" s="454"/>
      <c r="F15" s="454"/>
      <c r="G15" s="454"/>
      <c r="H15" s="454"/>
      <c r="I15" s="454"/>
      <c r="J15" s="454"/>
      <c r="K15" s="454"/>
      <c r="L15" s="454"/>
    </row>
    <row r="16" spans="1:44" x14ac:dyDescent="0.25">
      <c r="A16" s="399" t="s">
        <v>5</v>
      </c>
      <c r="B16" s="399"/>
      <c r="C16" s="399"/>
      <c r="D16" s="399"/>
      <c r="E16" s="399"/>
      <c r="F16" s="399"/>
      <c r="G16" s="399"/>
      <c r="H16" s="399"/>
      <c r="I16" s="399"/>
      <c r="J16" s="399"/>
      <c r="K16" s="399"/>
      <c r="L16" s="399"/>
    </row>
    <row r="17" spans="1:12" ht="15.75" customHeight="1" x14ac:dyDescent="0.25">
      <c r="L17" s="185"/>
    </row>
    <row r="18" spans="1:12" x14ac:dyDescent="0.25">
      <c r="K18" s="186"/>
    </row>
    <row r="19" spans="1:12" ht="15.75" customHeight="1" x14ac:dyDescent="0.25">
      <c r="A19" s="453" t="s">
        <v>401</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7" customHeight="1" x14ac:dyDescent="0.25">
      <c r="A22" s="443"/>
      <c r="B22" s="443"/>
      <c r="C22" s="450" t="s">
        <v>1</v>
      </c>
      <c r="D22" s="450"/>
      <c r="E22" s="340"/>
      <c r="F22" s="341"/>
      <c r="G22" s="451" t="s">
        <v>0</v>
      </c>
      <c r="H22" s="452"/>
      <c r="I22" s="444"/>
      <c r="J22" s="447"/>
      <c r="K22" s="443"/>
      <c r="L22" s="445"/>
    </row>
    <row r="23" spans="1:12" ht="47.25" x14ac:dyDescent="0.25">
      <c r="A23" s="443"/>
      <c r="B23" s="443"/>
      <c r="C23" s="214" t="s">
        <v>213</v>
      </c>
      <c r="D23" s="214" t="s">
        <v>212</v>
      </c>
      <c r="E23" s="214" t="s">
        <v>213</v>
      </c>
      <c r="F23" s="214" t="s">
        <v>212</v>
      </c>
      <c r="G23" s="214" t="s">
        <v>213</v>
      </c>
      <c r="H23" s="214" t="s">
        <v>212</v>
      </c>
      <c r="I23" s="444"/>
      <c r="J23" s="448"/>
      <c r="K23" s="443"/>
      <c r="L23" s="445"/>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45272</v>
      </c>
      <c r="H26" s="236">
        <v>45322</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45626</v>
      </c>
      <c r="H30" s="83">
        <f>G30+100</f>
        <v>45726</v>
      </c>
      <c r="I30" s="227"/>
      <c r="J30" s="227"/>
      <c r="K30" s="239"/>
      <c r="L30" s="239"/>
    </row>
    <row r="31" spans="1:12" s="189" customFormat="1" ht="37.5" customHeight="1" x14ac:dyDescent="0.25">
      <c r="A31" s="214" t="s">
        <v>206</v>
      </c>
      <c r="B31" s="345" t="s">
        <v>345</v>
      </c>
      <c r="C31" s="236" t="s">
        <v>443</v>
      </c>
      <c r="D31" s="236" t="s">
        <v>443</v>
      </c>
      <c r="E31" s="226"/>
      <c r="F31" s="226"/>
      <c r="G31" s="354">
        <v>45626</v>
      </c>
      <c r="H31" s="354">
        <f>G31+30</f>
        <v>45656</v>
      </c>
      <c r="I31" s="228"/>
      <c r="J31" s="227"/>
      <c r="K31" s="239"/>
      <c r="L31" s="239"/>
    </row>
    <row r="32" spans="1:12" s="189" customFormat="1" ht="31.5" x14ac:dyDescent="0.25">
      <c r="A32" s="214" t="s">
        <v>204</v>
      </c>
      <c r="B32" s="345" t="s">
        <v>350</v>
      </c>
      <c r="C32" s="236" t="s">
        <v>443</v>
      </c>
      <c r="D32" s="236" t="s">
        <v>443</v>
      </c>
      <c r="E32" s="226"/>
      <c r="F32" s="226"/>
      <c r="G32" s="354">
        <f>H31</f>
        <v>45656</v>
      </c>
      <c r="H32" s="354">
        <f>G32+30</f>
        <v>45686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45686</v>
      </c>
      <c r="H35" s="83">
        <f>G35+30</f>
        <v>45716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45696</v>
      </c>
      <c r="H37" s="83">
        <f>G37+5</f>
        <v>45701</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45626</v>
      </c>
      <c r="H39" s="354">
        <f>G39+30</f>
        <v>45656</v>
      </c>
      <c r="I39" s="235"/>
      <c r="J39" s="235"/>
      <c r="K39" s="239"/>
      <c r="L39" s="239"/>
    </row>
    <row r="40" spans="1:12" ht="33.75" customHeight="1" x14ac:dyDescent="0.25">
      <c r="A40" s="214" t="s">
        <v>201</v>
      </c>
      <c r="B40" s="345" t="s">
        <v>353</v>
      </c>
      <c r="C40" s="236" t="s">
        <v>443</v>
      </c>
      <c r="D40" s="236" t="s">
        <v>443</v>
      </c>
      <c r="E40" s="234"/>
      <c r="F40" s="234"/>
      <c r="G40" s="83">
        <f>H37</f>
        <v>45701</v>
      </c>
      <c r="H40" s="240">
        <f>G40+30</f>
        <v>45731</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45731</v>
      </c>
      <c r="H42" s="240">
        <f>G42+20</f>
        <v>45751</v>
      </c>
      <c r="I42" s="235"/>
      <c r="J42" s="235"/>
      <c r="K42" s="239"/>
      <c r="L42" s="239"/>
    </row>
    <row r="43" spans="1:12" ht="34.5" customHeight="1" x14ac:dyDescent="0.25">
      <c r="A43" s="214" t="s">
        <v>199</v>
      </c>
      <c r="B43" s="345" t="s">
        <v>197</v>
      </c>
      <c r="C43" s="236" t="s">
        <v>443</v>
      </c>
      <c r="D43" s="236" t="s">
        <v>443</v>
      </c>
      <c r="E43" s="234"/>
      <c r="F43" s="234"/>
      <c r="G43" s="240">
        <f>H40</f>
        <v>45731</v>
      </c>
      <c r="H43" s="240">
        <f>G43+30</f>
        <v>45761</v>
      </c>
      <c r="I43" s="235"/>
      <c r="J43" s="235"/>
      <c r="K43" s="239"/>
      <c r="L43" s="239"/>
    </row>
    <row r="44" spans="1:12" ht="24.75" customHeight="1" x14ac:dyDescent="0.25">
      <c r="A44" s="214" t="s">
        <v>198</v>
      </c>
      <c r="B44" s="345" t="s">
        <v>195</v>
      </c>
      <c r="C44" s="236" t="s">
        <v>443</v>
      </c>
      <c r="D44" s="236" t="s">
        <v>443</v>
      </c>
      <c r="E44" s="234"/>
      <c r="F44" s="234"/>
      <c r="G44" s="240">
        <f>H43</f>
        <v>45761</v>
      </c>
      <c r="H44" s="240">
        <f>G44+20</f>
        <v>45781</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45781</v>
      </c>
      <c r="H47" s="240">
        <f>G47+10</f>
        <v>45791</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45791</v>
      </c>
      <c r="H49" s="240">
        <f>G49+5</f>
        <v>45796</v>
      </c>
      <c r="I49" s="235"/>
      <c r="J49" s="235"/>
      <c r="K49" s="239"/>
      <c r="L49" s="239"/>
    </row>
    <row r="50" spans="1:12" ht="86.25" customHeight="1" x14ac:dyDescent="0.25">
      <c r="A50" s="214" t="s">
        <v>190</v>
      </c>
      <c r="B50" s="345" t="s">
        <v>356</v>
      </c>
      <c r="C50" s="236" t="s">
        <v>443</v>
      </c>
      <c r="D50" s="236" t="s">
        <v>443</v>
      </c>
      <c r="E50" s="234"/>
      <c r="F50" s="234"/>
      <c r="G50" s="240">
        <f>H49</f>
        <v>45796</v>
      </c>
      <c r="H50" s="240">
        <f>G50+5</f>
        <v>45801</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45801</v>
      </c>
      <c r="H52" s="240">
        <f>G52+3</f>
        <v>45804</v>
      </c>
      <c r="I52" s="235"/>
      <c r="J52" s="235"/>
      <c r="K52" s="239"/>
      <c r="L52" s="239"/>
    </row>
    <row r="53" spans="1:12" ht="48.2" customHeight="1" x14ac:dyDescent="0.25">
      <c r="A53" s="214" t="s">
        <v>184</v>
      </c>
      <c r="B53" s="347" t="s">
        <v>359</v>
      </c>
      <c r="C53" s="236" t="s">
        <v>443</v>
      </c>
      <c r="D53" s="236" t="s">
        <v>443</v>
      </c>
      <c r="E53" s="234"/>
      <c r="F53" s="234"/>
      <c r="G53" s="240">
        <f>G52</f>
        <v>45801</v>
      </c>
      <c r="H53" s="240">
        <f>G53+6</f>
        <v>45807</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0" t="str">
        <f>'1. паспорт местоположение'!A12:C12</f>
        <v>P_NS3300.PS.0024</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9"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0"/>
    </row>
    <row r="18" spans="1:29" x14ac:dyDescent="0.25">
      <c r="A18" s="464" t="s">
        <v>402</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6" t="s">
        <v>183</v>
      </c>
      <c r="B20" s="466" t="s">
        <v>182</v>
      </c>
      <c r="C20" s="455" t="s">
        <v>181</v>
      </c>
      <c r="D20" s="455"/>
      <c r="E20" s="456" t="s">
        <v>180</v>
      </c>
      <c r="F20" s="456"/>
      <c r="G20" s="457" t="s">
        <v>546</v>
      </c>
      <c r="H20" s="461" t="s">
        <v>463</v>
      </c>
      <c r="I20" s="462"/>
      <c r="J20" s="462"/>
      <c r="K20" s="462"/>
      <c r="L20" s="461" t="s">
        <v>464</v>
      </c>
      <c r="M20" s="462"/>
      <c r="N20" s="462"/>
      <c r="O20" s="462"/>
      <c r="P20" s="461" t="s">
        <v>465</v>
      </c>
      <c r="Q20" s="462"/>
      <c r="R20" s="462"/>
      <c r="S20" s="462"/>
      <c r="T20" s="461" t="s">
        <v>527</v>
      </c>
      <c r="U20" s="462"/>
      <c r="V20" s="462"/>
      <c r="W20" s="462"/>
      <c r="X20" s="461" t="s">
        <v>547</v>
      </c>
      <c r="Y20" s="462"/>
      <c r="Z20" s="462"/>
      <c r="AA20" s="462"/>
      <c r="AB20" s="465" t="s">
        <v>179</v>
      </c>
      <c r="AC20" s="465"/>
    </row>
    <row r="21" spans="1:29" s="124" customFormat="1" ht="15.75" customHeight="1" x14ac:dyDescent="0.25">
      <c r="A21" s="467"/>
      <c r="B21" s="467"/>
      <c r="C21" s="455"/>
      <c r="D21" s="455"/>
      <c r="E21" s="456"/>
      <c r="F21" s="456"/>
      <c r="G21" s="45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65"/>
      <c r="AC21" s="465"/>
    </row>
    <row r="22" spans="1:29" s="124" customFormat="1" ht="78.75" x14ac:dyDescent="0.25">
      <c r="A22" s="468"/>
      <c r="B22" s="468"/>
      <c r="C22" s="371" t="s">
        <v>1</v>
      </c>
      <c r="D22" s="371" t="s">
        <v>177</v>
      </c>
      <c r="E22" s="349" t="s">
        <v>544</v>
      </c>
      <c r="F22" s="349" t="s">
        <v>545</v>
      </c>
      <c r="G22" s="45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7.9636371982382599</v>
      </c>
      <c r="E24" s="246">
        <v>7.9636371982382599</v>
      </c>
      <c r="F24" s="246">
        <v>7.9636371982382599</v>
      </c>
      <c r="G24" s="246">
        <v>0</v>
      </c>
      <c r="H24" s="246" t="s">
        <v>443</v>
      </c>
      <c r="I24" s="246"/>
      <c r="J24" s="246">
        <v>7.9636371982382599</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7.9636371982382599</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3.5492331119999996</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3.5492331119999996</v>
      </c>
    </row>
    <row r="29" spans="1:29" x14ac:dyDescent="0.25">
      <c r="A29" s="247" t="s">
        <v>168</v>
      </c>
      <c r="B29" s="348" t="s">
        <v>167</v>
      </c>
      <c r="C29" s="238"/>
      <c r="D29" s="249"/>
      <c r="E29" s="249"/>
      <c r="F29" s="249"/>
      <c r="G29" s="238">
        <v>0</v>
      </c>
      <c r="H29" s="238" t="s">
        <v>443</v>
      </c>
      <c r="I29" s="238"/>
      <c r="J29" s="249">
        <v>4.4144040862382603</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4.4144040862382603</v>
      </c>
    </row>
    <row r="30" spans="1:29" ht="47.25" x14ac:dyDescent="0.25">
      <c r="A30" s="244" t="s">
        <v>62</v>
      </c>
      <c r="B30" s="245" t="s">
        <v>166</v>
      </c>
      <c r="C30" s="370" t="s">
        <v>443</v>
      </c>
      <c r="D30" s="246">
        <v>6.6793229189023346</v>
      </c>
      <c r="E30" s="246">
        <v>6.6793229189023346</v>
      </c>
      <c r="F30" s="246">
        <v>6.6793229189023346</v>
      </c>
      <c r="G30" s="238">
        <v>0</v>
      </c>
      <c r="H30" s="238" t="s">
        <v>443</v>
      </c>
      <c r="I30" s="238"/>
      <c r="J30" s="246">
        <v>6.6793229189023346</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6.6793229189023346</v>
      </c>
    </row>
    <row r="31" spans="1:29" x14ac:dyDescent="0.25">
      <c r="A31" s="244" t="s">
        <v>165</v>
      </c>
      <c r="B31" s="248" t="s">
        <v>164</v>
      </c>
      <c r="C31" s="370" t="s">
        <v>443</v>
      </c>
      <c r="D31" s="323">
        <v>0.94980388278515648</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1.2234040379131288</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3.8410540462812999</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0.66506095192274883</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0.63</v>
      </c>
      <c r="K37" s="238">
        <v>2</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0.63</v>
      </c>
    </row>
    <row r="38" spans="1:29" x14ac:dyDescent="0.25">
      <c r="A38" s="318" t="s">
        <v>154</v>
      </c>
      <c r="B38" s="320" t="s">
        <v>145</v>
      </c>
      <c r="C38" s="373"/>
      <c r="D38" s="360"/>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0.54</v>
      </c>
      <c r="K39" s="238">
        <v>2</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0.54</v>
      </c>
    </row>
    <row r="40" spans="1:29" x14ac:dyDescent="0.25">
      <c r="A40" s="318" t="s">
        <v>152</v>
      </c>
      <c r="B40" s="320" t="s">
        <v>496</v>
      </c>
      <c r="C40" s="238"/>
      <c r="D40" s="355"/>
      <c r="E40" s="355"/>
      <c r="F40" s="355"/>
      <c r="G40" s="356">
        <v>0</v>
      </c>
      <c r="H40" s="356" t="s">
        <v>443</v>
      </c>
      <c r="I40" s="356" t="s">
        <v>443</v>
      </c>
      <c r="J40" s="356">
        <v>1</v>
      </c>
      <c r="K40" s="238">
        <v>2</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1</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0.63</v>
      </c>
      <c r="E49" s="360"/>
      <c r="F49" s="360"/>
      <c r="G49" s="361">
        <v>0</v>
      </c>
      <c r="H49" s="361" t="s">
        <v>443</v>
      </c>
      <c r="I49" s="361"/>
      <c r="J49" s="361">
        <v>0.63</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0.63</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0.54</v>
      </c>
      <c r="E51" s="246"/>
      <c r="F51" s="246"/>
      <c r="G51" s="238">
        <v>0</v>
      </c>
      <c r="H51" s="238" t="s">
        <v>443</v>
      </c>
      <c r="I51" s="238"/>
      <c r="J51" s="249">
        <v>0.54</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0.54</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1</v>
      </c>
      <c r="E54" s="355"/>
      <c r="F54" s="355"/>
      <c r="G54" s="356">
        <v>0</v>
      </c>
      <c r="H54" s="356" t="s">
        <v>443</v>
      </c>
      <c r="I54" s="356"/>
      <c r="J54" s="356">
        <v>1</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1</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6.6793229189023346</v>
      </c>
      <c r="E62" s="360"/>
      <c r="F62" s="360"/>
      <c r="G62" s="361">
        <v>0</v>
      </c>
      <c r="H62" s="361" t="s">
        <v>443</v>
      </c>
      <c r="I62" s="361"/>
      <c r="J62" s="361">
        <v>6.6793229189023346</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6.6793229189023346</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0.63</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0.63</v>
      </c>
    </row>
    <row r="65" spans="1:29" x14ac:dyDescent="0.25">
      <c r="A65" s="318" t="s">
        <v>132</v>
      </c>
      <c r="B65" s="319" t="s">
        <v>126</v>
      </c>
      <c r="C65" s="372"/>
      <c r="D65" s="322"/>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0.54</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0.54</v>
      </c>
    </row>
    <row r="67" spans="1:29" x14ac:dyDescent="0.25">
      <c r="A67" s="318" t="s">
        <v>130</v>
      </c>
      <c r="B67" s="319" t="s">
        <v>496</v>
      </c>
      <c r="C67" s="372"/>
      <c r="D67" s="357"/>
      <c r="E67" s="357"/>
      <c r="F67" s="357"/>
      <c r="G67" s="362">
        <v>0</v>
      </c>
      <c r="H67" s="362" t="s">
        <v>443</v>
      </c>
      <c r="I67" s="362"/>
      <c r="J67" s="362">
        <v>1</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1</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8" t="str">
        <f>'1. паспорт местоположение'!A12:C12</f>
        <v>P_NS3300.PS.0024</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8"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7"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7" t="s">
        <v>12</v>
      </c>
      <c r="AG24" s="77" t="s">
        <v>11</v>
      </c>
      <c r="AH24" s="78" t="s">
        <v>1</v>
      </c>
      <c r="AI24" s="78" t="s">
        <v>10</v>
      </c>
      <c r="AJ24" s="477"/>
      <c r="AK24" s="477"/>
      <c r="AL24" s="477"/>
      <c r="AM24" s="477"/>
      <c r="AN24" s="477"/>
      <c r="AO24" s="477"/>
      <c r="AP24" s="477"/>
      <c r="AQ24" s="498"/>
      <c r="AR24" s="472"/>
      <c r="AS24" s="472"/>
      <c r="AT24" s="472"/>
      <c r="AU24" s="472"/>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69"/>
      <c r="B6" s="69"/>
      <c r="C6" s="69"/>
      <c r="D6" s="69"/>
      <c r="E6" s="69"/>
      <c r="F6" s="69"/>
      <c r="G6" s="69"/>
      <c r="H6" s="69"/>
    </row>
    <row r="7" spans="1:8" ht="18.75" x14ac:dyDescent="0.25">
      <c r="A7" s="436" t="s">
        <v>8</v>
      </c>
      <c r="B7" s="436"/>
      <c r="C7" s="68"/>
      <c r="D7" s="68"/>
      <c r="E7" s="68"/>
      <c r="F7" s="68"/>
      <c r="G7" s="68"/>
      <c r="H7" s="68"/>
    </row>
    <row r="8" spans="1:8" ht="13.7"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P_NS3300.PS.0024</v>
      </c>
      <c r="B12" s="442"/>
      <c r="C12" s="66"/>
      <c r="D12" s="66"/>
      <c r="E12" s="66"/>
      <c r="F12" s="66"/>
      <c r="G12" s="66"/>
      <c r="H12" s="66"/>
    </row>
    <row r="13" spans="1:8" x14ac:dyDescent="0.25">
      <c r="A13" s="429" t="s">
        <v>6</v>
      </c>
      <c r="B13" s="429"/>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69"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69"/>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4" t="s">
        <v>416</v>
      </c>
      <c r="B18" s="464"/>
    </row>
    <row r="19" spans="1:2" x14ac:dyDescent="0.25">
      <c r="A19" s="252"/>
      <c r="B19" s="251"/>
    </row>
    <row r="20" spans="1:2" ht="16.5" thickBot="1" x14ac:dyDescent="0.3">
      <c r="B20" s="27"/>
    </row>
    <row r="21" spans="1:2" ht="113.25" customHeight="1" thickBot="1" x14ac:dyDescent="0.3">
      <c r="A21" s="41" t="s">
        <v>289</v>
      </c>
      <c r="B21" s="216" t="str">
        <f>A15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row>
    <row r="22" spans="1:2" ht="16.5" thickBot="1" x14ac:dyDescent="0.3">
      <c r="A22" s="41" t="s">
        <v>290</v>
      </c>
      <c r="B22" s="42" t="str">
        <f>'1. паспорт местоположение'!C27</f>
        <v>Тюменский р-н</v>
      </c>
    </row>
    <row r="23" spans="1:2" ht="16.5" thickBot="1" x14ac:dyDescent="0.3">
      <c r="A23" s="41" t="s">
        <v>272</v>
      </c>
      <c r="B23" s="43" t="s">
        <v>440</v>
      </c>
    </row>
    <row r="24" spans="1:2" ht="16.5" thickBot="1" x14ac:dyDescent="0.3">
      <c r="A24" s="41" t="s">
        <v>291</v>
      </c>
      <c r="B24" s="146" t="s">
        <v>541</v>
      </c>
    </row>
    <row r="25" spans="1:2" ht="16.5" thickBot="1" x14ac:dyDescent="0.3">
      <c r="A25" s="44" t="s">
        <v>292</v>
      </c>
      <c r="B25" s="42">
        <v>2025</v>
      </c>
    </row>
    <row r="26" spans="1:2" ht="16.5" thickBot="1" x14ac:dyDescent="0.3">
      <c r="A26" s="45" t="s">
        <v>293</v>
      </c>
      <c r="B26" s="46" t="s">
        <v>436</v>
      </c>
    </row>
    <row r="27" spans="1:2" ht="29.25" thickBot="1" x14ac:dyDescent="0.3">
      <c r="A27" s="53" t="s">
        <v>548</v>
      </c>
      <c r="B27" s="207">
        <v>7.9636371982382599</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542</v>
      </c>
    </row>
    <row r="68" spans="1:2" ht="24" customHeight="1" thickBot="1" x14ac:dyDescent="0.3">
      <c r="A68" s="44" t="s">
        <v>324</v>
      </c>
      <c r="B68" s="48"/>
    </row>
    <row r="69" spans="1:2" ht="16.5" thickBot="1" x14ac:dyDescent="0.3">
      <c r="A69" s="51" t="s">
        <v>325</v>
      </c>
      <c r="B69" s="242">
        <f>'6.1. Паспорт сетевой график'!H43</f>
        <v>45761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2025-11-04T12:11:04Z</dcterms:modified>
</cp:coreProperties>
</file>