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7" i="16" l="1"/>
  <c r="H37" i="16" s="1"/>
  <c r="H39" i="16" l="1"/>
  <c r="H31" i="16"/>
  <c r="G32" i="16" s="1"/>
  <c r="H32" i="16" l="1"/>
  <c r="H30" i="16"/>
  <c r="G35" i="16" l="1"/>
  <c r="H35" i="16" l="1"/>
  <c r="G40" i="16" l="1"/>
  <c r="H40" i="16" s="1"/>
  <c r="G43" i="16" l="1"/>
  <c r="H43" i="16" s="1"/>
  <c r="G42" i="16"/>
  <c r="H42" i="16" s="1"/>
  <c r="G44" i="16" l="1"/>
  <c r="H44" i="16" s="1"/>
  <c r="J22" i="33"/>
  <c r="G47" i="16" l="1"/>
  <c r="H47" i="16" s="1"/>
  <c r="A5" i="47"/>
  <c r="G49" i="16" l="1"/>
  <c r="A15" i="47"/>
  <c r="A12" i="47"/>
  <c r="A9" i="47"/>
  <c r="A62" i="47"/>
  <c r="H49" i="16" l="1"/>
  <c r="G50" i="16" s="1"/>
  <c r="B69" i="22"/>
  <c r="H50" i="16" l="1"/>
  <c r="G52" i="16" s="1"/>
  <c r="H52" i="16" l="1"/>
  <c r="G53" i="16"/>
  <c r="A15" i="22"/>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<sst xmlns="http://schemas.openxmlformats.org/spreadsheetml/2006/main" count="1312" uniqueCount="553">
  <si>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</si>
  <si>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</si>
  <si>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</si>
  <si>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</si>
  <si>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</si>
  <si>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</si>
  <si>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</si>
  <si>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</si>
  <si>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</si>
  <si>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</si>
  <si>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</si>
  <si>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</si>
  <si>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</si>
  <si>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</si>
  <si>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</si>
  <si>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</si>
  <si>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</si>
  <si>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</si>
  <si>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</si>
  <si>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</si>
  <si>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</si>
  <si>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</si>
  <si>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</si>
  <si>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</si>
  <si>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</si>
  <si>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</si>
  <si>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</si>
  <si>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</si>
  <si>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</si>
  <si>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</si>
  <si>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</si>
  <si>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</si>
  <si>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</si>
  <si>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</si>
  <si>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</si>
  <si>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</si>
  <si>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</si>
  <si>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</si>
  <si>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</si>
  <si>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</si>
  <si>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</si>
  <si>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</si>
  <si>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</si>
  <si>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</si>
  <si>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</si>
  <si>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</si>
  <si>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</si>
  <si>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</si>
  <si>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</si>
  <si>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</si>
  <si>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</si>
  <si>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</si>
  <si>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</si>
  <si>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</si>
  <si>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</si>
  <si>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</si>
  <si>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</si>
  <si>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</si>
  <si>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</si>
  <si>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</si>
  <si>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</si>
  <si>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</si>
  <si>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</si>
  <si>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</si>
  <si>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</si>
  <si>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</si>
  <si>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</si>
  <si>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</si>
  <si>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</si>
  <si>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</si>
  <si>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</si>
  <si>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</si>
  <si>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</si>
  <si>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</si>
  <si>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</si>
  <si>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</si>
  <si>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</si>
  <si>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</si>
  <si>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</si>
  <si>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</si>
  <si>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</si>
  <si>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</si>
  <si>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</si>
  <si>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</si>
  <si>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</si>
  <si>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</si>
  <si>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</si>
  <si>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</si>
  <si>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</si>
  <si>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</si>
  <si>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</si>
  <si>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</si>
  <si>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</si>
  <si>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</si>
  <si>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</si>
  <si>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</si>
  <si>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</si>
  <si>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</si>
  <si>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</si>
  <si>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</si>
  <si>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</si>
  <si>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</si>
  <si>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</si>
  <si>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</si>
  <si>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</si>
  <si>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</si>
  <si>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</si>
  <si>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</si>
  <si>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</si>
  <si>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</si>
  <si>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</si>
  <si>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</si>
  <si>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</si>
  <si>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</si>
  <si>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</si>
  <si>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</si>
  <si>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</si>
  <si>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</si>
  <si>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</si>
  <si>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</si>
  <si>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</si>
  <si>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</si>
  <si>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</si>
  <si>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</si>
  <si>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</si>
  <si>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</si>
  <si>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</si>
  <si>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</si>
  <si>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</si>
  <si>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</si>
  <si>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</si>
  <si>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</si>
  <si>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</si>
  <si>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</si>
  <si>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</si>
  <si>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</si>
  <si>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</si>
  <si>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</si>
  <si>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</si>
  <si>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</si>
  <si>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</si>
  <si>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</si>
  <si>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</si>
  <si>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</si>
  <si>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</si>
  <si>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</si>
  <si>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</si>
  <si>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</si>
  <si>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</si>
  <si>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</si>
  <si>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</si>
  <si>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</si>
  <si>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</si>
  <si>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</si>
  <si>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</si>
  <si>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</si>
  <si>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</si>
  <si>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</si>
  <si>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</si>
  <si>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</si>
  <si>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</si>
  <si>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</si>
  <si>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</si>
  <si>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</si>
  <si>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</si>
  <si>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</si>
  <si>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</si>
  <si>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</si>
  <si>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</si>
  <si>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</si>
  <si>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</si>
  <si>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</si>
  <si>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</si>
  <si>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</si>
  <si>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</si>
  <si>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</si>
  <si>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</si>
  <si>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</si>
  <si>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</si>
  <si>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</si>
  <si>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</si>
  <si>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</si>
  <si>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</si>
  <si>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</si>
  <si>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</si>
  <si>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</si>
  <si>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</si>
  <si>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</si>
  <si>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</si>
  <si>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</si>
  <si>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</si>
  <si>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</si>
  <si>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</si>
  <si>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</si>
  <si>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</si>
  <si>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</si>
  <si>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</si>
  <si>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</si>
  <si>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</si>
  <si>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</si>
  <si>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</si>
  <si>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</si>
  <si>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</si>
  <si>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</si>
  <si>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</si>
  <si>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</si>
  <si>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</si>
  <si>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</si>
  <si>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</si>
  <si>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</si>
  <si>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</si>
  <si>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</si>
  <si>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</si>
  <si>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</si>
  <si>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</si>
  <si>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</si>
  <si>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</si>
  <si>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</si>
  <si>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</si>
  <si>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</si>
  <si>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</si>
  <si>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</si>
  <si>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</si>
  <si>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</si>
  <si>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</si>
  <si>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</si>
  <si>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</si>
  <si>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</si>
  <si>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</si>
  <si>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</si>
  <si>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</si>
  <si>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</si>
  <si>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</si>
  <si>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</si>
  <si>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</si>
  <si>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</si>
  <si>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</si>
  <si>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</si>
  <si>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</si>
  <si>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</si>
  <si>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</si>
  <si>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</si>
  <si>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</si>
  <si>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</si>
  <si>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</si>
  <si>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</si>
  <si>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</si>
  <si>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</si>
  <si>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</si>
  <si>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</si>
  <si>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</si>
  <si>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</si>
  <si>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</si>
  <si>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</si>
  <si>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</si>
  <si>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</si>
  <si>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</si>
  <si>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</si>
  <si>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</si>
  <si>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</si>
  <si>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</si>
  <si>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</si>
  <si>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</si>
  <si>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</si>
  <si>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</si>
  <si>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</si>
  <si>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</si>
  <si>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</si>
  <si>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</si>
  <si>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</si>
  <si>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</si>
  <si>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</si>
  <si>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</si>
  <si>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</si>
  <si>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</si>
  <si>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</si>
  <si>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</si>
  <si>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</si>
  <si>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</si>
  <si>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</si>
  <si>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</si>
  <si>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</si>
  <si>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</si>
  <si>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</si>
  <si>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</si>
  <si>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</si>
  <si>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</si>
  <si>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</si>
  <si>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</si>
  <si>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</si>
  <si>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</si>
  <si>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</si>
  <si>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</si>
  <si>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</si>
  <si>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</si>
  <si>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</si>
  <si>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</si>
  <si>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</si>
  <si>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</si>
  <si>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</si>
  <si>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</si>
  <si>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</si>
  <si>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</si>
  <si>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</si>
  <si>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</si>
  <si>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</si>
  <si>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</si>
  <si>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</si>
  <si>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</si>
  <si>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</si>
  <si>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</si>
  <si>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</si>
  <si>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</si>
  <si>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</si>
  <si>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</si>
  <si>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</si>
  <si>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</si>
  <si>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</si>
  <si>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</si>
  <si>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</si>
  <si>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</si>
  <si>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</si>
  <si>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</si>
  <si>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</si>
  <si>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</si>
  <si>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</si>
  <si>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</si>
  <si>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</si>
  <si>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</si>
  <si>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</si>
  <si>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</si>
  <si>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</si>
  <si>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</si>
  <si>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</si>
  <si>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</si>
  <si>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</si>
  <si>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</si>
  <si>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</si>
  <si>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</si>
  <si>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</si>
  <si>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</si>
  <si>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</si>
  <si>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</si>
  <si>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</si>
  <si>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</si>
  <si>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</si>
  <si>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</si>
  <si>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</si>
  <si>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</si>
  <si>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</si>
  <si>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</si>
  <si>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</si>
  <si>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</si>
  <si>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</si>
  <si>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</si>
  <si>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</si>
  <si>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</si>
  <si>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</si>
  <si>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</si>
  <si>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</si>
  <si>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</si>
  <si>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</si>
  <si>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</si>
  <si>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</si>
  <si>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</si>
  <si>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</si>
  <si>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</si>
  <si>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</si>
  <si>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</si>
  <si>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</si>
  <si>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</si>
  <si>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</si>
  <si>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</si>
  <si>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</si>
  <si>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</si>
  <si>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</si>
  <si>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</si>
  <si>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</si>
  <si>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</si>
  <si>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</si>
  <si>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</si>
  <si>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</si>
  <si>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</si>
  <si>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</si>
  <si>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</si>
  <si>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</si>
  <si>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</si>
  <si>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</si>
  <si>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</si>
  <si>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</si>
  <si>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</si>
  <si>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</si>
  <si>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</si>
  <si>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</si>
  <si>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</si>
  <si>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</si>
  <si>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</si>
  <si>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</si>
  <si>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</si>
  <si>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</si>
  <si>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</si>
  <si>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</si>
  <si>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</si>
  <si>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</si>
  <si>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</si>
  <si>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</si>
  <si>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</si>
  <si>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</si>
  <si>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</si>
  <si>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</si>
  <si>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</si>
  <si>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</si>
  <si>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</si>
  <si>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</si>
  <si>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</si>
  <si>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</si>
  <si>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</si>
  <si>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</si>
  <si>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</si>
  <si>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</si>
  <si>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</si>
  <si>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</si>
  <si>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</si>
  <si>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</si>
  <si>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</si>
  <si>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</si>
  <si>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</si>
  <si>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</si>
  <si>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</si>
  <si>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</si>
  <si>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</si>
  <si>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</si>
  <si>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</si>
  <si>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</si>
  <si>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</si>
  <si>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</si>
  <si>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</si>
  <si>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</si>
  <si>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</si>
  <si>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</si>
  <si>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</si>
  <si>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</si>
  <si>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</si>
  <si>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</si>
  <si>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</si>
  <si>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</si>
  <si>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</si>
  <si>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</si>
  <si>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</si>
  <si>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</si>
  <si>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</si>
  <si>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</si>
  <si>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</si>
  <si>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</si>
  <si>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</si>
  <si>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</si>
  <si>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</si>
  <si>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</si>
  <si>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</si>
  <si>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</si>
  <si>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</si>
  <si>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</si>
  <si>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</si>
  <si>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</si>
  <si>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</si>
  <si>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</si>
  <si>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</si>
  <si>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</si>
  <si>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</si>
  <si>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</si>
  <si>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</si>
  <si>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</si>
  <si>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</si>
  <si>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</si>
  <si>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</si>
  <si>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</si>
  <si>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</si>
  <si>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</si>
  <si>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</si>
  <si>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</si>
  <si>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</si>
  <si>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</si>
  <si>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</si>
  <si>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</si>
  <si>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</si>
  <si>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</si>
  <si>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</si>
  <si>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</si>
  <si>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</si>
  <si>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</si>
  <si>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</si>
  <si>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</si>
  <si>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</si>
  <si>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</si>
  <si>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</si>
  <si>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</si>
  <si>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</si>
  <si>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</si>
  <si>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</si>
  <si>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</si>
  <si>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</si>
  <si>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</si>
  <si>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</si>
  <si>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</si>
  <si>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</si>
  <si>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</si>
  <si>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</si>
  <si>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</si>
  <si>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</si>
  <si>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</si>
  <si>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</si>
  <si>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</si>
  <si>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</si>
  <si>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</si>
  <si>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</si>
  <si>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</si>
  <si>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</si>
  <si>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</si>
  <si>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</si>
  <si>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</si>
  <si>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</si>
  <si>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</si>
  <si>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</si>
  <si>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</si>
  <si>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</si>
  <si>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</si>
  <si>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</si>
  <si>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</si>
  <si>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</si>
  <si>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</si>
  <si>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</si>
  <si>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</si>
  <si>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увеличения протяженности линий электропередачи в рамках
осуществления технологического присоединения к электрическим сетям (10 (6) кВ) = 1,1 км
</t>
  </si>
  <si>
    <t>№Т13/24/03222-ДТПЭДО от 26.06.2024 ООО "ТМ-Ресурс.Урал"</t>
  </si>
  <si>
    <t>Тюменская область, г. Тюмень, с. Антипино</t>
  </si>
  <si>
    <t>ВРУ 0,4 кВ объекта</t>
  </si>
  <si>
    <t>РУ 0,4 кВ вновь сооружаемой АО "Россети Тюмень" ТП 10/0,4 кВ от ВЛ 10 кВ Копытово ПС 110 кВ Монтажная</t>
  </si>
  <si>
    <t>III</t>
  </si>
  <si>
    <t>Исполнение обязательств по договору технологического присоединения от 26.06.2024 № Т13/24/03222-ДТПЭДО для подключения энергопринимающих устройств ООО "ТМ-Ресурс.Урал"</t>
  </si>
  <si>
    <t>строительство ТП 10/0,4 кВ - 0,4 МВА; КЛ 10 кВ - 1х0,32 км; ВЛ 10 кВ - 1х0,78 км; т.у. - 1 шт</t>
  </si>
  <si>
    <t>ТП 10/0,4 кВ - 0,4 МВА; КЛ 10 кВ - 1х0,32 км; ВЛ 10 кВ - 1х0,78 км.; т.у. - 1 шт.</t>
  </si>
  <si>
    <t>1. Строительство однотрансформаторной подстанции (за исключением РТП) мощностью от 250 до 400 кВА (400 кВА) включительно шкафного или киоскового типа на границе земельного участка заявителя;
2. Строительство ВЛЗ 10 кВ от ВЛ 10 кВ Копытово ПС 110 кВ Монтажная ЛЭП 10 кВ: воздушной линии на железобетонных опорах изолированным сталеалюминиевым проводом сечением до 50 мм2 включительно (50 мм2) протяженностью 0,78 км и кабельной линии, прокладываемой методом ГНБ в траншее многожильной с бумажной изоляцией сечением от 50 до 100 мм2 (95 мм2) включительно с одной трубой в скважине протяженностью 0,32 км для присоединения вновь сооружаемой КТП 10/0,4 кВ;
3. Монтаж в РУ 0,4 кВ вновь сооружаемой КТП 10/0,4 кВ и подключение к сети средства коммерческого учета электрической энергии (мощности) трехфазного полукосвенного включения</t>
  </si>
  <si>
    <t>1 815,55 тыс.руб./МВА без НДС (КТП 10/0,4 кВ);
1 427,51 тыс.руб./км без НДС (КЛ 10 кВ);
1 576,47 тыс.руб./км без НДС (ВЛ 10 кВ); 
78,88 тыс.руб./шт. без НДС (ПУ)</t>
  </si>
  <si>
    <t>0,4 МВА; 1,1 км; 1 т.у. (в том числе прирост 0,4 МВА; 1,1 км.; 1 т.у.)</t>
  </si>
  <si>
    <t>комплектная однотрансформаторная подстанция киоскового типа 10/0,4 кВ</t>
  </si>
  <si>
    <t>Реализация мероприятий по технологическому присоединению энергопринимающих устройств ООО "ТМ-Ресурс.Урал"</t>
  </si>
  <si>
    <t xml:space="preserve"> по состоянию на 01.01.2024</t>
  </si>
  <si>
    <t>P_NS3300.VL.0111</t>
  </si>
  <si>
    <t>Год раскрытия информации: 2025 год</t>
  </si>
  <si>
    <t xml:space="preserve">Факт 2024 года </t>
  </si>
  <si>
    <t>Год 2029</t>
  </si>
  <si>
    <t>по состоянию на 01.01.2025</t>
  </si>
  <si>
    <t>г. Тюмень
с. Антипино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</si>
</sst>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 numFmtId="176" formatCode="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 fillId="0" borderId="1" xfId="1" applyFont="1" applyFill="1" applyBorder="1" applyAlignment="1">
      <alignment horizontal="center" vertical="top" wrapText="1"/>
    </xf>
    <xf numFmtId="176" fontId="43"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6" fontId="48" fillId="0" borderId="2" xfId="45" applyNumberFormat="1" applyFont="1" applyFill="1" applyBorder="1" applyAlignment="1">
      <alignment horizontal="center" vertical="center" wrapText="1"/>
    </xf>
    <xf numFmtId="176" fontId="11" fillId="0" borderId="1" xfId="2" applyNumberFormat="1" applyFont="1" applyFill="1" applyBorder="1" applyAlignment="1">
      <alignment horizontal="center"/>
    </xf>
    <xf numFmtId="176" fontId="11" fillId="0" borderId="1" xfId="2" applyNumberFormat="1" applyFont="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2" fontId="11" fillId="0" borderId="1" xfId="2" applyNumberFormat="1" applyFont="1" applyFill="1" applyBorder="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90858625035236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5534516.9769169372</c:v>
              </c:pt>
              <c:pt idx="1">
                <c:v>15467028.494870415</c:v>
              </c:pt>
              <c:pt idx="2">
                <c:v>24534559.372532714</c:v>
              </c:pt>
              <c:pt idx="3">
                <c:v>32812268.984979946</c:v>
              </c:pt>
              <c:pt idx="4">
                <c:v>40368807.760672092</c:v>
              </c:pt>
              <c:pt idx="5">
                <c:v>47266878.053898931</c:v>
              </c:pt>
              <c:pt idx="6">
                <c:v>53563747.051805876</c:v>
              </c:pt>
              <c:pt idx="7">
                <c:v>59311715.77057901</c:v>
              </c:pt>
              <c:pt idx="8">
                <c:v>64558547.858824864</c:v>
              </c:pt>
              <c:pt idx="9">
                <c:v>69347861.616753116</c:v>
              </c:pt>
              <c:pt idx="10">
                <c:v>73716476.084758386</c:v>
              </c:pt>
            </c:numLit>
          </c:val>
          <c:smooth val="0"/>
          <c:extLst>
            <c:ext xmlns:c16="http://schemas.microsoft.com/office/drawing/2014/chart" uri="{C3380CC4-5D6E-409C-BE32-E72D297353CC}">
              <c16:uniqueId val="{00000000-C6A5-46D3-8219-47925349E626}"/>
            </c:ext>
          </c:extLst>
        </c:ser>
        <c:ser>
          <c:idx val="0"/>
          <c:order val="1"/>
          <c:tx>
            <c:v>Накопленный чистый денежный поток</c:v>
          </c:tx>
          <c:marker>
            <c:symbol val="none"/>
          </c:marker>
          <c:val>
            <c:numLit>
              <c:formatCode>General</c:formatCode>
              <c:ptCount val="11"/>
              <c:pt idx="0">
                <c:v>7173949.4227490835</c:v>
              </c:pt>
              <c:pt idx="1">
                <c:v>20075448.447529178</c:v>
              </c:pt>
              <c:pt idx="2">
                <c:v>33498791.458069921</c:v>
              </c:pt>
              <c:pt idx="3">
                <c:v>47464802.468475334</c:v>
              </c:pt>
              <c:pt idx="4">
                <c:v>61995138.453413613</c:v>
              </c:pt>
              <c:pt idx="5">
                <c:v>77112322.666539669</c:v>
              </c:pt>
              <c:pt idx="6">
                <c:v>92839779.291654617</c:v>
              </c:pt>
              <c:pt idx="7">
                <c:v>109201869.47991161</c:v>
              </c:pt>
              <c:pt idx="8">
                <c:v>126223928.82850994</c:v>
              </c:pt>
              <c:pt idx="9">
                <c:v>143932306.35853687</c:v>
              </c:pt>
              <c:pt idx="10">
                <c:v>162341711.29967198</c:v>
              </c:pt>
            </c:numLit>
          </c:val>
          <c:smooth val="0"/>
          <c:extLst>
            <c:ext xmlns:c16="http://schemas.microsoft.com/office/drawing/2014/chart" uri="{C3380CC4-5D6E-409C-BE32-E72D297353CC}">
              <c16:uniqueId val="{00000001-C6A5-46D3-8219-47925349E6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415636</xdr:colOff>
      <xdr:row>25</xdr:row>
      <xdr:rowOff>69272</xdr:rowOff>
    </xdr:from>
    <xdr:to>
      <xdr:col>13</xdr:col>
      <xdr:colOff>537482</xdr:colOff>
      <xdr:row>39</xdr:row>
      <xdr:rowOff>166006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sheetData sheetId="1166">
        <row r="1">
          <cell r="B1">
            <v>0</v>
          </cell>
        </row>
      </sheetData>
      <sheetData sheetId="1167"/>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sheetData sheetId="1185"/>
      <sheetData sheetId="1186">
        <row r="1">
          <cell r="B1">
            <v>0</v>
          </cell>
        </row>
      </sheetData>
      <sheetData sheetId="1187"/>
      <sheetData sheetId="1188"/>
      <sheetData sheetId="1189"/>
      <sheetData sheetId="1190"/>
      <sheetData sheetId="1191"/>
      <sheetData sheetId="1192"/>
      <sheetData sheetId="1193"/>
      <sheetData sheetId="1194">
        <row r="1">
          <cell r="B1">
            <v>0</v>
          </cell>
        </row>
      </sheetData>
      <sheetData sheetId="1195"/>
      <sheetData sheetId="1196"/>
      <sheetData sheetId="1197"/>
      <sheetData sheetId="1198">
        <row r="1">
          <cell r="B1">
            <v>0</v>
          </cell>
        </row>
      </sheetData>
      <sheetData sheetId="1199"/>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83" t="s">
        <v>548</v>
      </c>
      <c r="B5" s="383"/>
      <c r="C5" s="383"/>
      <c r="D5" s="129"/>
      <c r="E5" s="129"/>
      <c r="F5" s="129"/>
      <c r="G5" s="129"/>
      <c r="H5" s="129"/>
      <c r="I5" s="129"/>
      <c r="J5" s="129"/>
    </row>
    <row r="6" spans="1:22" s="113" customFormat="1" ht="18.75" x14ac:dyDescent="0.3">
      <c r="A6" s="128"/>
      <c r="H6" s="127"/>
    </row>
    <row r="7" spans="1:22" s="113" customFormat="1" ht="18.75" x14ac:dyDescent="0.2">
      <c r="A7" s="387" t="s">
        <v>8</v>
      </c>
      <c r="B7" s="387"/>
      <c r="C7" s="387"/>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8" t="s">
        <v>442</v>
      </c>
      <c r="B9" s="388"/>
      <c r="C9" s="388"/>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9" t="s">
        <v>7</v>
      </c>
      <c r="B10" s="389"/>
      <c r="C10" s="389"/>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90" t="s">
        <v>547</v>
      </c>
      <c r="B12" s="390"/>
      <c r="C12" s="390"/>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9" t="s">
        <v>6</v>
      </c>
      <c r="B13" s="389"/>
      <c r="C13" s="389"/>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91" t="s">
        <v>531</v>
      </c>
      <c r="B15" s="391"/>
      <c r="C15" s="391"/>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4" t="s">
        <v>5</v>
      </c>
      <c r="B16" s="384"/>
      <c r="C16" s="384"/>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85" t="s">
        <v>417</v>
      </c>
      <c r="B18" s="386"/>
      <c r="C18" s="38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527</v>
      </c>
      <c r="C23" s="203"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80"/>
      <c r="B24" s="381"/>
      <c r="C24" s="38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80"/>
      <c r="B39" s="381"/>
      <c r="C39" s="382"/>
      <c r="D39" s="142"/>
      <c r="E39" s="142"/>
      <c r="F39" s="142"/>
      <c r="G39" s="142"/>
      <c r="H39" s="142"/>
      <c r="I39" s="142"/>
      <c r="J39" s="142"/>
      <c r="K39" s="142"/>
      <c r="L39" s="142"/>
      <c r="M39" s="142"/>
      <c r="N39" s="142"/>
      <c r="O39" s="142"/>
      <c r="P39" s="142"/>
      <c r="Q39" s="142"/>
      <c r="R39" s="142"/>
      <c r="S39" s="142"/>
      <c r="T39" s="142"/>
      <c r="U39" s="142"/>
      <c r="V39" s="142"/>
    </row>
    <row r="40" spans="1:22" ht="96" customHeight="1" x14ac:dyDescent="0.25">
      <c r="A40" s="141" t="s">
        <v>379</v>
      </c>
      <c r="B40" s="201" t="s">
        <v>430</v>
      </c>
      <c r="C40" s="359"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80"/>
      <c r="B47" s="381"/>
      <c r="C47" s="382"/>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v>12.33079283549929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10.342337559802711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M22" sqref="M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row>
    <row r="5" spans="1:28" s="113" customFormat="1" ht="15.75" x14ac:dyDescent="0.2">
      <c r="A5" s="128"/>
      <c r="H5" s="147"/>
      <c r="J5" s="147"/>
      <c r="M5" s="147"/>
    </row>
    <row r="6" spans="1:28" s="113" customFormat="1" ht="18.75" x14ac:dyDescent="0.2">
      <c r="A6" s="387" t="s">
        <v>8</v>
      </c>
      <c r="B6" s="387"/>
      <c r="C6" s="387"/>
      <c r="D6" s="387"/>
      <c r="E6" s="387"/>
      <c r="F6" s="387"/>
      <c r="G6" s="387"/>
      <c r="H6" s="387"/>
      <c r="I6" s="387"/>
      <c r="J6" s="387"/>
      <c r="K6" s="387"/>
      <c r="L6" s="387"/>
      <c r="M6" s="387"/>
      <c r="N6" s="387"/>
      <c r="O6" s="387"/>
      <c r="P6" s="387"/>
      <c r="Q6" s="387"/>
      <c r="R6" s="387"/>
      <c r="S6" s="387"/>
      <c r="T6" s="112"/>
      <c r="U6" s="112"/>
      <c r="V6" s="112"/>
      <c r="W6" s="112"/>
      <c r="X6" s="112"/>
      <c r="Y6" s="112"/>
      <c r="Z6" s="112"/>
      <c r="AA6" s="112"/>
      <c r="AB6" s="112"/>
    </row>
    <row r="7" spans="1:28" s="113" customFormat="1" ht="18.75" x14ac:dyDescent="0.2">
      <c r="A7" s="387"/>
      <c r="B7" s="387"/>
      <c r="C7" s="387"/>
      <c r="D7" s="387"/>
      <c r="E7" s="387"/>
      <c r="F7" s="387"/>
      <c r="G7" s="387"/>
      <c r="H7" s="387"/>
      <c r="I7" s="387"/>
      <c r="J7" s="387"/>
      <c r="K7" s="387"/>
      <c r="L7" s="387"/>
      <c r="M7" s="387"/>
      <c r="N7" s="387"/>
      <c r="O7" s="387"/>
      <c r="P7" s="387"/>
      <c r="Q7" s="387"/>
      <c r="R7" s="387"/>
      <c r="S7" s="387"/>
      <c r="T7" s="112"/>
      <c r="U7" s="112"/>
      <c r="V7" s="112"/>
      <c r="W7" s="112"/>
      <c r="X7" s="112"/>
      <c r="Y7" s="112"/>
      <c r="Z7" s="112"/>
      <c r="AA7" s="112"/>
      <c r="AB7" s="112"/>
    </row>
    <row r="8" spans="1:28" s="113"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12"/>
      <c r="U8" s="112"/>
      <c r="V8" s="112"/>
      <c r="W8" s="112"/>
      <c r="X8" s="112"/>
      <c r="Y8" s="112"/>
      <c r="Z8" s="112"/>
      <c r="AA8" s="112"/>
      <c r="AB8" s="112"/>
    </row>
    <row r="9" spans="1:28" s="113" customFormat="1" ht="18.75" x14ac:dyDescent="0.2">
      <c r="A9" s="389" t="s">
        <v>7</v>
      </c>
      <c r="B9" s="389"/>
      <c r="C9" s="389"/>
      <c r="D9" s="389"/>
      <c r="E9" s="389"/>
      <c r="F9" s="389"/>
      <c r="G9" s="389"/>
      <c r="H9" s="389"/>
      <c r="I9" s="389"/>
      <c r="J9" s="389"/>
      <c r="K9" s="389"/>
      <c r="L9" s="389"/>
      <c r="M9" s="389"/>
      <c r="N9" s="389"/>
      <c r="O9" s="389"/>
      <c r="P9" s="389"/>
      <c r="Q9" s="389"/>
      <c r="R9" s="389"/>
      <c r="S9" s="389"/>
      <c r="T9" s="112"/>
      <c r="U9" s="112"/>
      <c r="V9" s="112"/>
      <c r="W9" s="112"/>
      <c r="X9" s="112"/>
      <c r="Y9" s="112"/>
      <c r="Z9" s="112"/>
      <c r="AA9" s="112"/>
      <c r="AB9" s="112"/>
    </row>
    <row r="10" spans="1:28" s="113" customFormat="1" ht="18.75" x14ac:dyDescent="0.2">
      <c r="A10" s="387"/>
      <c r="B10" s="387"/>
      <c r="C10" s="387"/>
      <c r="D10" s="387"/>
      <c r="E10" s="387"/>
      <c r="F10" s="387"/>
      <c r="G10" s="387"/>
      <c r="H10" s="387"/>
      <c r="I10" s="387"/>
      <c r="J10" s="387"/>
      <c r="K10" s="387"/>
      <c r="L10" s="387"/>
      <c r="M10" s="387"/>
      <c r="N10" s="387"/>
      <c r="O10" s="387"/>
      <c r="P10" s="387"/>
      <c r="Q10" s="387"/>
      <c r="R10" s="387"/>
      <c r="S10" s="387"/>
      <c r="T10" s="112"/>
      <c r="U10" s="112"/>
      <c r="V10" s="112"/>
      <c r="W10" s="112"/>
      <c r="X10" s="112"/>
      <c r="Y10" s="112"/>
      <c r="Z10" s="112"/>
      <c r="AA10" s="112"/>
      <c r="AB10" s="112"/>
    </row>
    <row r="11" spans="1:28" s="113" customFormat="1" ht="18.75" x14ac:dyDescent="0.2">
      <c r="A11" s="388" t="str">
        <f>'1. паспорт местоположение'!A12:C12</f>
        <v>P_NS3300.VL.0111</v>
      </c>
      <c r="B11" s="388"/>
      <c r="C11" s="388"/>
      <c r="D11" s="388"/>
      <c r="E11" s="388"/>
      <c r="F11" s="388"/>
      <c r="G11" s="388"/>
      <c r="H11" s="388"/>
      <c r="I11" s="388"/>
      <c r="J11" s="388"/>
      <c r="K11" s="388"/>
      <c r="L11" s="388"/>
      <c r="M11" s="388"/>
      <c r="N11" s="388"/>
      <c r="O11" s="388"/>
      <c r="P11" s="388"/>
      <c r="Q11" s="388"/>
      <c r="R11" s="388"/>
      <c r="S11" s="388"/>
      <c r="T11" s="112"/>
      <c r="U11" s="112"/>
      <c r="V11" s="112"/>
      <c r="W11" s="112"/>
      <c r="X11" s="112"/>
      <c r="Y11" s="112"/>
      <c r="Z11" s="112"/>
      <c r="AA11" s="112"/>
      <c r="AB11" s="112"/>
    </row>
    <row r="12" spans="1:28" s="113" customFormat="1" ht="18.75" x14ac:dyDescent="0.2">
      <c r="A12" s="389" t="s">
        <v>6</v>
      </c>
      <c r="B12" s="389"/>
      <c r="C12" s="389"/>
      <c r="D12" s="389"/>
      <c r="E12" s="389"/>
      <c r="F12" s="389"/>
      <c r="G12" s="389"/>
      <c r="H12" s="389"/>
      <c r="I12" s="389"/>
      <c r="J12" s="389"/>
      <c r="K12" s="389"/>
      <c r="L12" s="389"/>
      <c r="M12" s="389"/>
      <c r="N12" s="389"/>
      <c r="O12" s="389"/>
      <c r="P12" s="389"/>
      <c r="Q12" s="389"/>
      <c r="R12" s="389"/>
      <c r="S12" s="389"/>
      <c r="T12" s="112"/>
      <c r="U12" s="112"/>
      <c r="V12" s="112"/>
      <c r="W12" s="112"/>
      <c r="X12" s="112"/>
      <c r="Y12" s="112"/>
      <c r="Z12" s="112"/>
      <c r="AA12" s="112"/>
      <c r="AB12" s="112"/>
    </row>
    <row r="13" spans="1:28" s="132"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1"/>
      <c r="U13" s="191"/>
      <c r="V13" s="191"/>
      <c r="W13" s="191"/>
      <c r="X13" s="191"/>
      <c r="Y13" s="191"/>
      <c r="Z13" s="191"/>
      <c r="AA13" s="191"/>
      <c r="AB13" s="191"/>
    </row>
    <row r="14" spans="1:28" s="133" customFormat="1" ht="18" customHeight="1" x14ac:dyDescent="0.2">
      <c r="A14" s="388"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4" s="388"/>
      <c r="C14" s="388"/>
      <c r="D14" s="388"/>
      <c r="E14" s="388"/>
      <c r="F14" s="388"/>
      <c r="G14" s="388"/>
      <c r="H14" s="388"/>
      <c r="I14" s="388"/>
      <c r="J14" s="388"/>
      <c r="K14" s="388"/>
      <c r="L14" s="388"/>
      <c r="M14" s="388"/>
      <c r="N14" s="388"/>
      <c r="O14" s="388"/>
      <c r="P14" s="388"/>
      <c r="Q14" s="388"/>
      <c r="R14" s="388"/>
      <c r="S14" s="388"/>
      <c r="T14" s="111"/>
      <c r="U14" s="111"/>
      <c r="V14" s="111"/>
      <c r="W14" s="111"/>
      <c r="X14" s="111"/>
      <c r="Y14" s="111"/>
      <c r="Z14" s="111"/>
      <c r="AA14" s="111"/>
      <c r="AB14" s="111"/>
    </row>
    <row r="15" spans="1:28" s="133" customFormat="1" ht="15" customHeight="1" x14ac:dyDescent="0.2">
      <c r="A15" s="389" t="s">
        <v>5</v>
      </c>
      <c r="B15" s="389"/>
      <c r="C15" s="389"/>
      <c r="D15" s="389"/>
      <c r="E15" s="389"/>
      <c r="F15" s="389"/>
      <c r="G15" s="389"/>
      <c r="H15" s="389"/>
      <c r="I15" s="389"/>
      <c r="J15" s="389"/>
      <c r="K15" s="389"/>
      <c r="L15" s="389"/>
      <c r="M15" s="389"/>
      <c r="N15" s="389"/>
      <c r="O15" s="389"/>
      <c r="P15" s="389"/>
      <c r="Q15" s="389"/>
      <c r="R15" s="389"/>
      <c r="S15" s="389"/>
      <c r="T15" s="130"/>
      <c r="U15" s="130"/>
      <c r="V15" s="130"/>
      <c r="W15" s="130"/>
      <c r="X15" s="130"/>
      <c r="Y15" s="130"/>
      <c r="Z15" s="130"/>
      <c r="AA15" s="130"/>
      <c r="AB15" s="130"/>
    </row>
    <row r="16" spans="1:28" s="13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192"/>
      <c r="U16" s="192"/>
      <c r="V16" s="192"/>
      <c r="W16" s="192"/>
      <c r="X16" s="192"/>
      <c r="Y16" s="192"/>
    </row>
    <row r="17" spans="1:28" s="133" customFormat="1" ht="45.75" customHeight="1" x14ac:dyDescent="0.2">
      <c r="A17" s="385" t="s">
        <v>392</v>
      </c>
      <c r="B17" s="385"/>
      <c r="C17" s="385"/>
      <c r="D17" s="385"/>
      <c r="E17" s="385"/>
      <c r="F17" s="385"/>
      <c r="G17" s="385"/>
      <c r="H17" s="385"/>
      <c r="I17" s="385"/>
      <c r="J17" s="385"/>
      <c r="K17" s="385"/>
      <c r="L17" s="385"/>
      <c r="M17" s="385"/>
      <c r="N17" s="385"/>
      <c r="O17" s="385"/>
      <c r="P17" s="385"/>
      <c r="Q17" s="385"/>
      <c r="R17" s="385"/>
      <c r="S17" s="385"/>
      <c r="T17" s="135"/>
      <c r="U17" s="135"/>
      <c r="V17" s="135"/>
      <c r="W17" s="135"/>
      <c r="X17" s="135"/>
      <c r="Y17" s="135"/>
      <c r="Z17" s="135"/>
      <c r="AA17" s="135"/>
      <c r="AB17" s="135"/>
    </row>
    <row r="18" spans="1:28" s="13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192"/>
      <c r="U18" s="192"/>
      <c r="V18" s="192"/>
      <c r="W18" s="192"/>
      <c r="X18" s="192"/>
      <c r="Y18" s="192"/>
    </row>
    <row r="19" spans="1:28" s="133" customFormat="1" ht="30.75" customHeight="1" x14ac:dyDescent="0.2">
      <c r="A19" s="394" t="s">
        <v>4</v>
      </c>
      <c r="B19" s="394" t="s">
        <v>97</v>
      </c>
      <c r="C19" s="398" t="s">
        <v>288</v>
      </c>
      <c r="D19" s="394" t="s">
        <v>287</v>
      </c>
      <c r="E19" s="394" t="s">
        <v>96</v>
      </c>
      <c r="F19" s="394" t="s">
        <v>95</v>
      </c>
      <c r="G19" s="394" t="s">
        <v>283</v>
      </c>
      <c r="H19" s="395" t="s">
        <v>94</v>
      </c>
      <c r="I19" s="394" t="s">
        <v>93</v>
      </c>
      <c r="J19" s="395" t="s">
        <v>92</v>
      </c>
      <c r="K19" s="394" t="s">
        <v>91</v>
      </c>
      <c r="L19" s="394" t="s">
        <v>90</v>
      </c>
      <c r="M19" s="395" t="s">
        <v>89</v>
      </c>
      <c r="N19" s="394" t="s">
        <v>88</v>
      </c>
      <c r="O19" s="394" t="s">
        <v>87</v>
      </c>
      <c r="P19" s="394" t="s">
        <v>86</v>
      </c>
      <c r="Q19" s="394" t="s">
        <v>286</v>
      </c>
      <c r="R19" s="394"/>
      <c r="S19" s="394" t="s">
        <v>386</v>
      </c>
      <c r="T19" s="192"/>
      <c r="U19" s="192"/>
      <c r="V19" s="192"/>
      <c r="W19" s="192"/>
      <c r="X19" s="192"/>
      <c r="Y19" s="192"/>
    </row>
    <row r="20" spans="1:28" s="133" customFormat="1" ht="157.5" x14ac:dyDescent="0.2">
      <c r="A20" s="394"/>
      <c r="B20" s="394"/>
      <c r="C20" s="399"/>
      <c r="D20" s="394"/>
      <c r="E20" s="394"/>
      <c r="F20" s="394"/>
      <c r="G20" s="394"/>
      <c r="H20" s="395"/>
      <c r="I20" s="394"/>
      <c r="J20" s="395"/>
      <c r="K20" s="394"/>
      <c r="L20" s="394"/>
      <c r="M20" s="395"/>
      <c r="N20" s="394"/>
      <c r="O20" s="394"/>
      <c r="P20" s="394"/>
      <c r="Q20" s="205" t="s">
        <v>284</v>
      </c>
      <c r="R20" s="207" t="s">
        <v>285</v>
      </c>
      <c r="S20" s="394"/>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533</v>
      </c>
      <c r="C22" s="196" t="s">
        <v>438</v>
      </c>
      <c r="D22" s="196" t="s">
        <v>461</v>
      </c>
      <c r="E22" s="197" t="s">
        <v>534</v>
      </c>
      <c r="F22" s="197" t="s">
        <v>535</v>
      </c>
      <c r="G22" s="244" t="s">
        <v>536</v>
      </c>
      <c r="H22" s="198">
        <v>0.25</v>
      </c>
      <c r="I22" s="196">
        <v>0</v>
      </c>
      <c r="J22" s="198">
        <f>H22-I22</f>
        <v>0.25</v>
      </c>
      <c r="K22" s="196">
        <v>0.4</v>
      </c>
      <c r="L22" s="196" t="s">
        <v>537</v>
      </c>
      <c r="M22" s="211">
        <v>0.4</v>
      </c>
      <c r="N22" s="211">
        <v>1</v>
      </c>
      <c r="O22" s="211" t="s">
        <v>444</v>
      </c>
      <c r="P22" s="211" t="s">
        <v>444</v>
      </c>
      <c r="Q22" s="197" t="s">
        <v>541</v>
      </c>
      <c r="R22" s="198" t="s">
        <v>438</v>
      </c>
      <c r="S22" s="213">
        <v>5.7216539300000004</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83" t="str">
        <f>'1. паспорт местоположение'!A5:C5</f>
        <v>Год раскрытия информации: 2025 год</v>
      </c>
      <c r="B6" s="383"/>
      <c r="C6" s="383"/>
      <c r="D6" s="383"/>
      <c r="E6" s="383"/>
      <c r="F6" s="383"/>
      <c r="G6" s="383"/>
      <c r="H6" s="383"/>
      <c r="I6" s="383"/>
      <c r="J6" s="383"/>
      <c r="K6" s="383"/>
      <c r="L6" s="383"/>
      <c r="M6" s="383"/>
      <c r="N6" s="383"/>
      <c r="O6" s="383"/>
      <c r="P6" s="383"/>
      <c r="Q6" s="383"/>
      <c r="R6" s="383"/>
      <c r="S6" s="383"/>
      <c r="T6" s="383"/>
    </row>
    <row r="7" spans="1:20" s="113" customFormat="1" x14ac:dyDescent="0.2">
      <c r="A7" s="128"/>
    </row>
    <row r="8" spans="1:20" s="113" customFormat="1" ht="18.75" x14ac:dyDescent="0.2">
      <c r="A8" s="387" t="s">
        <v>8</v>
      </c>
      <c r="B8" s="387"/>
      <c r="C8" s="387"/>
      <c r="D8" s="387"/>
      <c r="E8" s="387"/>
      <c r="F8" s="387"/>
      <c r="G8" s="387"/>
      <c r="H8" s="387"/>
      <c r="I8" s="387"/>
      <c r="J8" s="387"/>
      <c r="K8" s="387"/>
      <c r="L8" s="387"/>
      <c r="M8" s="387"/>
      <c r="N8" s="387"/>
      <c r="O8" s="387"/>
      <c r="P8" s="387"/>
      <c r="Q8" s="387"/>
      <c r="R8" s="387"/>
      <c r="S8" s="387"/>
      <c r="T8" s="387"/>
    </row>
    <row r="9" spans="1:20" s="113"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13"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3"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13"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13" customFormat="1" ht="18.75" customHeight="1" x14ac:dyDescent="0.2">
      <c r="A13" s="403" t="str">
        <f>'1. паспорт местоположение'!A12:C12</f>
        <v>P_NS3300.VL.0111</v>
      </c>
      <c r="B13" s="403"/>
      <c r="C13" s="403"/>
      <c r="D13" s="403"/>
      <c r="E13" s="403"/>
      <c r="F13" s="403"/>
      <c r="G13" s="403"/>
      <c r="H13" s="403"/>
      <c r="I13" s="403"/>
      <c r="J13" s="403"/>
      <c r="K13" s="403"/>
      <c r="L13" s="403"/>
      <c r="M13" s="403"/>
      <c r="N13" s="403"/>
      <c r="O13" s="403"/>
      <c r="P13" s="403"/>
      <c r="Q13" s="403"/>
      <c r="R13" s="403"/>
      <c r="S13" s="403"/>
      <c r="T13" s="403"/>
    </row>
    <row r="14" spans="1:20" s="113"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132"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3" customFormat="1" ht="43.5" customHeight="1" x14ac:dyDescent="0.2">
      <c r="A16" s="404"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6" s="404"/>
      <c r="C16" s="404"/>
      <c r="D16" s="404"/>
      <c r="E16" s="404"/>
      <c r="F16" s="404"/>
      <c r="G16" s="404"/>
      <c r="H16" s="404"/>
      <c r="I16" s="404"/>
      <c r="J16" s="404"/>
      <c r="K16" s="404"/>
      <c r="L16" s="404"/>
      <c r="M16" s="404"/>
      <c r="N16" s="404"/>
      <c r="O16" s="404"/>
      <c r="P16" s="404"/>
      <c r="Q16" s="404"/>
      <c r="R16" s="404"/>
      <c r="S16" s="404"/>
      <c r="T16" s="404"/>
    </row>
    <row r="17" spans="1:113" s="133"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13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133" customFormat="1" ht="15" customHeight="1" x14ac:dyDescent="0.2">
      <c r="A19" s="386" t="s">
        <v>397</v>
      </c>
      <c r="B19" s="386"/>
      <c r="C19" s="386"/>
      <c r="D19" s="386"/>
      <c r="E19" s="386"/>
      <c r="F19" s="386"/>
      <c r="G19" s="386"/>
      <c r="H19" s="386"/>
      <c r="I19" s="386"/>
      <c r="J19" s="386"/>
      <c r="K19" s="386"/>
      <c r="L19" s="386"/>
      <c r="M19" s="386"/>
      <c r="N19" s="386"/>
      <c r="O19" s="386"/>
      <c r="P19" s="386"/>
      <c r="Q19" s="386"/>
      <c r="R19" s="386"/>
      <c r="S19" s="386"/>
      <c r="T19" s="386"/>
    </row>
    <row r="20" spans="1:113" s="152"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406" t="s">
        <v>4</v>
      </c>
      <c r="B21" s="409" t="s">
        <v>218</v>
      </c>
      <c r="C21" s="410"/>
      <c r="D21" s="413" t="s">
        <v>119</v>
      </c>
      <c r="E21" s="409" t="s">
        <v>425</v>
      </c>
      <c r="F21" s="410"/>
      <c r="G21" s="409" t="s">
        <v>237</v>
      </c>
      <c r="H21" s="410"/>
      <c r="I21" s="409" t="s">
        <v>118</v>
      </c>
      <c r="J21" s="410"/>
      <c r="K21" s="413" t="s">
        <v>117</v>
      </c>
      <c r="L21" s="409" t="s">
        <v>116</v>
      </c>
      <c r="M21" s="410"/>
      <c r="N21" s="409" t="s">
        <v>421</v>
      </c>
      <c r="O21" s="410"/>
      <c r="P21" s="413" t="s">
        <v>115</v>
      </c>
      <c r="Q21" s="400" t="s">
        <v>114</v>
      </c>
      <c r="R21" s="401"/>
      <c r="S21" s="400" t="s">
        <v>113</v>
      </c>
      <c r="T21" s="402"/>
    </row>
    <row r="22" spans="1:113" ht="204.75" customHeight="1" x14ac:dyDescent="0.25">
      <c r="A22" s="407"/>
      <c r="B22" s="411"/>
      <c r="C22" s="412"/>
      <c r="D22" s="416"/>
      <c r="E22" s="411"/>
      <c r="F22" s="412"/>
      <c r="G22" s="411"/>
      <c r="H22" s="412"/>
      <c r="I22" s="411"/>
      <c r="J22" s="412"/>
      <c r="K22" s="414"/>
      <c r="L22" s="411"/>
      <c r="M22" s="412"/>
      <c r="N22" s="411"/>
      <c r="O22" s="412"/>
      <c r="P22" s="414"/>
      <c r="Q22" s="115" t="s">
        <v>112</v>
      </c>
      <c r="R22" s="115" t="s">
        <v>396</v>
      </c>
      <c r="S22" s="115" t="s">
        <v>111</v>
      </c>
      <c r="T22" s="115" t="s">
        <v>110</v>
      </c>
    </row>
    <row r="23" spans="1:113" ht="51.75" customHeight="1" x14ac:dyDescent="0.25">
      <c r="A23" s="408"/>
      <c r="B23" s="115" t="s">
        <v>108</v>
      </c>
      <c r="C23" s="115" t="s">
        <v>109</v>
      </c>
      <c r="D23" s="41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5" t="s">
        <v>431</v>
      </c>
      <c r="C28" s="415"/>
      <c r="D28" s="415"/>
      <c r="E28" s="415"/>
      <c r="F28" s="415"/>
      <c r="G28" s="415"/>
      <c r="H28" s="415"/>
      <c r="I28" s="415"/>
      <c r="J28" s="415"/>
      <c r="K28" s="415"/>
      <c r="L28" s="415"/>
      <c r="M28" s="415"/>
      <c r="N28" s="415"/>
      <c r="O28" s="415"/>
      <c r="P28" s="415"/>
      <c r="Q28" s="415"/>
      <c r="R28" s="415"/>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83" t="str">
        <f>'1. паспорт местоположение'!A5:C5</f>
        <v>Год раскрытия информации: 2025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7" t="s">
        <v>8</v>
      </c>
      <c r="F7" s="387"/>
      <c r="G7" s="387"/>
      <c r="H7" s="387"/>
      <c r="I7" s="387"/>
      <c r="J7" s="387"/>
      <c r="K7" s="387"/>
      <c r="L7" s="387"/>
      <c r="M7" s="387"/>
      <c r="N7" s="387"/>
      <c r="O7" s="387"/>
      <c r="P7" s="387"/>
      <c r="Q7" s="387"/>
      <c r="R7" s="387"/>
      <c r="S7" s="387"/>
      <c r="T7" s="387"/>
      <c r="U7" s="387"/>
      <c r="V7" s="387"/>
      <c r="W7" s="387"/>
      <c r="X7" s="387"/>
      <c r="Y7" s="38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3" t="s">
        <v>442</v>
      </c>
      <c r="F9" s="403"/>
      <c r="G9" s="403"/>
      <c r="H9" s="403"/>
      <c r="I9" s="403"/>
      <c r="J9" s="403"/>
      <c r="K9" s="403"/>
      <c r="L9" s="403"/>
      <c r="M9" s="403"/>
      <c r="N9" s="403"/>
      <c r="O9" s="403"/>
      <c r="P9" s="403"/>
      <c r="Q9" s="403"/>
      <c r="R9" s="403"/>
      <c r="S9" s="403"/>
      <c r="T9" s="403"/>
      <c r="U9" s="403"/>
      <c r="V9" s="403"/>
      <c r="W9" s="403"/>
      <c r="X9" s="403"/>
      <c r="Y9" s="403"/>
    </row>
    <row r="10" spans="1:27" s="113" customFormat="1" ht="18.75" customHeight="1" x14ac:dyDescent="0.2">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8" t="str">
        <f>'1. паспорт местоположение'!A12:C12</f>
        <v>P_NS3300.VL.0111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13" customFormat="1" ht="18.75" customHeight="1" x14ac:dyDescent="0.2">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7"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133" customFormat="1" ht="15" customHeight="1" x14ac:dyDescent="0.2">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399</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152" customFormat="1" ht="21" customHeight="1" x14ac:dyDescent="0.25"/>
    <row r="21" spans="1:27" ht="15.75" customHeight="1" x14ac:dyDescent="0.25">
      <c r="A21" s="413" t="s">
        <v>4</v>
      </c>
      <c r="B21" s="409" t="s">
        <v>405</v>
      </c>
      <c r="C21" s="410"/>
      <c r="D21" s="409" t="s">
        <v>407</v>
      </c>
      <c r="E21" s="410"/>
      <c r="F21" s="400" t="s">
        <v>91</v>
      </c>
      <c r="G21" s="402"/>
      <c r="H21" s="402"/>
      <c r="I21" s="401"/>
      <c r="J21" s="413" t="s">
        <v>408</v>
      </c>
      <c r="K21" s="409" t="s">
        <v>409</v>
      </c>
      <c r="L21" s="410"/>
      <c r="M21" s="409" t="s">
        <v>410</v>
      </c>
      <c r="N21" s="410"/>
      <c r="O21" s="409" t="s">
        <v>398</v>
      </c>
      <c r="P21" s="410"/>
      <c r="Q21" s="409" t="s">
        <v>124</v>
      </c>
      <c r="R21" s="410"/>
      <c r="S21" s="413" t="s">
        <v>123</v>
      </c>
      <c r="T21" s="413" t="s">
        <v>411</v>
      </c>
      <c r="U21" s="413" t="s">
        <v>406</v>
      </c>
      <c r="V21" s="409" t="s">
        <v>122</v>
      </c>
      <c r="W21" s="410"/>
      <c r="X21" s="400" t="s">
        <v>114</v>
      </c>
      <c r="Y21" s="402"/>
      <c r="Z21" s="400" t="s">
        <v>113</v>
      </c>
      <c r="AA21" s="402"/>
    </row>
    <row r="22" spans="1:27" ht="216" customHeight="1" x14ac:dyDescent="0.25">
      <c r="A22" s="416"/>
      <c r="B22" s="411"/>
      <c r="C22" s="412"/>
      <c r="D22" s="411"/>
      <c r="E22" s="412"/>
      <c r="F22" s="400" t="s">
        <v>121</v>
      </c>
      <c r="G22" s="401"/>
      <c r="H22" s="400" t="s">
        <v>120</v>
      </c>
      <c r="I22" s="401"/>
      <c r="J22" s="414"/>
      <c r="K22" s="411"/>
      <c r="L22" s="412"/>
      <c r="M22" s="411"/>
      <c r="N22" s="412"/>
      <c r="O22" s="411"/>
      <c r="P22" s="412"/>
      <c r="Q22" s="411"/>
      <c r="R22" s="412"/>
      <c r="S22" s="414"/>
      <c r="T22" s="414"/>
      <c r="U22" s="414"/>
      <c r="V22" s="411"/>
      <c r="W22" s="412"/>
      <c r="X22" s="115" t="s">
        <v>112</v>
      </c>
      <c r="Y22" s="115" t="s">
        <v>396</v>
      </c>
      <c r="Z22" s="115" t="s">
        <v>111</v>
      </c>
      <c r="AA22" s="115" t="s">
        <v>110</v>
      </c>
    </row>
    <row r="23" spans="1:27" ht="60" customHeight="1" x14ac:dyDescent="0.25">
      <c r="A23" s="41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83" t="str">
        <f>'1. паспорт местоположение'!A5:C5</f>
        <v>Год раскрытия информации: 2025 год</v>
      </c>
      <c r="B5" s="383"/>
      <c r="C5" s="38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7" t="s">
        <v>8</v>
      </c>
      <c r="B7" s="387"/>
      <c r="C7" s="387"/>
      <c r="D7" s="112"/>
      <c r="E7" s="112"/>
      <c r="F7" s="112"/>
      <c r="G7" s="112"/>
      <c r="H7" s="112"/>
      <c r="I7" s="112"/>
      <c r="J7" s="112"/>
      <c r="K7" s="112"/>
      <c r="L7" s="112"/>
      <c r="M7" s="112"/>
      <c r="N7" s="112"/>
      <c r="O7" s="112"/>
      <c r="P7" s="112"/>
      <c r="Q7" s="112"/>
      <c r="R7" s="112"/>
      <c r="S7" s="112"/>
      <c r="T7" s="112"/>
      <c r="U7" s="112"/>
    </row>
    <row r="8" spans="1:29" s="113" customFormat="1" ht="18.75" x14ac:dyDescent="0.2">
      <c r="A8" s="387"/>
      <c r="B8" s="387"/>
      <c r="C8" s="387"/>
      <c r="D8" s="145"/>
      <c r="E8" s="145"/>
      <c r="F8" s="145"/>
      <c r="G8" s="145"/>
      <c r="H8" s="112"/>
      <c r="I8" s="112"/>
      <c r="J8" s="112"/>
      <c r="K8" s="112"/>
      <c r="L8" s="112"/>
      <c r="M8" s="112"/>
      <c r="N8" s="112"/>
      <c r="O8" s="112"/>
      <c r="P8" s="112"/>
      <c r="Q8" s="112"/>
      <c r="R8" s="112"/>
      <c r="S8" s="112"/>
      <c r="T8" s="112"/>
      <c r="U8" s="112"/>
    </row>
    <row r="9" spans="1:29" s="113" customFormat="1" ht="18.75" x14ac:dyDescent="0.2">
      <c r="A9" s="403" t="str">
        <f>'1. паспорт местоположение'!A9:C9</f>
        <v>АО "Россети Тюмень"</v>
      </c>
      <c r="B9" s="403"/>
      <c r="C9" s="403"/>
      <c r="D9" s="111"/>
      <c r="E9" s="111"/>
      <c r="F9" s="111"/>
      <c r="G9" s="111"/>
      <c r="H9" s="112"/>
      <c r="I9" s="112"/>
      <c r="J9" s="112"/>
      <c r="K9" s="112"/>
      <c r="L9" s="112"/>
      <c r="M9" s="112"/>
      <c r="N9" s="112"/>
      <c r="O9" s="112"/>
      <c r="P9" s="112"/>
      <c r="Q9" s="112"/>
      <c r="R9" s="112"/>
      <c r="S9" s="112"/>
      <c r="T9" s="112"/>
      <c r="U9" s="112"/>
    </row>
    <row r="10" spans="1:29" s="113" customFormat="1" ht="18.75" x14ac:dyDescent="0.2">
      <c r="A10" s="389" t="s">
        <v>7</v>
      </c>
      <c r="B10" s="389"/>
      <c r="C10" s="38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7"/>
      <c r="B11" s="387"/>
      <c r="C11" s="38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3" t="str">
        <f>'1. паспорт местоположение'!A12:C12</f>
        <v>P_NS3300.VL.0111</v>
      </c>
      <c r="B12" s="403"/>
      <c r="C12" s="40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9" t="s">
        <v>6</v>
      </c>
      <c r="B13" s="389"/>
      <c r="C13" s="38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2"/>
      <c r="B14" s="392"/>
      <c r="C14" s="39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4"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04"/>
      <c r="C15" s="40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9" t="s">
        <v>5</v>
      </c>
      <c r="B16" s="389"/>
      <c r="C16" s="38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6"/>
      <c r="B17" s="396"/>
      <c r="C17" s="396"/>
      <c r="D17" s="134"/>
      <c r="E17" s="134"/>
      <c r="F17" s="134"/>
      <c r="G17" s="134"/>
      <c r="H17" s="134"/>
      <c r="I17" s="134"/>
      <c r="J17" s="134"/>
      <c r="K17" s="134"/>
      <c r="L17" s="134"/>
      <c r="M17" s="134"/>
      <c r="N17" s="134"/>
      <c r="O17" s="134"/>
      <c r="P17" s="134"/>
      <c r="Q17" s="134"/>
      <c r="R17" s="134"/>
    </row>
    <row r="18" spans="1:21" s="133" customFormat="1" ht="27.75" customHeight="1" x14ac:dyDescent="0.2">
      <c r="A18" s="385" t="s">
        <v>391</v>
      </c>
      <c r="B18" s="385"/>
      <c r="C18" s="38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542</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48.75" customHeight="1" x14ac:dyDescent="0.25">
      <c r="A27" s="141" t="s">
        <v>57</v>
      </c>
      <c r="B27" s="200" t="s">
        <v>404</v>
      </c>
      <c r="C27" s="201" t="s">
        <v>538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7" t="s">
        <v>8</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12"/>
      <c r="AB6" s="112"/>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12"/>
      <c r="AB7" s="112"/>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1"/>
      <c r="AB8" s="111"/>
    </row>
    <row r="9" spans="1:28" ht="15.75"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0"/>
      <c r="AB9" s="130"/>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12"/>
      <c r="AB10" s="112"/>
    </row>
    <row r="11" spans="1:28" x14ac:dyDescent="0.25">
      <c r="A11" s="403" t="str">
        <f>'1. паспорт местоположение'!A12:C12</f>
        <v>P_NS3300.VL.0111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1"/>
      <c r="AB11" s="111"/>
    </row>
    <row r="12" spans="1:28" ht="15.75"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0"/>
      <c r="AB12" s="130"/>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9"/>
      <c r="AB13" s="169"/>
    </row>
    <row r="14" spans="1:28" x14ac:dyDescent="0.25">
      <c r="A14" s="403"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1"/>
      <c r="AB14" s="111"/>
    </row>
    <row r="15" spans="1:28" ht="15.75"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0"/>
      <c r="AB15" s="130"/>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70"/>
      <c r="AB16" s="170"/>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70"/>
      <c r="AB17" s="170"/>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70"/>
      <c r="AB18" s="170"/>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70"/>
      <c r="AB19" s="170"/>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70"/>
      <c r="AB20" s="170"/>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70"/>
      <c r="AB21" s="170"/>
    </row>
    <row r="22" spans="1:28" x14ac:dyDescent="0.25">
      <c r="A22" s="420" t="s">
        <v>422</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71"/>
      <c r="AB22" s="171"/>
    </row>
    <row r="23" spans="1:28" ht="32.25" customHeight="1" x14ac:dyDescent="0.25">
      <c r="A23" s="422" t="s">
        <v>281</v>
      </c>
      <c r="B23" s="423"/>
      <c r="C23" s="423"/>
      <c r="D23" s="423"/>
      <c r="E23" s="423"/>
      <c r="F23" s="423"/>
      <c r="G23" s="423"/>
      <c r="H23" s="423"/>
      <c r="I23" s="423"/>
      <c r="J23" s="423"/>
      <c r="K23" s="423"/>
      <c r="L23" s="424"/>
      <c r="M23" s="421" t="s">
        <v>282</v>
      </c>
      <c r="N23" s="421"/>
      <c r="O23" s="421"/>
      <c r="P23" s="421"/>
      <c r="Q23" s="421"/>
      <c r="R23" s="421"/>
      <c r="S23" s="421"/>
      <c r="T23" s="421"/>
      <c r="U23" s="421"/>
      <c r="V23" s="421"/>
      <c r="W23" s="421"/>
      <c r="X23" s="421"/>
      <c r="Y23" s="421"/>
      <c r="Z23" s="421"/>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8" t="str">
        <f>'1. паспорт местоположение'!A5:C5</f>
        <v>Год раскрытия информации: 2025 год</v>
      </c>
      <c r="B5" s="428"/>
      <c r="C5" s="428"/>
      <c r="D5" s="428"/>
      <c r="E5" s="428"/>
      <c r="F5" s="428"/>
      <c r="G5" s="428"/>
      <c r="H5" s="428"/>
      <c r="I5" s="428"/>
      <c r="J5" s="428"/>
      <c r="K5" s="428"/>
      <c r="L5" s="428"/>
      <c r="M5" s="428"/>
      <c r="N5" s="428"/>
      <c r="O5" s="42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3" t="s">
        <v>8</v>
      </c>
      <c r="B7" s="433"/>
      <c r="C7" s="433"/>
      <c r="D7" s="433"/>
      <c r="E7" s="433"/>
      <c r="F7" s="433"/>
      <c r="G7" s="433"/>
      <c r="H7" s="433"/>
      <c r="I7" s="433"/>
      <c r="J7" s="433"/>
      <c r="K7" s="433"/>
      <c r="L7" s="433"/>
      <c r="M7" s="433"/>
      <c r="N7" s="433"/>
      <c r="O7" s="433"/>
      <c r="P7" s="12"/>
      <c r="Q7" s="12"/>
      <c r="R7" s="12"/>
      <c r="S7" s="12"/>
      <c r="T7" s="12"/>
      <c r="U7" s="12"/>
      <c r="V7" s="12"/>
      <c r="W7" s="12"/>
      <c r="X7" s="12"/>
      <c r="Y7" s="12"/>
      <c r="Z7" s="12"/>
    </row>
    <row r="8" spans="1:28" s="11" customFormat="1" ht="18.75" x14ac:dyDescent="0.2">
      <c r="A8" s="433"/>
      <c r="B8" s="433"/>
      <c r="C8" s="433"/>
      <c r="D8" s="433"/>
      <c r="E8" s="433"/>
      <c r="F8" s="433"/>
      <c r="G8" s="433"/>
      <c r="H8" s="433"/>
      <c r="I8" s="433"/>
      <c r="J8" s="433"/>
      <c r="K8" s="433"/>
      <c r="L8" s="433"/>
      <c r="M8" s="433"/>
      <c r="N8" s="433"/>
      <c r="O8" s="433"/>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7" t="s">
        <v>7</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33"/>
      <c r="B11" s="433"/>
      <c r="C11" s="433"/>
      <c r="D11" s="433"/>
      <c r="E11" s="433"/>
      <c r="F11" s="433"/>
      <c r="G11" s="433"/>
      <c r="H11" s="433"/>
      <c r="I11" s="433"/>
      <c r="J11" s="433"/>
      <c r="K11" s="433"/>
      <c r="L11" s="433"/>
      <c r="M11" s="433"/>
      <c r="N11" s="433"/>
      <c r="O11" s="433"/>
      <c r="P11" s="12"/>
      <c r="Q11" s="12"/>
      <c r="R11" s="12"/>
      <c r="S11" s="12"/>
      <c r="T11" s="12"/>
      <c r="U11" s="12"/>
      <c r="V11" s="12"/>
      <c r="W11" s="12"/>
      <c r="X11" s="12"/>
      <c r="Y11" s="12"/>
      <c r="Z11" s="12"/>
    </row>
    <row r="12" spans="1:28" s="11" customFormat="1" ht="18.75" x14ac:dyDescent="0.2">
      <c r="A12" s="426" t="str">
        <f>'3.4. Паспорт надежность'!A11:Z11</f>
        <v>P_NS3300.VL.0111</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7" t="s">
        <v>6</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34"/>
      <c r="B14" s="434"/>
      <c r="C14" s="434"/>
      <c r="D14" s="434"/>
      <c r="E14" s="434"/>
      <c r="F14" s="434"/>
      <c r="G14" s="434"/>
      <c r="H14" s="434"/>
      <c r="I14" s="434"/>
      <c r="J14" s="434"/>
      <c r="K14" s="434"/>
      <c r="L14" s="434"/>
      <c r="M14" s="434"/>
      <c r="N14" s="434"/>
      <c r="O14" s="434"/>
      <c r="P14" s="9"/>
      <c r="Q14" s="9"/>
      <c r="R14" s="9"/>
      <c r="S14" s="9"/>
      <c r="T14" s="9"/>
      <c r="U14" s="9"/>
      <c r="V14" s="9"/>
      <c r="W14" s="9"/>
      <c r="X14" s="9"/>
      <c r="Y14" s="9"/>
      <c r="Z14" s="9"/>
    </row>
    <row r="15" spans="1:28" s="2" customFormat="1" ht="25.5" customHeight="1" x14ac:dyDescent="0.2">
      <c r="A15" s="426" t="str">
        <f>'3.4. Паспорт надежность'!A14:Z14</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427" t="s">
        <v>5</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35"/>
      <c r="B17" s="435"/>
      <c r="C17" s="435"/>
      <c r="D17" s="435"/>
      <c r="E17" s="435"/>
      <c r="F17" s="435"/>
      <c r="G17" s="435"/>
      <c r="H17" s="435"/>
      <c r="I17" s="435"/>
      <c r="J17" s="435"/>
      <c r="K17" s="435"/>
      <c r="L17" s="435"/>
      <c r="M17" s="435"/>
      <c r="N17" s="435"/>
      <c r="O17" s="435"/>
      <c r="P17" s="3"/>
      <c r="Q17" s="3"/>
      <c r="R17" s="3"/>
      <c r="S17" s="3"/>
      <c r="T17" s="3"/>
      <c r="U17" s="3"/>
      <c r="V17" s="3"/>
      <c r="W17" s="3"/>
    </row>
    <row r="18" spans="1:26" s="2" customFormat="1" ht="91.5" customHeight="1" x14ac:dyDescent="0.2">
      <c r="A18" s="425" t="s">
        <v>400</v>
      </c>
      <c r="B18" s="425"/>
      <c r="C18" s="425"/>
      <c r="D18" s="425"/>
      <c r="E18" s="425"/>
      <c r="F18" s="425"/>
      <c r="G18" s="425"/>
      <c r="H18" s="425"/>
      <c r="I18" s="425"/>
      <c r="J18" s="425"/>
      <c r="K18" s="425"/>
      <c r="L18" s="425"/>
      <c r="M18" s="425"/>
      <c r="N18" s="425"/>
      <c r="O18" s="425"/>
      <c r="P18" s="6"/>
      <c r="Q18" s="6"/>
      <c r="R18" s="6"/>
      <c r="S18" s="6"/>
      <c r="T18" s="6"/>
      <c r="U18" s="6"/>
      <c r="V18" s="6"/>
      <c r="W18" s="6"/>
      <c r="X18" s="6"/>
      <c r="Y18" s="6"/>
      <c r="Z18" s="6"/>
    </row>
    <row r="19" spans="1:26" s="2" customFormat="1" ht="78" customHeight="1" x14ac:dyDescent="0.2">
      <c r="A19" s="429" t="s">
        <v>4</v>
      </c>
      <c r="B19" s="429" t="s">
        <v>85</v>
      </c>
      <c r="C19" s="429" t="s">
        <v>84</v>
      </c>
      <c r="D19" s="429" t="s">
        <v>73</v>
      </c>
      <c r="E19" s="430" t="s">
        <v>83</v>
      </c>
      <c r="F19" s="431"/>
      <c r="G19" s="431"/>
      <c r="H19" s="431"/>
      <c r="I19" s="432"/>
      <c r="J19" s="429" t="s">
        <v>82</v>
      </c>
      <c r="K19" s="429"/>
      <c r="L19" s="429"/>
      <c r="M19" s="429"/>
      <c r="N19" s="429"/>
      <c r="O19" s="429"/>
      <c r="P19" s="3"/>
      <c r="Q19" s="3"/>
      <c r="R19" s="3"/>
      <c r="S19" s="3"/>
      <c r="T19" s="3"/>
      <c r="U19" s="3"/>
      <c r="V19" s="3"/>
      <c r="W19" s="3"/>
    </row>
    <row r="20" spans="1:26" s="2" customFormat="1" ht="51" customHeight="1" x14ac:dyDescent="0.2">
      <c r="A20" s="429"/>
      <c r="B20" s="429"/>
      <c r="C20" s="429"/>
      <c r="D20" s="42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H21" sqref="H21"/>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28" t="str">
        <f>'1. паспорт местоположение'!A5:C5</f>
        <v>Год раскрытия информации: 2025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s="259" customFormat="1" ht="15" customHeight="1"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36" t="str">
        <f>'1. паспорт местоположение'!A12:C12</f>
        <v>P_NS3300.VL.0111</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259" customFormat="1" ht="15" customHeight="1"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39"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ht="15" customHeight="1"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0" t="s">
        <v>492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row>
    <row r="19" spans="1:44" ht="16.5" thickBot="1" x14ac:dyDescent="0.3">
      <c r="A19" s="261" t="s">
        <v>271</v>
      </c>
      <c r="B19" s="261" t="s">
        <v>493</v>
      </c>
      <c r="D19" s="262"/>
      <c r="E19" s="263"/>
      <c r="F19" s="263"/>
      <c r="G19" s="263"/>
      <c r="H19" s="263"/>
    </row>
    <row r="20" spans="1:44" x14ac:dyDescent="0.25">
      <c r="A20" s="265" t="s">
        <v>467</v>
      </c>
      <c r="B20" s="328">
        <v>5468417.3513529738</v>
      </c>
      <c r="C20" s="259"/>
      <c r="D20" s="266" t="s">
        <v>270</v>
      </c>
      <c r="E20" s="267"/>
      <c r="F20" s="267"/>
      <c r="M20" s="260"/>
    </row>
    <row r="21" spans="1:44" x14ac:dyDescent="0.25">
      <c r="A21" s="268" t="s">
        <v>269</v>
      </c>
      <c r="B21" s="329"/>
      <c r="C21" s="259"/>
      <c r="D21" s="437" t="s">
        <v>268</v>
      </c>
      <c r="E21" s="438"/>
      <c r="F21" s="269">
        <v>0.2290629381646575</v>
      </c>
      <c r="M21" s="260"/>
    </row>
    <row r="22" spans="1:44" x14ac:dyDescent="0.25">
      <c r="A22" s="268" t="s">
        <v>267</v>
      </c>
      <c r="B22" s="329">
        <v>58</v>
      </c>
      <c r="C22" s="259"/>
      <c r="D22" s="437" t="s">
        <v>266</v>
      </c>
      <c r="E22" s="438"/>
      <c r="F22" s="269">
        <v>0.26106303062626024</v>
      </c>
      <c r="M22" s="260"/>
    </row>
    <row r="23" spans="1:44" ht="16.5" thickBot="1" x14ac:dyDescent="0.3">
      <c r="A23" s="270" t="s">
        <v>265</v>
      </c>
      <c r="B23" s="330">
        <v>1</v>
      </c>
      <c r="C23" s="259"/>
      <c r="D23" s="437" t="s">
        <v>469</v>
      </c>
      <c r="E23" s="438"/>
      <c r="F23" s="271">
        <v>22202751.309921041</v>
      </c>
      <c r="K23" s="272"/>
      <c r="M23" s="273"/>
      <c r="N23" s="273"/>
    </row>
    <row r="24" spans="1:44" x14ac:dyDescent="0.25">
      <c r="A24" s="265" t="s">
        <v>445</v>
      </c>
      <c r="B24" s="331">
        <v>0</v>
      </c>
      <c r="C24" s="259"/>
      <c r="D24" s="437" t="s">
        <v>470</v>
      </c>
      <c r="E24" s="438"/>
      <c r="F24" s="274" t="s">
        <v>530</v>
      </c>
      <c r="K24" s="272"/>
      <c r="M24" s="260"/>
    </row>
    <row r="25" spans="1:44" x14ac:dyDescent="0.25">
      <c r="A25" s="268" t="s">
        <v>468</v>
      </c>
      <c r="B25" s="332">
        <v>1</v>
      </c>
      <c r="C25" s="259"/>
      <c r="K25" s="272"/>
      <c r="M25" s="260"/>
    </row>
    <row r="26" spans="1:44" x14ac:dyDescent="0.25">
      <c r="A26" s="268" t="s">
        <v>446</v>
      </c>
      <c r="B26" s="332">
        <v>1</v>
      </c>
      <c r="C26" s="259"/>
      <c r="K26" s="272"/>
      <c r="M26" s="260"/>
    </row>
    <row r="27" spans="1:44" x14ac:dyDescent="0.25">
      <c r="A27" s="268" t="s">
        <v>447</v>
      </c>
      <c r="B27" s="332">
        <v>0</v>
      </c>
      <c r="C27" s="259"/>
      <c r="M27" s="260"/>
    </row>
    <row r="28" spans="1:44" x14ac:dyDescent="0.25">
      <c r="A28" s="268" t="s">
        <v>448</v>
      </c>
      <c r="B28" s="332">
        <v>1</v>
      </c>
      <c r="C28" s="259"/>
      <c r="M28" s="260"/>
    </row>
    <row r="29" spans="1:44" x14ac:dyDescent="0.25">
      <c r="A29" s="268" t="s">
        <v>449</v>
      </c>
      <c r="B29" s="332">
        <v>1</v>
      </c>
      <c r="C29" s="259"/>
      <c r="M29" s="260"/>
    </row>
    <row r="30" spans="1:44" x14ac:dyDescent="0.25">
      <c r="A30" s="275" t="s">
        <v>471</v>
      </c>
      <c r="B30" s="333"/>
      <c r="C30" s="259"/>
      <c r="M30" s="260"/>
    </row>
    <row r="31" spans="1:44" ht="16.5" thickBot="1" x14ac:dyDescent="0.3">
      <c r="A31" s="270" t="s">
        <v>250</v>
      </c>
      <c r="B31" s="334">
        <v>0.2</v>
      </c>
      <c r="C31" s="259"/>
      <c r="M31" s="260"/>
    </row>
    <row r="32" spans="1:44" x14ac:dyDescent="0.25">
      <c r="A32" s="265" t="s">
        <v>472</v>
      </c>
      <c r="B32" s="331">
        <v>0</v>
      </c>
      <c r="C32" s="259"/>
      <c r="M32" s="260"/>
    </row>
    <row r="33" spans="1:59" x14ac:dyDescent="0.25">
      <c r="A33" s="268" t="s">
        <v>450</v>
      </c>
      <c r="B33" s="335"/>
      <c r="C33" s="259"/>
      <c r="M33" s="260"/>
    </row>
    <row r="34" spans="1:59" x14ac:dyDescent="0.25">
      <c r="A34" s="275" t="s">
        <v>451</v>
      </c>
      <c r="B34" s="336">
        <v>0</v>
      </c>
      <c r="C34" s="259"/>
      <c r="M34" s="260"/>
    </row>
    <row r="35" spans="1:59" x14ac:dyDescent="0.25">
      <c r="A35" s="275"/>
      <c r="B35" s="336"/>
      <c r="C35" s="259"/>
      <c r="M35" s="260"/>
    </row>
    <row r="36" spans="1:59" x14ac:dyDescent="0.25">
      <c r="A36" s="275" t="s">
        <v>452</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473</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v>2076</v>
      </c>
      <c r="BB42" s="282">
        <v>2077</v>
      </c>
      <c r="BC42" s="282">
        <v>2078</v>
      </c>
      <c r="BD42" s="282">
        <v>2079</v>
      </c>
      <c r="BE42" s="282">
        <v>2080</v>
      </c>
      <c r="BF42" s="282">
        <v>2081</v>
      </c>
      <c r="BG42" s="282">
        <v>2082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474</v>
      </c>
      <c r="B45" s="287">
        <v>4759160.9416666683</v>
      </c>
      <c r="C45" s="287">
        <v>4562891.0515747862</v>
      </c>
      <c r="D45" s="287">
        <v>4767605.9949573036</v>
      </c>
      <c r="E45" s="287">
        <v>4958310.2347555952</v>
      </c>
      <c r="F45" s="287">
        <v>5156642.6441458175</v>
      </c>
      <c r="G45" s="287">
        <v>5362908.3499116516</v>
      </c>
      <c r="H45" s="287">
        <v>5577424.683908117</v>
      </c>
      <c r="I45" s="287">
        <v>5800521.6712644417</v>
      </c>
      <c r="J45" s="287">
        <v>6032542.5381150208</v>
      </c>
      <c r="K45" s="287">
        <v>6273844.2396396212</v>
      </c>
      <c r="L45" s="287">
        <v>6524798.0092252064</v>
      </c>
      <c r="M45" s="287">
        <v>6781140.0050193453</v>
      </c>
      <c r="N45" s="287">
        <v>7052385.6052201195</v>
      </c>
      <c r="O45" s="287">
        <v>7334481.0294289235</v>
      </c>
      <c r="P45" s="287">
        <v>7627860.270606081</v>
      </c>
      <c r="Q45" s="287">
        <v>7932974.681430324</v>
      </c>
      <c r="R45" s="287">
        <v>8250293.6686875364</v>
      </c>
      <c r="S45" s="287">
        <v>8580305.4154350385</v>
      </c>
      <c r="T45" s="287">
        <v>8923517.6320524421</v>
      </c>
      <c r="U45" s="287">
        <v>9280458.3373345379</v>
      </c>
      <c r="V45" s="287">
        <v>9651676.6708279196</v>
      </c>
      <c r="W45" s="287">
        <v>10033155.054809535</v>
      </c>
      <c r="X45" s="287">
        <v>10434481.257001916</v>
      </c>
      <c r="Y45" s="287">
        <v>10851860.507281994</v>
      </c>
      <c r="Z45" s="287">
        <v>11285934.927573275</v>
      </c>
      <c r="AA45" s="287">
        <v>11737372.324676208</v>
      </c>
      <c r="AB45" s="287">
        <v>12206867.217663255</v>
      </c>
      <c r="AC45" s="287">
        <v>12695141.906369787</v>
      </c>
      <c r="AD45" s="287">
        <v>13202947.582624577</v>
      </c>
      <c r="AE45" s="287">
        <v>13731065.485929562</v>
      </c>
      <c r="AF45" s="287">
        <v>14280308.105366742</v>
      </c>
      <c r="AG45" s="287">
        <v>14851520.429581411</v>
      </c>
      <c r="AH45" s="287">
        <v>15445581.246764669</v>
      </c>
      <c r="AI45" s="287">
        <v>16063404.496635256</v>
      </c>
      <c r="AJ45" s="287">
        <v>16705940.676500665</v>
      </c>
      <c r="AK45" s="287">
        <v>17374178.303560693</v>
      </c>
      <c r="AL45" s="287">
        <v>18069145.435703121</v>
      </c>
      <c r="AM45" s="287">
        <v>18791911.253131244</v>
      </c>
      <c r="AN45" s="287">
        <v>19543587.703256495</v>
      </c>
      <c r="AO45" s="287">
        <v>20325331.211386759</v>
      </c>
      <c r="AP45" s="287">
        <v>21138344.459842227</v>
      </c>
      <c r="AQ45" s="287">
        <v>21983878.238235917</v>
      </c>
      <c r="AR45" s="287">
        <v>22863233.36776536</v>
      </c>
      <c r="AS45" s="287">
        <v>23777762.702475972</v>
      </c>
      <c r="AT45" s="287">
        <v>24728873.210575011</v>
      </c>
      <c r="AU45" s="287">
        <v>25718028.138998013</v>
      </c>
      <c r="AV45" s="287">
        <v>26746749.264557935</v>
      </c>
      <c r="AW45" s="287">
        <v>27816619.235140253</v>
      </c>
      <c r="AX45" s="287">
        <v>28929284.004545867</v>
      </c>
      <c r="AY45" s="287">
        <v>30086455.364727702</v>
      </c>
      <c r="AZ45" s="287">
        <v>31289913.579316813</v>
      </c>
      <c r="BA45" s="287">
        <v>32541510.122489486</v>
      </c>
      <c r="BB45" s="287">
        <v>33843170.527389072</v>
      </c>
      <c r="BC45" s="287">
        <v>35196897.348484635</v>
      </c>
      <c r="BD45" s="287">
        <v>36604773.242424026</v>
      </c>
      <c r="BE45" s="287">
        <v>38068964.172120981</v>
      </c>
      <c r="BF45" s="287">
        <v>39591722.739005826</v>
      </c>
      <c r="BG45" s="287">
        <v>41175391.648566067</v>
      </c>
    </row>
    <row r="46" spans="1:59" hidden="1" x14ac:dyDescent="0.25">
      <c r="A46" s="288" t="s">
        <v>475</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476</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477</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487</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478</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v>2076</v>
      </c>
      <c r="BB58" s="282">
        <v>2077</v>
      </c>
      <c r="BC58" s="282">
        <v>2078</v>
      </c>
      <c r="BD58" s="282">
        <v>2079</v>
      </c>
      <c r="BE58" s="282">
        <v>2080</v>
      </c>
      <c r="BF58" s="282">
        <v>2081</v>
      </c>
      <c r="BG58" s="282">
        <v>2082</v>
      </c>
    </row>
    <row r="59" spans="1:59" x14ac:dyDescent="0.25">
      <c r="A59" s="297" t="s">
        <v>257</v>
      </c>
      <c r="B59" s="298">
        <v>4759160.9416666683</v>
      </c>
      <c r="C59" s="298">
        <v>4562891.0515747862</v>
      </c>
      <c r="D59" s="298">
        <v>4767605.9949573036</v>
      </c>
      <c r="E59" s="298">
        <v>4958310.2347555952</v>
      </c>
      <c r="F59" s="298">
        <v>5156642.6441458175</v>
      </c>
      <c r="G59" s="298">
        <v>5362908.3499116516</v>
      </c>
      <c r="H59" s="298">
        <v>5577424.683908117</v>
      </c>
      <c r="I59" s="298">
        <v>5800521.6712644417</v>
      </c>
      <c r="J59" s="298">
        <v>6032542.5381150208</v>
      </c>
      <c r="K59" s="298">
        <v>6273844.2396396212</v>
      </c>
      <c r="L59" s="298">
        <v>6524798.0092252064</v>
      </c>
      <c r="M59" s="298">
        <v>6781140.0050193453</v>
      </c>
      <c r="N59" s="298">
        <v>7052385.6052201195</v>
      </c>
      <c r="O59" s="298">
        <v>7334481.0294289235</v>
      </c>
      <c r="P59" s="298">
        <v>7627860.270606081</v>
      </c>
      <c r="Q59" s="298">
        <v>7932974.681430324</v>
      </c>
      <c r="R59" s="298">
        <v>8250293.6686875364</v>
      </c>
      <c r="S59" s="298">
        <v>8580305.4154350385</v>
      </c>
      <c r="T59" s="298">
        <v>8923517.6320524421</v>
      </c>
      <c r="U59" s="298">
        <v>9280458.3373345379</v>
      </c>
      <c r="V59" s="298">
        <v>9651676.6708279196</v>
      </c>
      <c r="W59" s="298">
        <v>10033155.054809535</v>
      </c>
      <c r="X59" s="298">
        <v>10434481.257001916</v>
      </c>
      <c r="Y59" s="298">
        <v>10851860.507281994</v>
      </c>
      <c r="Z59" s="298">
        <v>11285934.927573275</v>
      </c>
      <c r="AA59" s="298">
        <v>11737372.324676208</v>
      </c>
      <c r="AB59" s="298">
        <v>12206867.217663255</v>
      </c>
      <c r="AC59" s="298">
        <v>12695141.906369787</v>
      </c>
      <c r="AD59" s="298">
        <v>13202947.582624577</v>
      </c>
      <c r="AE59" s="298">
        <v>13731065.485929562</v>
      </c>
      <c r="AF59" s="298">
        <v>14280308.105366742</v>
      </c>
      <c r="AG59" s="298">
        <v>14851520.429581411</v>
      </c>
      <c r="AH59" s="298">
        <v>15445581.246764669</v>
      </c>
      <c r="AI59" s="298">
        <v>16063404.496635256</v>
      </c>
      <c r="AJ59" s="298">
        <v>16705940.676500665</v>
      </c>
      <c r="AK59" s="298">
        <v>17374178.303560693</v>
      </c>
      <c r="AL59" s="298">
        <v>18069145.435703121</v>
      </c>
      <c r="AM59" s="298">
        <v>18791911.253131244</v>
      </c>
      <c r="AN59" s="298">
        <v>19543587.703256495</v>
      </c>
      <c r="AO59" s="298">
        <v>20325331.211386759</v>
      </c>
      <c r="AP59" s="298">
        <v>21138344.459842227</v>
      </c>
      <c r="AQ59" s="298">
        <v>21983878.238235917</v>
      </c>
      <c r="AR59" s="298">
        <v>22863233.36776536</v>
      </c>
      <c r="AS59" s="298">
        <v>23777762.702475972</v>
      </c>
      <c r="AT59" s="298">
        <v>24728873.210575011</v>
      </c>
      <c r="AU59" s="298">
        <v>25718028.138998013</v>
      </c>
      <c r="AV59" s="298">
        <v>26746749.264557935</v>
      </c>
      <c r="AW59" s="298">
        <v>27816619.235140253</v>
      </c>
      <c r="AX59" s="298">
        <v>28929284.004545867</v>
      </c>
      <c r="AY59" s="298">
        <v>30086455.364727702</v>
      </c>
      <c r="AZ59" s="298">
        <v>31289913.579316813</v>
      </c>
      <c r="BA59" s="298">
        <v>32541510.122489486</v>
      </c>
      <c r="BB59" s="298">
        <v>33843170.527389072</v>
      </c>
      <c r="BC59" s="298">
        <v>35196897.348484635</v>
      </c>
      <c r="BD59" s="298">
        <v>36604773.242424026</v>
      </c>
      <c r="BE59" s="298">
        <v>38068964.172120981</v>
      </c>
      <c r="BF59" s="298">
        <v>39591722.739005826</v>
      </c>
      <c r="BG59" s="352">
        <v>41175391.648566067</v>
      </c>
    </row>
    <row r="60" spans="1:59" x14ac:dyDescent="0.25">
      <c r="A60" s="299" t="s">
        <v>256</v>
      </c>
      <c r="B60" s="300">
        <v>0</v>
      </c>
      <c r="C60" s="300">
        <v>-119268.06809416402</v>
      </c>
      <c r="D60" s="300">
        <v>-118230.95445856258</v>
      </c>
      <c r="E60" s="300">
        <v>-117193.84082296115</v>
      </c>
      <c r="F60" s="300">
        <v>-116156.72718735973</v>
      </c>
      <c r="G60" s="300">
        <v>-115119.6135517583</v>
      </c>
      <c r="H60" s="300">
        <v>-114082.49991615688</v>
      </c>
      <c r="I60" s="300">
        <v>-113045.38628055545</v>
      </c>
      <c r="J60" s="300">
        <v>-112008.27264495404</v>
      </c>
      <c r="K60" s="300">
        <v>-110971.1590093526</v>
      </c>
      <c r="L60" s="300">
        <v>-109934.04537375119</v>
      </c>
      <c r="M60" s="300">
        <v>-108896.93173814975</v>
      </c>
      <c r="N60" s="300">
        <v>-107859.81810254834</v>
      </c>
      <c r="O60" s="300">
        <v>-106822.7044669469</v>
      </c>
      <c r="P60" s="300">
        <v>-105785.59083134547</v>
      </c>
      <c r="Q60" s="300">
        <v>-104748.47719574405</v>
      </c>
      <c r="R60" s="300">
        <v>-103711.36356014262</v>
      </c>
      <c r="S60" s="300">
        <v>-102674.2499245412</v>
      </c>
      <c r="T60" s="300">
        <v>-101637.13628893977</v>
      </c>
      <c r="U60" s="300">
        <v>-100600.02265333835</v>
      </c>
      <c r="V60" s="300">
        <v>-99562.909017736922</v>
      </c>
      <c r="W60" s="300">
        <v>-98525.795382135504</v>
      </c>
      <c r="X60" s="300">
        <v>-97488.681746534072</v>
      </c>
      <c r="Y60" s="300">
        <v>-96451.56811093264</v>
      </c>
      <c r="Z60" s="300">
        <v>-95414.454475331222</v>
      </c>
      <c r="AA60" s="300">
        <v>-94377.34083972979</v>
      </c>
      <c r="AB60" s="300">
        <v>-93340.227204128372</v>
      </c>
      <c r="AC60" s="300">
        <v>-92303.11356852694</v>
      </c>
      <c r="AD60" s="300">
        <v>-91265.999932925522</v>
      </c>
      <c r="AE60" s="300">
        <v>-90228.88629732409</v>
      </c>
      <c r="AF60" s="300">
        <v>-89191.772661722673</v>
      </c>
      <c r="AG60" s="300">
        <v>-88154.65902612124</v>
      </c>
      <c r="AH60" s="300">
        <v>-87117.545390519823</v>
      </c>
      <c r="AI60" s="300">
        <v>-86080.431754918391</v>
      </c>
      <c r="AJ60" s="300">
        <v>-85043.318119316958</v>
      </c>
      <c r="AK60" s="300">
        <v>-84006.204483715541</v>
      </c>
      <c r="AL60" s="300">
        <v>-82969.090848114109</v>
      </c>
      <c r="AM60" s="300">
        <v>-81931.977212512691</v>
      </c>
      <c r="AN60" s="300">
        <v>-80894.863576911259</v>
      </c>
      <c r="AO60" s="300">
        <v>-79857.749941309841</v>
      </c>
      <c r="AP60" s="300">
        <v>-78820.636305708409</v>
      </c>
      <c r="AQ60" s="300">
        <v>-77783.522670106991</v>
      </c>
      <c r="AR60" s="300">
        <v>-76746.409034505559</v>
      </c>
      <c r="AS60" s="300">
        <v>-75709.295398904127</v>
      </c>
      <c r="AT60" s="300">
        <v>-74672.181763302709</v>
      </c>
      <c r="AU60" s="300">
        <v>-73635.068127701277</v>
      </c>
      <c r="AV60" s="300">
        <v>-72597.954492099845</v>
      </c>
      <c r="AW60" s="300">
        <v>-71560.840856498427</v>
      </c>
      <c r="AX60" s="300">
        <v>-70523.727220896995</v>
      </c>
      <c r="AY60" s="300">
        <v>-69486.613585295563</v>
      </c>
      <c r="AZ60" s="300">
        <v>-68449.499949694145</v>
      </c>
      <c r="BA60" s="300">
        <v>-67412.386314092713</v>
      </c>
      <c r="BB60" s="300">
        <v>-66375.272678491296</v>
      </c>
      <c r="BC60" s="300">
        <v>-65338.159042889863</v>
      </c>
      <c r="BD60" s="300">
        <v>-64301.045407288439</v>
      </c>
      <c r="BE60" s="300">
        <v>-63263.931771687014</v>
      </c>
      <c r="BF60" s="300">
        <v>-62226.818136085589</v>
      </c>
      <c r="BG60" s="353">
        <v>-61189.704500484164</v>
      </c>
    </row>
    <row r="61" spans="1:59" x14ac:dyDescent="0.25">
      <c r="A61" s="301" t="s">
        <v>453</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472</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472</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-119268.06809416402</v>
      </c>
      <c r="D65" s="300">
        <v>-118230.95445856258</v>
      </c>
      <c r="E65" s="300">
        <v>-117193.84082296115</v>
      </c>
      <c r="F65" s="300">
        <v>-116156.72718735973</v>
      </c>
      <c r="G65" s="300">
        <v>-115119.6135517583</v>
      </c>
      <c r="H65" s="300">
        <v>-114082.49991615688</v>
      </c>
      <c r="I65" s="300">
        <v>-113045.38628055545</v>
      </c>
      <c r="J65" s="300">
        <v>-112008.27264495404</v>
      </c>
      <c r="K65" s="300">
        <v>-110971.1590093526</v>
      </c>
      <c r="L65" s="300">
        <v>-109934.04537375119</v>
      </c>
      <c r="M65" s="300">
        <v>-108896.93173814975</v>
      </c>
      <c r="N65" s="300">
        <v>-107859.81810254834</v>
      </c>
      <c r="O65" s="300">
        <v>-106822.7044669469</v>
      </c>
      <c r="P65" s="300">
        <v>-105785.59083134547</v>
      </c>
      <c r="Q65" s="300">
        <v>-104748.47719574405</v>
      </c>
      <c r="R65" s="300">
        <v>-103711.36356014262</v>
      </c>
      <c r="S65" s="300">
        <v>-102674.2499245412</v>
      </c>
      <c r="T65" s="300">
        <v>-101637.13628893977</v>
      </c>
      <c r="U65" s="300">
        <v>-100600.02265333835</v>
      </c>
      <c r="V65" s="300">
        <v>-99562.909017736922</v>
      </c>
      <c r="W65" s="300">
        <v>-98525.795382135504</v>
      </c>
      <c r="X65" s="300">
        <v>-97488.681746534072</v>
      </c>
      <c r="Y65" s="300">
        <v>-96451.56811093264</v>
      </c>
      <c r="Z65" s="300">
        <v>-95414.454475331222</v>
      </c>
      <c r="AA65" s="300">
        <v>-94377.34083972979</v>
      </c>
      <c r="AB65" s="300">
        <v>-93340.227204128372</v>
      </c>
      <c r="AC65" s="300">
        <v>-92303.11356852694</v>
      </c>
      <c r="AD65" s="300">
        <v>-91265.999932925522</v>
      </c>
      <c r="AE65" s="300">
        <v>-90228.88629732409</v>
      </c>
      <c r="AF65" s="300">
        <v>-89191.772661722673</v>
      </c>
      <c r="AG65" s="300">
        <v>-88154.65902612124</v>
      </c>
      <c r="AH65" s="300">
        <v>-87117.545390519823</v>
      </c>
      <c r="AI65" s="300">
        <v>-86080.431754918391</v>
      </c>
      <c r="AJ65" s="300">
        <v>-85043.318119316958</v>
      </c>
      <c r="AK65" s="300">
        <v>-84006.204483715541</v>
      </c>
      <c r="AL65" s="300">
        <v>-82969.090848114109</v>
      </c>
      <c r="AM65" s="300">
        <v>-81931.977212512691</v>
      </c>
      <c r="AN65" s="300">
        <v>-80894.863576911259</v>
      </c>
      <c r="AO65" s="300">
        <v>-79857.749941309841</v>
      </c>
      <c r="AP65" s="300">
        <v>-78820.636305708409</v>
      </c>
      <c r="AQ65" s="300">
        <v>-77783.522670106991</v>
      </c>
      <c r="AR65" s="300">
        <v>-76746.409034505559</v>
      </c>
      <c r="AS65" s="300">
        <v>-75709.295398904127</v>
      </c>
      <c r="AT65" s="300">
        <v>-74672.181763302709</v>
      </c>
      <c r="AU65" s="300">
        <v>-73635.068127701277</v>
      </c>
      <c r="AV65" s="300">
        <v>-72597.954492099845</v>
      </c>
      <c r="AW65" s="300">
        <v>-71560.840856498427</v>
      </c>
      <c r="AX65" s="300">
        <v>-70523.727220896995</v>
      </c>
      <c r="AY65" s="300">
        <v>-69486.613585295563</v>
      </c>
      <c r="AZ65" s="300">
        <v>-68449.499949694145</v>
      </c>
      <c r="BA65" s="300">
        <v>-67412.386314092713</v>
      </c>
      <c r="BB65" s="300">
        <v>-66375.272678491296</v>
      </c>
      <c r="BC65" s="300">
        <v>-65338.159042889863</v>
      </c>
      <c r="BD65" s="300">
        <v>-64301.045407288439</v>
      </c>
      <c r="BE65" s="300">
        <v>-63263.931771687014</v>
      </c>
      <c r="BF65" s="300">
        <v>-62226.818136085589</v>
      </c>
      <c r="BG65" s="300">
        <v>-61189.704500484164</v>
      </c>
    </row>
    <row r="66" spans="1:59" x14ac:dyDescent="0.25">
      <c r="A66" s="302" t="s">
        <v>479</v>
      </c>
      <c r="B66" s="298">
        <v>4759160.9416666683</v>
      </c>
      <c r="C66" s="298">
        <v>4443622.9834806221</v>
      </c>
      <c r="D66" s="298">
        <v>4649375.040498741</v>
      </c>
      <c r="E66" s="298">
        <v>4841116.393932634</v>
      </c>
      <c r="F66" s="298">
        <v>5040485.9169584578</v>
      </c>
      <c r="G66" s="298">
        <v>5247788.7363598933</v>
      </c>
      <c r="H66" s="298">
        <v>5463342.1839919602</v>
      </c>
      <c r="I66" s="298">
        <v>5687476.2849838864</v>
      </c>
      <c r="J66" s="298">
        <v>5920534.265470067</v>
      </c>
      <c r="K66" s="298">
        <v>6162873.0806302689</v>
      </c>
      <c r="L66" s="298">
        <v>6414863.9638514556</v>
      </c>
      <c r="M66" s="298">
        <v>6672243.0732811959</v>
      </c>
      <c r="N66" s="298">
        <v>6944525.7871175716</v>
      </c>
      <c r="O66" s="298">
        <v>7227658.3249619761</v>
      </c>
      <c r="P66" s="298">
        <v>7522074.6797747351</v>
      </c>
      <c r="Q66" s="298">
        <v>7828226.2042345796</v>
      </c>
      <c r="R66" s="298">
        <v>8146582.3051273935</v>
      </c>
      <c r="S66" s="298">
        <v>8477631.165510498</v>
      </c>
      <c r="T66" s="298">
        <v>8821880.495763503</v>
      </c>
      <c r="U66" s="298">
        <v>9179858.3146812003</v>
      </c>
      <c r="V66" s="298">
        <v>9552113.7618101835</v>
      </c>
      <c r="W66" s="298">
        <v>9934629.2594274003</v>
      </c>
      <c r="X66" s="298">
        <v>10336992.575255383</v>
      </c>
      <c r="Y66" s="298">
        <v>10755408.939171061</v>
      </c>
      <c r="Z66" s="298">
        <v>11190520.473097943</v>
      </c>
      <c r="AA66" s="298">
        <v>11642994.983836478</v>
      </c>
      <c r="AB66" s="298">
        <v>12113526.990459125</v>
      </c>
      <c r="AC66" s="298">
        <v>12602838.792801259</v>
      </c>
      <c r="AD66" s="298">
        <v>13111681.582691651</v>
      </c>
      <c r="AE66" s="298">
        <v>13640836.599632237</v>
      </c>
      <c r="AF66" s="298">
        <v>14191116.332705019</v>
      </c>
      <c r="AG66" s="298">
        <v>14763365.770555289</v>
      </c>
      <c r="AH66" s="298">
        <v>15358463.701374149</v>
      </c>
      <c r="AI66" s="298">
        <v>15977324.064880338</v>
      </c>
      <c r="AJ66" s="298">
        <v>16620897.358381348</v>
      </c>
      <c r="AK66" s="298">
        <v>17290172.099076979</v>
      </c>
      <c r="AL66" s="298">
        <v>17986176.344855007</v>
      </c>
      <c r="AM66" s="298">
        <v>18709979.275918733</v>
      </c>
      <c r="AN66" s="298">
        <v>19462692.839679584</v>
      </c>
      <c r="AO66" s="298">
        <v>20245473.461445451</v>
      </c>
      <c r="AP66" s="298">
        <v>21059523.823536519</v>
      </c>
      <c r="AQ66" s="298">
        <v>21906094.715565808</v>
      </c>
      <c r="AR66" s="298">
        <v>22786486.958730854</v>
      </c>
      <c r="AS66" s="298">
        <v>23702053.407077067</v>
      </c>
      <c r="AT66" s="298">
        <v>24654201.028811708</v>
      </c>
      <c r="AU66" s="298">
        <v>25644393.07087031</v>
      </c>
      <c r="AV66" s="298">
        <v>26674151.310065836</v>
      </c>
      <c r="AW66" s="298">
        <v>27745058.394283753</v>
      </c>
      <c r="AX66" s="298">
        <v>28858760.277324971</v>
      </c>
      <c r="AY66" s="298">
        <v>30016968.751142405</v>
      </c>
      <c r="AZ66" s="298">
        <v>31221464.07936712</v>
      </c>
      <c r="BA66" s="298">
        <v>32474097.736175392</v>
      </c>
      <c r="BB66" s="298">
        <v>33776795.254710577</v>
      </c>
      <c r="BC66" s="298">
        <v>35131559.189441748</v>
      </c>
      <c r="BD66" s="298">
        <v>36540472.197016738</v>
      </c>
      <c r="BE66" s="298">
        <v>38005700.240349293</v>
      </c>
      <c r="BF66" s="298">
        <v>39529495.920869738</v>
      </c>
      <c r="BG66" s="352">
        <v>41114201.944065586</v>
      </c>
    </row>
    <row r="67" spans="1:59" x14ac:dyDescent="0.25">
      <c r="A67" s="301" t="s">
        <v>251</v>
      </c>
      <c r="B67" s="300">
        <v>0</v>
      </c>
      <c r="C67" s="300">
        <v>-94283.05778194782</v>
      </c>
      <c r="D67" s="300">
        <v>-94283.05778194782</v>
      </c>
      <c r="E67" s="300">
        <v>-94283.05778194782</v>
      </c>
      <c r="F67" s="300">
        <v>-94283.05778194782</v>
      </c>
      <c r="G67" s="300">
        <v>-94283.05778194782</v>
      </c>
      <c r="H67" s="300">
        <v>-94283.05778194782</v>
      </c>
      <c r="I67" s="300">
        <v>-94283.05778194782</v>
      </c>
      <c r="J67" s="300">
        <v>-94283.05778194782</v>
      </c>
      <c r="K67" s="300">
        <v>-94283.05778194782</v>
      </c>
      <c r="L67" s="300">
        <v>-94283.05778194782</v>
      </c>
      <c r="M67" s="300">
        <v>-94283.05778194782</v>
      </c>
      <c r="N67" s="300">
        <v>-94283.05778194782</v>
      </c>
      <c r="O67" s="300">
        <v>-94283.05778194782</v>
      </c>
      <c r="P67" s="300">
        <v>-94283.05778194782</v>
      </c>
      <c r="Q67" s="300">
        <v>-94283.05778194782</v>
      </c>
      <c r="R67" s="300">
        <v>-94283.05778194782</v>
      </c>
      <c r="S67" s="300">
        <v>-94283.05778194782</v>
      </c>
      <c r="T67" s="300">
        <v>-94283.05778194782</v>
      </c>
      <c r="U67" s="300">
        <v>-94283.05778194782</v>
      </c>
      <c r="V67" s="300">
        <v>-94283.05778194782</v>
      </c>
      <c r="W67" s="300">
        <v>-94283.05778194782</v>
      </c>
      <c r="X67" s="300">
        <v>-94283.05778194782</v>
      </c>
      <c r="Y67" s="300">
        <v>-94283.05778194782</v>
      </c>
      <c r="Z67" s="300">
        <v>-94283.05778194782</v>
      </c>
      <c r="AA67" s="300">
        <v>-94283.05778194782</v>
      </c>
      <c r="AB67" s="300">
        <v>-94283.05778194782</v>
      </c>
      <c r="AC67" s="300">
        <v>-94283.05778194782</v>
      </c>
      <c r="AD67" s="300">
        <v>-94283.05778194782</v>
      </c>
      <c r="AE67" s="300">
        <v>-94283.05778194782</v>
      </c>
      <c r="AF67" s="300">
        <v>-94283.05778194782</v>
      </c>
      <c r="AG67" s="300">
        <v>-94283.05778194782</v>
      </c>
      <c r="AH67" s="300">
        <v>-94283.05778194782</v>
      </c>
      <c r="AI67" s="300">
        <v>-94283.05778194782</v>
      </c>
      <c r="AJ67" s="300">
        <v>-94283.05778194782</v>
      </c>
      <c r="AK67" s="300">
        <v>-94283.05778194782</v>
      </c>
      <c r="AL67" s="300">
        <v>-94283.05778194782</v>
      </c>
      <c r="AM67" s="300">
        <v>-94283.05778194782</v>
      </c>
      <c r="AN67" s="300">
        <v>-94283.05778194782</v>
      </c>
      <c r="AO67" s="300">
        <v>-94283.05778194782</v>
      </c>
      <c r="AP67" s="300">
        <v>-94283.05778194782</v>
      </c>
      <c r="AQ67" s="300">
        <v>-94283.05778194782</v>
      </c>
      <c r="AR67" s="300">
        <v>-94283.05778194782</v>
      </c>
      <c r="AS67" s="300">
        <v>-94283.05778194782</v>
      </c>
      <c r="AT67" s="300">
        <v>-94283.05778194782</v>
      </c>
      <c r="AU67" s="300">
        <v>-94283.05778194782</v>
      </c>
      <c r="AV67" s="300">
        <v>-94283.05778194782</v>
      </c>
      <c r="AW67" s="300">
        <v>-94283.05778194782</v>
      </c>
      <c r="AX67" s="300">
        <v>-94283.05778194782</v>
      </c>
      <c r="AY67" s="300">
        <v>-94283.05778194782</v>
      </c>
      <c r="AZ67" s="300">
        <v>-94283.05778194782</v>
      </c>
      <c r="BA67" s="300">
        <v>-94283.05778194782</v>
      </c>
      <c r="BB67" s="300">
        <v>-94283.05778194782</v>
      </c>
      <c r="BC67" s="300">
        <v>-94283.05778194782</v>
      </c>
      <c r="BD67" s="300">
        <v>-94283.05778194782</v>
      </c>
      <c r="BE67" s="300">
        <v>-94283.05778194782</v>
      </c>
      <c r="BF67" s="300">
        <v>-94283.05778194782</v>
      </c>
      <c r="BG67" s="353">
        <v>-94283.05778194782</v>
      </c>
    </row>
    <row r="68" spans="1:59" x14ac:dyDescent="0.25">
      <c r="A68" s="302" t="s">
        <v>480</v>
      </c>
      <c r="B68" s="298">
        <v>4759160.9416666683</v>
      </c>
      <c r="C68" s="298">
        <v>4349339.9256986743</v>
      </c>
      <c r="D68" s="298">
        <v>4555091.9827167932</v>
      </c>
      <c r="E68" s="298">
        <v>4746833.3361506863</v>
      </c>
      <c r="F68" s="298">
        <v>4946202.85917651</v>
      </c>
      <c r="G68" s="298">
        <v>5153505.6785779456</v>
      </c>
      <c r="H68" s="298">
        <v>5369059.1262100125</v>
      </c>
      <c r="I68" s="298">
        <v>5593193.2272019386</v>
      </c>
      <c r="J68" s="298">
        <v>5826251.2076881193</v>
      </c>
      <c r="K68" s="298">
        <v>6068590.0228483211</v>
      </c>
      <c r="L68" s="298">
        <v>6320580.9060695078</v>
      </c>
      <c r="M68" s="298">
        <v>6577960.0154992482</v>
      </c>
      <c r="N68" s="298">
        <v>6850242.7293356238</v>
      </c>
      <c r="O68" s="298">
        <v>7133375.2671800284</v>
      </c>
      <c r="P68" s="298">
        <v>7427791.6219927873</v>
      </c>
      <c r="Q68" s="298">
        <v>7733943.1464526318</v>
      </c>
      <c r="R68" s="298">
        <v>8052299.2473454457</v>
      </c>
      <c r="S68" s="298">
        <v>8383348.1077285502</v>
      </c>
      <c r="T68" s="298">
        <v>8727597.4379815552</v>
      </c>
      <c r="U68" s="298">
        <v>9085575.2568992525</v>
      </c>
      <c r="V68" s="298">
        <v>9457830.7040282357</v>
      </c>
      <c r="W68" s="298">
        <v>9840346.2016454525</v>
      </c>
      <c r="X68" s="298">
        <v>10242709.517473435</v>
      </c>
      <c r="Y68" s="298">
        <v>10661125.881389113</v>
      </c>
      <c r="Z68" s="298">
        <v>11096237.415315995</v>
      </c>
      <c r="AA68" s="298">
        <v>11548711.92605453</v>
      </c>
      <c r="AB68" s="298">
        <v>12019243.932677178</v>
      </c>
      <c r="AC68" s="298">
        <v>12508555.735019311</v>
      </c>
      <c r="AD68" s="298">
        <v>13017398.524909703</v>
      </c>
      <c r="AE68" s="298">
        <v>13546553.541850289</v>
      </c>
      <c r="AF68" s="298">
        <v>14096833.274923071</v>
      </c>
      <c r="AG68" s="298">
        <v>14669082.712773342</v>
      </c>
      <c r="AH68" s="298">
        <v>15264180.643592201</v>
      </c>
      <c r="AI68" s="298">
        <v>15883041.00709839</v>
      </c>
      <c r="AJ68" s="298">
        <v>16526614.3005994</v>
      </c>
      <c r="AK68" s="298">
        <v>17195889.041295029</v>
      </c>
      <c r="AL68" s="298">
        <v>17891893.287073057</v>
      </c>
      <c r="AM68" s="298">
        <v>18615696.218136784</v>
      </c>
      <c r="AN68" s="298">
        <v>19368409.781897634</v>
      </c>
      <c r="AO68" s="298">
        <v>20151190.403663501</v>
      </c>
      <c r="AP68" s="298">
        <v>20965240.765754569</v>
      </c>
      <c r="AQ68" s="298">
        <v>21811811.657783858</v>
      </c>
      <c r="AR68" s="298">
        <v>22692203.900948904</v>
      </c>
      <c r="AS68" s="298">
        <v>23607770.349295117</v>
      </c>
      <c r="AT68" s="298">
        <v>24559917.971029758</v>
      </c>
      <c r="AU68" s="298">
        <v>25550110.01308836</v>
      </c>
      <c r="AV68" s="298">
        <v>26579868.252283886</v>
      </c>
      <c r="AW68" s="298">
        <v>27650775.336501803</v>
      </c>
      <c r="AX68" s="298">
        <v>28764477.219543021</v>
      </c>
      <c r="AY68" s="298">
        <v>29922685.693360455</v>
      </c>
      <c r="AZ68" s="298">
        <v>31127181.02158517</v>
      </c>
      <c r="BA68" s="298">
        <v>32379814.678393442</v>
      </c>
      <c r="BB68" s="298">
        <v>33682512.196928628</v>
      </c>
      <c r="BC68" s="298">
        <v>35037276.131659798</v>
      </c>
      <c r="BD68" s="298">
        <v>36446189.139234789</v>
      </c>
      <c r="BE68" s="298">
        <v>37911417.182567343</v>
      </c>
      <c r="BF68" s="298">
        <v>39435212.863087788</v>
      </c>
      <c r="BG68" s="352">
        <v>41019918.886283636</v>
      </c>
    </row>
    <row r="69" spans="1:59" x14ac:dyDescent="0.25">
      <c r="A69" s="301" t="s">
        <v>454</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v>4759160.9416666683</v>
      </c>
      <c r="C70" s="298">
        <v>4349339.9256986743</v>
      </c>
      <c r="D70" s="298">
        <v>4555091.9827167932</v>
      </c>
      <c r="E70" s="298">
        <v>4746833.3361506863</v>
      </c>
      <c r="F70" s="298">
        <v>4946202.85917651</v>
      </c>
      <c r="G70" s="298">
        <v>5153505.6785779456</v>
      </c>
      <c r="H70" s="298">
        <v>5369059.1262100125</v>
      </c>
      <c r="I70" s="298">
        <v>5593193.2272019386</v>
      </c>
      <c r="J70" s="298">
        <v>5826251.2076881193</v>
      </c>
      <c r="K70" s="298">
        <v>6068590.0228483211</v>
      </c>
      <c r="L70" s="298">
        <v>6320580.9060695078</v>
      </c>
      <c r="M70" s="298">
        <v>6577960.0154992482</v>
      </c>
      <c r="N70" s="298">
        <v>6850242.7293356238</v>
      </c>
      <c r="O70" s="298">
        <v>7133375.2671800284</v>
      </c>
      <c r="P70" s="298">
        <v>7427791.6219927873</v>
      </c>
      <c r="Q70" s="298">
        <v>7733943.1464526318</v>
      </c>
      <c r="R70" s="298">
        <v>8052299.2473454457</v>
      </c>
      <c r="S70" s="298">
        <v>8383348.1077285502</v>
      </c>
      <c r="T70" s="298">
        <v>8727597.4379815552</v>
      </c>
      <c r="U70" s="298">
        <v>9085575.2568992525</v>
      </c>
      <c r="V70" s="298">
        <v>9457830.7040282357</v>
      </c>
      <c r="W70" s="298">
        <v>9840346.2016454525</v>
      </c>
      <c r="X70" s="298">
        <v>10242709.517473435</v>
      </c>
      <c r="Y70" s="298">
        <v>10661125.881389113</v>
      </c>
      <c r="Z70" s="298">
        <v>11096237.415315995</v>
      </c>
      <c r="AA70" s="298">
        <v>11548711.92605453</v>
      </c>
      <c r="AB70" s="298">
        <v>12019243.932677178</v>
      </c>
      <c r="AC70" s="298">
        <v>12508555.735019311</v>
      </c>
      <c r="AD70" s="298">
        <v>13017398.524909703</v>
      </c>
      <c r="AE70" s="298">
        <v>13546553.541850289</v>
      </c>
      <c r="AF70" s="298">
        <v>14096833.274923071</v>
      </c>
      <c r="AG70" s="298">
        <v>14669082.712773342</v>
      </c>
      <c r="AH70" s="298">
        <v>15264180.643592201</v>
      </c>
      <c r="AI70" s="298">
        <v>15883041.00709839</v>
      </c>
      <c r="AJ70" s="298">
        <v>16526614.3005994</v>
      </c>
      <c r="AK70" s="298">
        <v>17195889.041295029</v>
      </c>
      <c r="AL70" s="298">
        <v>17891893.287073057</v>
      </c>
      <c r="AM70" s="298">
        <v>18615696.218136784</v>
      </c>
      <c r="AN70" s="298">
        <v>19368409.781897634</v>
      </c>
      <c r="AO70" s="298">
        <v>20151190.403663501</v>
      </c>
      <c r="AP70" s="298">
        <v>20965240.765754569</v>
      </c>
      <c r="AQ70" s="298">
        <v>21811811.657783858</v>
      </c>
      <c r="AR70" s="298">
        <v>22692203.900948904</v>
      </c>
      <c r="AS70" s="298">
        <v>23607770.349295117</v>
      </c>
      <c r="AT70" s="298">
        <v>24559917.971029758</v>
      </c>
      <c r="AU70" s="298">
        <v>25550110.01308836</v>
      </c>
      <c r="AV70" s="298">
        <v>26579868.252283886</v>
      </c>
      <c r="AW70" s="298">
        <v>27650775.336501803</v>
      </c>
      <c r="AX70" s="298">
        <v>28764477.219543021</v>
      </c>
      <c r="AY70" s="298">
        <v>29922685.693360455</v>
      </c>
      <c r="AZ70" s="298">
        <v>31127181.02158517</v>
      </c>
      <c r="BA70" s="298">
        <v>32379814.678393442</v>
      </c>
      <c r="BB70" s="298">
        <v>33682512.196928628</v>
      </c>
      <c r="BC70" s="298">
        <v>35037276.131659798</v>
      </c>
      <c r="BD70" s="298">
        <v>36446189.139234789</v>
      </c>
      <c r="BE70" s="298">
        <v>37911417.182567343</v>
      </c>
      <c r="BF70" s="298">
        <v>39435212.863087788</v>
      </c>
      <c r="BG70" s="352">
        <v>41019918.886283636</v>
      </c>
    </row>
    <row r="71" spans="1:59" x14ac:dyDescent="0.25">
      <c r="A71" s="301" t="s">
        <v>250</v>
      </c>
      <c r="B71" s="300"/>
      <c r="C71" s="300">
        <v>-869867.98513973493</v>
      </c>
      <c r="D71" s="300">
        <v>-911018.39654335869</v>
      </c>
      <c r="E71" s="300">
        <v>-949366.66723013727</v>
      </c>
      <c r="F71" s="300">
        <v>-989240.57183530205</v>
      </c>
      <c r="G71" s="300">
        <v>-1030701.1357155892</v>
      </c>
      <c r="H71" s="300">
        <v>-1073811.8252420025</v>
      </c>
      <c r="I71" s="300">
        <v>-1118638.6454403878</v>
      </c>
      <c r="J71" s="300">
        <v>-1165250.2415376238</v>
      </c>
      <c r="K71" s="300">
        <v>-1213718.0045696644</v>
      </c>
      <c r="L71" s="300">
        <v>-1264116.1812139016</v>
      </c>
      <c r="M71" s="300">
        <v>-1315592.0030998497</v>
      </c>
      <c r="N71" s="300">
        <v>-1370048.5458671248</v>
      </c>
      <c r="O71" s="300">
        <v>-1426675.0534360057</v>
      </c>
      <c r="P71" s="300">
        <v>-1485558.3243985577</v>
      </c>
      <c r="Q71" s="300">
        <v>-1546788.6292905265</v>
      </c>
      <c r="R71" s="300">
        <v>-1610459.8494690892</v>
      </c>
      <c r="S71" s="300">
        <v>-1676669.6215457101</v>
      </c>
      <c r="T71" s="300">
        <v>-1745519.4875963111</v>
      </c>
      <c r="U71" s="300">
        <v>-1817115.0513798506</v>
      </c>
      <c r="V71" s="300">
        <v>-1891566.1408056472</v>
      </c>
      <c r="W71" s="300">
        <v>-1968069.2403290905</v>
      </c>
      <c r="X71" s="300">
        <v>-2048541.9034946871</v>
      </c>
      <c r="Y71" s="300">
        <v>-2132225.1762778228</v>
      </c>
      <c r="Z71" s="300">
        <v>-2219247.4830631991</v>
      </c>
      <c r="AA71" s="300">
        <v>-2309742.3852109062</v>
      </c>
      <c r="AB71" s="300">
        <v>-2403848.7865354358</v>
      </c>
      <c r="AC71" s="300">
        <v>-2501711.1470038625</v>
      </c>
      <c r="AD71" s="300">
        <v>-2603479.7049819408</v>
      </c>
      <c r="AE71" s="300">
        <v>-2709310.7083700579</v>
      </c>
      <c r="AF71" s="300">
        <v>-2819366.6549846143</v>
      </c>
      <c r="AG71" s="300">
        <v>-2933816.5425546686</v>
      </c>
      <c r="AH71" s="300">
        <v>-3052836.1287184404</v>
      </c>
      <c r="AI71" s="300">
        <v>-3176608.2014196781</v>
      </c>
      <c r="AJ71" s="300">
        <v>-3305322.8601198802</v>
      </c>
      <c r="AK71" s="300">
        <v>-3439177.8082590061</v>
      </c>
      <c r="AL71" s="300">
        <v>-3578378.6574146114</v>
      </c>
      <c r="AM71" s="300">
        <v>-3723139.2436273568</v>
      </c>
      <c r="AN71" s="300">
        <v>-3873681.9563795272</v>
      </c>
      <c r="AO71" s="300">
        <v>-4030238.0807327004</v>
      </c>
      <c r="AP71" s="300">
        <v>-4193048.1531509142</v>
      </c>
      <c r="AQ71" s="300">
        <v>-4362362.3315567719</v>
      </c>
      <c r="AR71" s="300">
        <v>-4538440.7801897814</v>
      </c>
      <c r="AS71" s="300">
        <v>-4721554.0698590232</v>
      </c>
      <c r="AT71" s="300">
        <v>-4911983.5942059522</v>
      </c>
      <c r="AU71" s="300">
        <v>-5110022.0026176721</v>
      </c>
      <c r="AV71" s="300">
        <v>-5315973.6504567778</v>
      </c>
      <c r="AW71" s="300">
        <v>-5530155.0673003606</v>
      </c>
      <c r="AX71" s="300">
        <v>-5752895.4439086048</v>
      </c>
      <c r="AY71" s="300">
        <v>-5984537.1386720911</v>
      </c>
      <c r="AZ71" s="300">
        <v>-6225436.2043170342</v>
      </c>
      <c r="BA71" s="300">
        <v>-6475962.9356786888</v>
      </c>
      <c r="BB71" s="300">
        <v>-6736502.4393857261</v>
      </c>
      <c r="BC71" s="300">
        <v>-7007455.2263319604</v>
      </c>
      <c r="BD71" s="300">
        <v>-7289237.8278469583</v>
      </c>
      <c r="BE71" s="300">
        <v>-7582283.4365134686</v>
      </c>
      <c r="BF71" s="300">
        <v>-7887042.5726175578</v>
      </c>
      <c r="BG71" s="353">
        <v>-8203983.7772567272</v>
      </c>
    </row>
    <row r="72" spans="1:59" ht="16.5" thickBot="1" x14ac:dyDescent="0.3">
      <c r="A72" s="303" t="s">
        <v>253</v>
      </c>
      <c r="B72" s="304">
        <v>4759160.9416666683</v>
      </c>
      <c r="C72" s="304">
        <v>3479471.9405589392</v>
      </c>
      <c r="D72" s="304">
        <v>3644073.5861734347</v>
      </c>
      <c r="E72" s="304">
        <v>3797466.6689205491</v>
      </c>
      <c r="F72" s="304">
        <v>3956962.2873412082</v>
      </c>
      <c r="G72" s="304">
        <v>4122804.5428623566</v>
      </c>
      <c r="H72" s="304">
        <v>4295247.30096801</v>
      </c>
      <c r="I72" s="304">
        <v>4474554.5817615511</v>
      </c>
      <c r="J72" s="304">
        <v>4661000.9661504952</v>
      </c>
      <c r="K72" s="304">
        <v>4854872.0182786565</v>
      </c>
      <c r="L72" s="304">
        <v>5056464.7248556064</v>
      </c>
      <c r="M72" s="304">
        <v>5262368.0123993987</v>
      </c>
      <c r="N72" s="304">
        <v>5480194.1834684992</v>
      </c>
      <c r="O72" s="304">
        <v>5706700.2137440229</v>
      </c>
      <c r="P72" s="304">
        <v>5942233.2975942297</v>
      </c>
      <c r="Q72" s="304">
        <v>6187154.5171621051</v>
      </c>
      <c r="R72" s="304">
        <v>6441839.3978763567</v>
      </c>
      <c r="S72" s="304">
        <v>6706678.4861828405</v>
      </c>
      <c r="T72" s="304">
        <v>6982077.9503852446</v>
      </c>
      <c r="U72" s="304">
        <v>7268460.2055194024</v>
      </c>
      <c r="V72" s="304">
        <v>7566264.563222589</v>
      </c>
      <c r="W72" s="304">
        <v>7872276.961316362</v>
      </c>
      <c r="X72" s="304">
        <v>8194167.6139787482</v>
      </c>
      <c r="Y72" s="304">
        <v>8528900.7051112913</v>
      </c>
      <c r="Z72" s="304">
        <v>8876989.9322527964</v>
      </c>
      <c r="AA72" s="304">
        <v>9238969.5408436246</v>
      </c>
      <c r="AB72" s="304">
        <v>9615395.1461417414</v>
      </c>
      <c r="AC72" s="304">
        <v>10006844.588015448</v>
      </c>
      <c r="AD72" s="304">
        <v>10413918.819927763</v>
      </c>
      <c r="AE72" s="304">
        <v>10837242.833480231</v>
      </c>
      <c r="AF72" s="304">
        <v>11277466.619938457</v>
      </c>
      <c r="AG72" s="304">
        <v>11735266.170218673</v>
      </c>
      <c r="AH72" s="304">
        <v>12211344.514873762</v>
      </c>
      <c r="AI72" s="304">
        <v>12706432.805678712</v>
      </c>
      <c r="AJ72" s="304">
        <v>13221291.440479521</v>
      </c>
      <c r="AK72" s="304">
        <v>13756711.233036023</v>
      </c>
      <c r="AL72" s="304">
        <v>14313514.629658446</v>
      </c>
      <c r="AM72" s="304">
        <v>14892556.974509427</v>
      </c>
      <c r="AN72" s="304">
        <v>15494727.825518107</v>
      </c>
      <c r="AO72" s="304">
        <v>16120952.322930802</v>
      </c>
      <c r="AP72" s="304">
        <v>16772192.612603655</v>
      </c>
      <c r="AQ72" s="304">
        <v>17449449.326227088</v>
      </c>
      <c r="AR72" s="304">
        <v>18153763.120759122</v>
      </c>
      <c r="AS72" s="304">
        <v>18886216.279436093</v>
      </c>
      <c r="AT72" s="304">
        <v>19647934.376823805</v>
      </c>
      <c r="AU72" s="304">
        <v>20440088.010470688</v>
      </c>
      <c r="AV72" s="304">
        <v>21263894.601827107</v>
      </c>
      <c r="AW72" s="304">
        <v>22120620.269201443</v>
      </c>
      <c r="AX72" s="304">
        <v>23011581.775634415</v>
      </c>
      <c r="AY72" s="304">
        <v>23938148.554688364</v>
      </c>
      <c r="AZ72" s="304">
        <v>24901744.817268137</v>
      </c>
      <c r="BA72" s="304">
        <v>25903851.742714755</v>
      </c>
      <c r="BB72" s="304">
        <v>26946009.757542901</v>
      </c>
      <c r="BC72" s="304">
        <v>28029820.905327838</v>
      </c>
      <c r="BD72" s="304">
        <v>29156951.311387829</v>
      </c>
      <c r="BE72" s="304">
        <v>30329133.746053874</v>
      </c>
      <c r="BF72" s="304">
        <v>31548170.290470231</v>
      </c>
      <c r="BG72" s="354">
        <v>32815935.109026909</v>
      </c>
    </row>
    <row r="73" spans="1:59"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c r="BA73" s="260">
        <v>51</v>
      </c>
      <c r="BB73" s="260">
        <v>52</v>
      </c>
      <c r="BC73" s="260">
        <v>53</v>
      </c>
      <c r="BD73" s="260">
        <v>54</v>
      </c>
      <c r="BE73" s="260">
        <v>55</v>
      </c>
      <c r="BF73" s="260">
        <v>56</v>
      </c>
      <c r="BG73" s="260">
        <v>57</v>
      </c>
    </row>
    <row r="74" spans="1:59" x14ac:dyDescent="0.25">
      <c r="A74" s="296" t="s">
        <v>252</v>
      </c>
      <c r="B74" s="281">
        <v>2025</v>
      </c>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v>2076</v>
      </c>
      <c r="BB74" s="282">
        <v>2077</v>
      </c>
      <c r="BC74" s="282">
        <v>2078</v>
      </c>
      <c r="BD74" s="282">
        <v>2079</v>
      </c>
      <c r="BE74" s="282">
        <v>2080</v>
      </c>
      <c r="BF74" s="282">
        <v>2081</v>
      </c>
      <c r="BG74" s="282">
        <v>2082</v>
      </c>
    </row>
    <row r="75" spans="1:59" x14ac:dyDescent="0.25">
      <c r="A75" s="297" t="s">
        <v>480</v>
      </c>
      <c r="B75" s="298">
        <v>4759160.9416666683</v>
      </c>
      <c r="C75" s="298">
        <v>4349339.9256986743</v>
      </c>
      <c r="D75" s="298">
        <v>4555091.9827167932</v>
      </c>
      <c r="E75" s="298">
        <v>4746833.3361506863</v>
      </c>
      <c r="F75" s="298">
        <v>4946202.85917651</v>
      </c>
      <c r="G75" s="298">
        <v>5153505.6785779456</v>
      </c>
      <c r="H75" s="298">
        <v>5369059.1262100125</v>
      </c>
      <c r="I75" s="298">
        <v>5593193.2272019386</v>
      </c>
      <c r="J75" s="298">
        <v>5826251.2076881193</v>
      </c>
      <c r="K75" s="298">
        <v>6068590.0228483211</v>
      </c>
      <c r="L75" s="298">
        <v>6320580.9060695078</v>
      </c>
      <c r="M75" s="298">
        <v>6577960.0154992482</v>
      </c>
      <c r="N75" s="298">
        <v>6850242.7293356238</v>
      </c>
      <c r="O75" s="298">
        <v>7133375.2671800284</v>
      </c>
      <c r="P75" s="298">
        <v>7427791.6219927873</v>
      </c>
      <c r="Q75" s="298">
        <v>7733943.1464526318</v>
      </c>
      <c r="R75" s="298">
        <v>8052299.2473454457</v>
      </c>
      <c r="S75" s="298">
        <v>8383348.1077285502</v>
      </c>
      <c r="T75" s="298">
        <v>8727597.4379815552</v>
      </c>
      <c r="U75" s="298">
        <v>9085575.2568992525</v>
      </c>
      <c r="V75" s="298">
        <v>9457830.7040282357</v>
      </c>
      <c r="W75" s="298">
        <v>9840346.2016454525</v>
      </c>
      <c r="X75" s="298">
        <v>10242709.517473435</v>
      </c>
      <c r="Y75" s="298">
        <v>10661125.881389113</v>
      </c>
      <c r="Z75" s="298">
        <v>11096237.415315995</v>
      </c>
      <c r="AA75" s="298">
        <v>11548711.92605453</v>
      </c>
      <c r="AB75" s="298">
        <v>12019243.932677178</v>
      </c>
      <c r="AC75" s="298">
        <v>12508555.735019311</v>
      </c>
      <c r="AD75" s="298">
        <v>13017398.524909703</v>
      </c>
      <c r="AE75" s="298">
        <v>13546553.541850289</v>
      </c>
      <c r="AF75" s="298">
        <v>14096833.274923071</v>
      </c>
      <c r="AG75" s="298">
        <v>14669082.712773342</v>
      </c>
      <c r="AH75" s="298">
        <v>15264180.643592201</v>
      </c>
      <c r="AI75" s="298">
        <v>15883041.00709839</v>
      </c>
      <c r="AJ75" s="298">
        <v>16526614.3005994</v>
      </c>
      <c r="AK75" s="298">
        <v>17195889.041295029</v>
      </c>
      <c r="AL75" s="298">
        <v>17891893.287073057</v>
      </c>
      <c r="AM75" s="298">
        <v>18615696.218136784</v>
      </c>
      <c r="AN75" s="298">
        <v>19368409.781897634</v>
      </c>
      <c r="AO75" s="298">
        <v>20151190.403663501</v>
      </c>
      <c r="AP75" s="298">
        <v>20965240.765754569</v>
      </c>
      <c r="AQ75" s="298">
        <v>21811811.657783858</v>
      </c>
      <c r="AR75" s="298">
        <v>22692203.900948904</v>
      </c>
      <c r="AS75" s="298">
        <v>23607770.349295117</v>
      </c>
      <c r="AT75" s="298">
        <v>24559917.971029758</v>
      </c>
      <c r="AU75" s="298">
        <v>25550110.01308836</v>
      </c>
      <c r="AV75" s="298">
        <v>26579868.252283886</v>
      </c>
      <c r="AW75" s="298">
        <v>27650775.336501803</v>
      </c>
      <c r="AX75" s="298">
        <v>28764477.219543021</v>
      </c>
      <c r="AY75" s="298">
        <v>29922685.693360455</v>
      </c>
      <c r="AZ75" s="298">
        <v>31127181.02158517</v>
      </c>
      <c r="BA75" s="298">
        <v>32379814.678393442</v>
      </c>
      <c r="BB75" s="298">
        <v>33682512.196928628</v>
      </c>
      <c r="BC75" s="298">
        <v>35037276.131659798</v>
      </c>
      <c r="BD75" s="298">
        <v>36446189.139234789</v>
      </c>
      <c r="BE75" s="298">
        <v>37911417.182567343</v>
      </c>
      <c r="BF75" s="298">
        <v>39435212.863087788</v>
      </c>
      <c r="BG75" s="298">
        <v>41019918.886283636</v>
      </c>
    </row>
    <row r="76" spans="1:59" x14ac:dyDescent="0.25">
      <c r="A76" s="301" t="s">
        <v>251</v>
      </c>
      <c r="B76" s="300">
        <v>0</v>
      </c>
      <c r="C76" s="300">
        <v>94283.05778194782</v>
      </c>
      <c r="D76" s="300">
        <v>94283.05778194782</v>
      </c>
      <c r="E76" s="300">
        <v>94283.05778194782</v>
      </c>
      <c r="F76" s="300">
        <v>94283.05778194782</v>
      </c>
      <c r="G76" s="300">
        <v>94283.05778194782</v>
      </c>
      <c r="H76" s="300">
        <v>94283.05778194782</v>
      </c>
      <c r="I76" s="300">
        <v>94283.05778194782</v>
      </c>
      <c r="J76" s="300">
        <v>94283.05778194782</v>
      </c>
      <c r="K76" s="300">
        <v>94283.05778194782</v>
      </c>
      <c r="L76" s="300">
        <v>94283.05778194782</v>
      </c>
      <c r="M76" s="300">
        <v>94283.05778194782</v>
      </c>
      <c r="N76" s="300">
        <v>94283.05778194782</v>
      </c>
      <c r="O76" s="300">
        <v>94283.05778194782</v>
      </c>
      <c r="P76" s="300">
        <v>94283.05778194782</v>
      </c>
      <c r="Q76" s="300">
        <v>94283.05778194782</v>
      </c>
      <c r="R76" s="300">
        <v>94283.05778194782</v>
      </c>
      <c r="S76" s="300">
        <v>94283.05778194782</v>
      </c>
      <c r="T76" s="300">
        <v>94283.05778194782</v>
      </c>
      <c r="U76" s="300">
        <v>94283.05778194782</v>
      </c>
      <c r="V76" s="300">
        <v>94283.05778194782</v>
      </c>
      <c r="W76" s="300">
        <v>94283.05778194782</v>
      </c>
      <c r="X76" s="300">
        <v>94283.05778194782</v>
      </c>
      <c r="Y76" s="300">
        <v>94283.05778194782</v>
      </c>
      <c r="Z76" s="300">
        <v>94283.05778194782</v>
      </c>
      <c r="AA76" s="300">
        <v>94283.05778194782</v>
      </c>
      <c r="AB76" s="300">
        <v>94283.05778194782</v>
      </c>
      <c r="AC76" s="300">
        <v>94283.05778194782</v>
      </c>
      <c r="AD76" s="300">
        <v>94283.05778194782</v>
      </c>
      <c r="AE76" s="300">
        <v>94283.05778194782</v>
      </c>
      <c r="AF76" s="300">
        <v>94283.05778194782</v>
      </c>
      <c r="AG76" s="300">
        <v>94283.05778194782</v>
      </c>
      <c r="AH76" s="300">
        <v>94283.05778194782</v>
      </c>
      <c r="AI76" s="300">
        <v>94283.05778194782</v>
      </c>
      <c r="AJ76" s="300">
        <v>94283.05778194782</v>
      </c>
      <c r="AK76" s="300">
        <v>94283.05778194782</v>
      </c>
      <c r="AL76" s="300">
        <v>94283.05778194782</v>
      </c>
      <c r="AM76" s="300">
        <v>94283.05778194782</v>
      </c>
      <c r="AN76" s="300">
        <v>94283.05778194782</v>
      </c>
      <c r="AO76" s="300">
        <v>94283.05778194782</v>
      </c>
      <c r="AP76" s="300">
        <v>94283.05778194782</v>
      </c>
      <c r="AQ76" s="300">
        <v>94283.05778194782</v>
      </c>
      <c r="AR76" s="300">
        <v>94283.05778194782</v>
      </c>
      <c r="AS76" s="300">
        <v>94283.05778194782</v>
      </c>
      <c r="AT76" s="300">
        <v>94283.05778194782</v>
      </c>
      <c r="AU76" s="300">
        <v>94283.05778194782</v>
      </c>
      <c r="AV76" s="300">
        <v>94283.05778194782</v>
      </c>
      <c r="AW76" s="300">
        <v>94283.05778194782</v>
      </c>
      <c r="AX76" s="300">
        <v>94283.05778194782</v>
      </c>
      <c r="AY76" s="300">
        <v>94283.05778194782</v>
      </c>
      <c r="AZ76" s="300">
        <v>94283.05778194782</v>
      </c>
      <c r="BA76" s="300">
        <v>94283.05778194782</v>
      </c>
      <c r="BB76" s="300">
        <v>94283.05778194782</v>
      </c>
      <c r="BC76" s="300">
        <v>94283.05778194782</v>
      </c>
      <c r="BD76" s="300">
        <v>94283.05778194782</v>
      </c>
      <c r="BE76" s="300">
        <v>94283.05778194782</v>
      </c>
      <c r="BF76" s="300">
        <v>94283.05778194782</v>
      </c>
      <c r="BG76" s="300">
        <v>94283.05778194782</v>
      </c>
    </row>
    <row r="77" spans="1:59" x14ac:dyDescent="0.25">
      <c r="A77" s="301" t="s">
        <v>454</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-869867.98513973493</v>
      </c>
      <c r="D78" s="300">
        <v>-911018.39654335857</v>
      </c>
      <c r="E78" s="300">
        <v>-949366.66723013716</v>
      </c>
      <c r="F78" s="300">
        <v>-989240.57183530228</v>
      </c>
      <c r="G78" s="300">
        <v>-1030701.1357155889</v>
      </c>
      <c r="H78" s="300">
        <v>-1073811.8252420025</v>
      </c>
      <c r="I78" s="300">
        <v>-1118638.6454403875</v>
      </c>
      <c r="J78" s="300">
        <v>-1165250.241537624</v>
      </c>
      <c r="K78" s="300">
        <v>-1213718.0045696637</v>
      </c>
      <c r="L78" s="300">
        <v>-1264116.1812139023</v>
      </c>
      <c r="M78" s="300">
        <v>-1315592.0030998494</v>
      </c>
      <c r="N78" s="300">
        <v>-1370048.5458671246</v>
      </c>
      <c r="O78" s="300">
        <v>-1426675.0534360055</v>
      </c>
      <c r="P78" s="300">
        <v>-1485558.3243985567</v>
      </c>
      <c r="Q78" s="300">
        <v>-1546788.6292905249</v>
      </c>
      <c r="R78" s="300">
        <v>-1610459.849469088</v>
      </c>
      <c r="S78" s="300">
        <v>-1676669.6215457097</v>
      </c>
      <c r="T78" s="300">
        <v>-1745519.4875963107</v>
      </c>
      <c r="U78" s="300">
        <v>-1817115.051379852</v>
      </c>
      <c r="V78" s="300">
        <v>-1891566.1408056468</v>
      </c>
      <c r="W78" s="300">
        <v>-1968069.2403290905</v>
      </c>
      <c r="X78" s="300">
        <v>-2048541.9034946859</v>
      </c>
      <c r="Y78" s="300">
        <v>-2132225.1762778237</v>
      </c>
      <c r="Z78" s="300">
        <v>-2219247.4830632024</v>
      </c>
      <c r="AA78" s="300">
        <v>-2309742.3852109089</v>
      </c>
      <c r="AB78" s="300">
        <v>-2403848.7865354344</v>
      </c>
      <c r="AC78" s="300">
        <v>-2501711.1470038593</v>
      </c>
      <c r="AD78" s="300">
        <v>-2603479.704981938</v>
      </c>
      <c r="AE78" s="300">
        <v>-2709310.7083700597</v>
      </c>
      <c r="AF78" s="300">
        <v>-2819366.6549846157</v>
      </c>
      <c r="AG78" s="300">
        <v>-2933816.5425546691</v>
      </c>
      <c r="AH78" s="300">
        <v>-3052836.1287184432</v>
      </c>
      <c r="AI78" s="300">
        <v>-3176608.2014196813</v>
      </c>
      <c r="AJ78" s="300">
        <v>-3305322.8601198792</v>
      </c>
      <c r="AK78" s="300">
        <v>-3439177.8082590029</v>
      </c>
      <c r="AL78" s="300">
        <v>-3578378.6574146152</v>
      </c>
      <c r="AM78" s="300">
        <v>-3723139.2436273545</v>
      </c>
      <c r="AN78" s="300">
        <v>-3873681.9563795328</v>
      </c>
      <c r="AO78" s="300">
        <v>-4030238.0807327032</v>
      </c>
      <c r="AP78" s="300">
        <v>-4193048.1531509161</v>
      </c>
      <c r="AQ78" s="300">
        <v>-4362362.3315567672</v>
      </c>
      <c r="AR78" s="300">
        <v>-4538440.7801897824</v>
      </c>
      <c r="AS78" s="300">
        <v>-4721554.0698590279</v>
      </c>
      <c r="AT78" s="300">
        <v>-4911983.5942059457</v>
      </c>
      <c r="AU78" s="300">
        <v>-5110022.0026176721</v>
      </c>
      <c r="AV78" s="300">
        <v>-5315973.6504567713</v>
      </c>
      <c r="AW78" s="300">
        <v>-5530155.0673003644</v>
      </c>
      <c r="AX78" s="300">
        <v>-5752895.443908602</v>
      </c>
      <c r="AY78" s="300">
        <v>-5984537.1386720985</v>
      </c>
      <c r="AZ78" s="300">
        <v>-6225436.2043170333</v>
      </c>
      <c r="BA78" s="300">
        <v>-6475962.9356786907</v>
      </c>
      <c r="BB78" s="300">
        <v>-6736502.4393857121</v>
      </c>
      <c r="BC78" s="300">
        <v>-7007455.2263319492</v>
      </c>
      <c r="BD78" s="300">
        <v>-7289237.8278469443</v>
      </c>
      <c r="BE78" s="300">
        <v>-7582283.4365134537</v>
      </c>
      <c r="BF78" s="300">
        <v>-7887042.5726175606</v>
      </c>
      <c r="BG78" s="300">
        <v>-8203983.7772567272</v>
      </c>
    </row>
    <row r="79" spans="1:59" x14ac:dyDescent="0.25">
      <c r="A79" s="301" t="s">
        <v>455</v>
      </c>
      <c r="B79" s="307">
        <v>-141851.28193726111</v>
      </c>
      <c r="C79" s="307">
        <v>141851.28193726111</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456</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v>-5468417.3513529738</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457</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-851107.69162356667</v>
      </c>
      <c r="C83" s="298">
        <v>3715606.2802781481</v>
      </c>
      <c r="D83" s="298">
        <v>3738356.6439553825</v>
      </c>
      <c r="E83" s="298">
        <v>3891749.7267024969</v>
      </c>
      <c r="F83" s="298">
        <v>4051245.3451231555</v>
      </c>
      <c r="G83" s="298">
        <v>4217087.6006443044</v>
      </c>
      <c r="H83" s="298">
        <v>4389530.3587499578</v>
      </c>
      <c r="I83" s="298">
        <v>4568837.6395434989</v>
      </c>
      <c r="J83" s="298">
        <v>4755284.023932443</v>
      </c>
      <c r="K83" s="298">
        <v>4949155.0760606052</v>
      </c>
      <c r="L83" s="298">
        <v>5150747.7826375533</v>
      </c>
      <c r="M83" s="298">
        <v>5356651.0701813465</v>
      </c>
      <c r="N83" s="298">
        <v>5574477.241250447</v>
      </c>
      <c r="O83" s="298">
        <v>5800983.2715259707</v>
      </c>
      <c r="P83" s="298">
        <v>6036516.3553761784</v>
      </c>
      <c r="Q83" s="298">
        <v>6281437.5749440547</v>
      </c>
      <c r="R83" s="298">
        <v>6536122.4556583054</v>
      </c>
      <c r="S83" s="298">
        <v>6800961.5439647883</v>
      </c>
      <c r="T83" s="298">
        <v>7076361.0081671923</v>
      </c>
      <c r="U83" s="298">
        <v>7362743.2633013483</v>
      </c>
      <c r="V83" s="298">
        <v>7660547.6210045367</v>
      </c>
      <c r="W83" s="298">
        <v>7966561.0190983098</v>
      </c>
      <c r="X83" s="298">
        <v>8288452.6717606969</v>
      </c>
      <c r="Y83" s="298">
        <v>8623186.7628932372</v>
      </c>
      <c r="Z83" s="298">
        <v>8971276.9900347404</v>
      </c>
      <c r="AA83" s="298">
        <v>9333257.5986255687</v>
      </c>
      <c r="AB83" s="298">
        <v>9709684.2039236911</v>
      </c>
      <c r="AC83" s="298">
        <v>10101134.6457974</v>
      </c>
      <c r="AD83" s="298">
        <v>10508209.877709713</v>
      </c>
      <c r="AE83" s="298">
        <v>10931534.891262177</v>
      </c>
      <c r="AF83" s="298">
        <v>11371759.677720403</v>
      </c>
      <c r="AG83" s="298">
        <v>11829560.22800062</v>
      </c>
      <c r="AH83" s="298">
        <v>12305639.572655706</v>
      </c>
      <c r="AI83" s="298">
        <v>12800728.863460656</v>
      </c>
      <c r="AJ83" s="298">
        <v>13315588.498261468</v>
      </c>
      <c r="AK83" s="298">
        <v>13851009.290817976</v>
      </c>
      <c r="AL83" s="298">
        <v>14407813.687440392</v>
      </c>
      <c r="AM83" s="298">
        <v>14986857.032291379</v>
      </c>
      <c r="AN83" s="298">
        <v>15589028.883300051</v>
      </c>
      <c r="AO83" s="298">
        <v>16215254.380712748</v>
      </c>
      <c r="AP83" s="298">
        <v>16866495.670385603</v>
      </c>
      <c r="AQ83" s="298">
        <v>17543753.384009041</v>
      </c>
      <c r="AR83" s="298">
        <v>18248068.178541072</v>
      </c>
      <c r="AS83" s="298">
        <v>18980522.337218039</v>
      </c>
      <c r="AT83" s="298">
        <v>19742241.434605762</v>
      </c>
      <c r="AU83" s="298">
        <v>20534396.068252638</v>
      </c>
      <c r="AV83" s="298">
        <v>21358203.659609064</v>
      </c>
      <c r="AW83" s="298">
        <v>22214930.326983389</v>
      </c>
      <c r="AX83" s="298">
        <v>23105892.833416369</v>
      </c>
      <c r="AY83" s="298">
        <v>24032460.612470306</v>
      </c>
      <c r="AZ83" s="298">
        <v>24996057.875050087</v>
      </c>
      <c r="BA83" s="298">
        <v>25998165.800496701</v>
      </c>
      <c r="BB83" s="298">
        <v>27040324.815324865</v>
      </c>
      <c r="BC83" s="298">
        <v>28124136.963109799</v>
      </c>
      <c r="BD83" s="298">
        <v>29251268.369169794</v>
      </c>
      <c r="BE83" s="298">
        <v>30423451.803835839</v>
      </c>
      <c r="BF83" s="298">
        <v>31642489.348252177</v>
      </c>
      <c r="BG83" s="298">
        <v>32910255.166808859</v>
      </c>
    </row>
    <row r="84" spans="1:59" x14ac:dyDescent="0.25">
      <c r="A84" s="308" t="s">
        <v>481</v>
      </c>
      <c r="B84" s="298">
        <v>-851107.69162356667</v>
      </c>
      <c r="C84" s="298">
        <v>2864498.5886545815</v>
      </c>
      <c r="D84" s="298">
        <v>6602855.232609964</v>
      </c>
      <c r="E84" s="298">
        <v>10494604.959312461</v>
      </c>
      <c r="F84" s="298">
        <v>14545850.304435616</v>
      </c>
      <c r="G84" s="298">
        <v>18762937.90507992</v>
      </c>
      <c r="H84" s="298">
        <v>23152468.263829879</v>
      </c>
      <c r="I84" s="298">
        <v>27721305.903373379</v>
      </c>
      <c r="J84" s="298">
        <v>32476589.927305821</v>
      </c>
      <c r="K84" s="298">
        <v>37425745.003366426</v>
      </c>
      <c r="L84" s="298">
        <v>42576492.786003977</v>
      </c>
      <c r="M84" s="298">
        <v>47933143.856185324</v>
      </c>
      <c r="N84" s="298">
        <v>53507621.097435772</v>
      </c>
      <c r="O84" s="298">
        <v>59308604.368961744</v>
      </c>
      <c r="P84" s="298">
        <v>65345120.724337921</v>
      </c>
      <c r="Q84" s="298">
        <v>71626558.29928197</v>
      </c>
      <c r="R84" s="298">
        <v>78162680.754940271</v>
      </c>
      <c r="S84" s="298">
        <v>84963642.29890506</v>
      </c>
      <c r="T84" s="298">
        <v>92040003.307072252</v>
      </c>
      <c r="U84" s="298">
        <v>99402746.570373595</v>
      </c>
      <c r="V84" s="298">
        <v>107063294.19137813</v>
      </c>
      <c r="W84" s="298">
        <v>115029855.21047644</v>
      </c>
      <c r="X84" s="298">
        <v>123318307.88223714</v>
      </c>
      <c r="Y84" s="298">
        <v>131941494.64513037</v>
      </c>
      <c r="Z84" s="298">
        <v>140912771.6351651</v>
      </c>
      <c r="AA84" s="298">
        <v>150246029.23379067</v>
      </c>
      <c r="AB84" s="298">
        <v>159955713.43771437</v>
      </c>
      <c r="AC84" s="298">
        <v>170056848.08351177</v>
      </c>
      <c r="AD84" s="298">
        <v>180565057.96122149</v>
      </c>
      <c r="AE84" s="298">
        <v>191496592.85248366</v>
      </c>
      <c r="AF84" s="298">
        <v>202868352.53020406</v>
      </c>
      <c r="AG84" s="298">
        <v>214697912.75820467</v>
      </c>
      <c r="AH84" s="298">
        <v>227003552.33086038</v>
      </c>
      <c r="AI84" s="298">
        <v>239804281.19432104</v>
      </c>
      <c r="AJ84" s="298">
        <v>253119869.69258252</v>
      </c>
      <c r="AK84" s="298">
        <v>266970878.98340049</v>
      </c>
      <c r="AL84" s="298">
        <v>281378692.67084086</v>
      </c>
      <c r="AM84" s="298">
        <v>296365549.70313221</v>
      </c>
      <c r="AN84" s="298">
        <v>311954578.58643228</v>
      </c>
      <c r="AO84" s="298">
        <v>328169832.96714503</v>
      </c>
      <c r="AP84" s="298">
        <v>345036328.63753062</v>
      </c>
      <c r="AQ84" s="298">
        <v>362580082.02153969</v>
      </c>
      <c r="AR84" s="298">
        <v>380828150.20008075</v>
      </c>
      <c r="AS84" s="298">
        <v>399808672.5372988</v>
      </c>
      <c r="AT84" s="298">
        <v>419550913.97190458</v>
      </c>
      <c r="AU84" s="298">
        <v>440085310.0401572</v>
      </c>
      <c r="AV84" s="298">
        <v>461443513.69976628</v>
      </c>
      <c r="AW84" s="298">
        <v>483658444.02674967</v>
      </c>
      <c r="AX84" s="298">
        <v>506764336.86016601</v>
      </c>
      <c r="AY84" s="298">
        <v>530796797.47263634</v>
      </c>
      <c r="AZ84" s="298">
        <v>555792855.34768641</v>
      </c>
      <c r="BA84" s="298">
        <v>581791021.14818311</v>
      </c>
      <c r="BB84" s="298">
        <v>608831345.96350801</v>
      </c>
      <c r="BC84" s="298">
        <v>636955482.92661786</v>
      </c>
      <c r="BD84" s="298">
        <v>666206751.29578769</v>
      </c>
      <c r="BE84" s="298">
        <v>696630203.09962356</v>
      </c>
      <c r="BF84" s="298">
        <v>728272692.44787574</v>
      </c>
      <c r="BG84" s="298">
        <v>761182947.61468458</v>
      </c>
    </row>
    <row r="85" spans="1:59"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482</v>
      </c>
      <c r="B86" s="312">
        <v>-851107.69162356667</v>
      </c>
      <c r="C86" s="312">
        <v>3260161.6919173012</v>
      </c>
      <c r="D86" s="312">
        <v>2878058.6157458276</v>
      </c>
      <c r="E86" s="312">
        <v>2628895.1110984944</v>
      </c>
      <c r="F86" s="312">
        <v>2401189.0374941481</v>
      </c>
      <c r="G86" s="312">
        <v>2193107.3037671824</v>
      </c>
      <c r="H86" s="312">
        <v>2002971.4887392398</v>
      </c>
      <c r="I86" s="312">
        <v>1829245.0441713776</v>
      </c>
      <c r="J86" s="312">
        <v>1670521.5228591179</v>
      </c>
      <c r="K86" s="312">
        <v>1525513.7542989405</v>
      </c>
      <c r="L86" s="312">
        <v>1393043.8955898497</v>
      </c>
      <c r="M86" s="312">
        <v>1271151.5358631264</v>
      </c>
      <c r="N86" s="312">
        <v>1160693.5402779423</v>
      </c>
      <c r="O86" s="312">
        <v>1059801.3917796563</v>
      </c>
      <c r="P86" s="312">
        <v>967650.90206546406</v>
      </c>
      <c r="Q86" s="312">
        <v>883488.34363751544</v>
      </c>
      <c r="R86" s="312">
        <v>806624.49795782357</v>
      </c>
      <c r="S86" s="312">
        <v>736429.19690984651</v>
      </c>
      <c r="T86" s="312">
        <v>672326.31793362298</v>
      </c>
      <c r="U86" s="312">
        <v>613789.19621627219</v>
      </c>
      <c r="V86" s="312">
        <v>560336.42012878566</v>
      </c>
      <c r="W86" s="312">
        <v>511292.44222682418</v>
      </c>
      <c r="X86" s="312">
        <v>466746.85456719244</v>
      </c>
      <c r="Y86" s="312">
        <v>426074.14574939379</v>
      </c>
      <c r="Z86" s="312">
        <v>388938.65429209999</v>
      </c>
      <c r="AA86" s="312">
        <v>355033.67319040128</v>
      </c>
      <c r="AB86" s="312">
        <v>324078.97014857188</v>
      </c>
      <c r="AC86" s="312">
        <v>295818.51785572368</v>
      </c>
      <c r="AD86" s="312">
        <v>270018.41681934847</v>
      </c>
      <c r="AE86" s="312">
        <v>246464.99468673582</v>
      </c>
      <c r="AF86" s="312">
        <v>224963.0672901893</v>
      </c>
      <c r="AG86" s="312">
        <v>205334.3478564948</v>
      </c>
      <c r="AH86" s="312">
        <v>187415.99193144572</v>
      </c>
      <c r="AI86" s="312">
        <v>171059.26659320539</v>
      </c>
      <c r="AJ86" s="312">
        <v>156128.3334702744</v>
      </c>
      <c r="AK86" s="312">
        <v>142499.1359468278</v>
      </c>
      <c r="AL86" s="312">
        <v>130058.38173579775</v>
      </c>
      <c r="AM86" s="312">
        <v>118702.61273354449</v>
      </c>
      <c r="AN86" s="312">
        <v>108337.35474416337</v>
      </c>
      <c r="AO86" s="312">
        <v>98876.340280988516</v>
      </c>
      <c r="AP86" s="312">
        <v>90240.798221881516</v>
      </c>
      <c r="AQ86" s="312">
        <v>82358.804617405083</v>
      </c>
      <c r="AR86" s="312">
        <v>75164.689430599508</v>
      </c>
      <c r="AS86" s="312">
        <v>68598.494427215235</v>
      </c>
      <c r="AT86" s="312">
        <v>62605.477839028223</v>
      </c>
      <c r="AU86" s="312">
        <v>57135.66179318897</v>
      </c>
      <c r="AV86" s="312">
        <v>52143.418840115512</v>
      </c>
      <c r="AW86" s="312">
        <v>47587.094223710577</v>
      </c>
      <c r="AX86" s="312">
        <v>43428.660822965219</v>
      </c>
      <c r="AY86" s="312">
        <v>39633.403955408357</v>
      </c>
      <c r="AZ86" s="312">
        <v>36169.633472334725</v>
      </c>
      <c r="BA86" s="312">
        <v>33008.420795079954</v>
      </c>
      <c r="BB86" s="312">
        <v>30123.358742476223</v>
      </c>
      <c r="BC86" s="312">
        <v>27490.34218353004</v>
      </c>
      <c r="BD86" s="312">
        <v>25087.36771772696</v>
      </c>
      <c r="BE86" s="312">
        <v>22894.350739469446</v>
      </c>
      <c r="BF86" s="312">
        <v>20892.958384185902</v>
      </c>
      <c r="BG86" s="312">
        <v>19066.456982697775</v>
      </c>
    </row>
    <row r="87" spans="1:59" x14ac:dyDescent="0.25">
      <c r="A87" s="311" t="s">
        <v>483</v>
      </c>
      <c r="B87" s="312">
        <v>-851107.69162356667</v>
      </c>
      <c r="C87" s="312">
        <v>2409054.0002937345</v>
      </c>
      <c r="D87" s="312">
        <v>5287112.616039562</v>
      </c>
      <c r="E87" s="312">
        <v>7916007.7271380564</v>
      </c>
      <c r="F87" s="312">
        <v>10317196.764632205</v>
      </c>
      <c r="G87" s="312">
        <v>12510304.068399386</v>
      </c>
      <c r="H87" s="312">
        <v>14513275.557138626</v>
      </c>
      <c r="I87" s="312">
        <v>16342520.601310004</v>
      </c>
      <c r="J87" s="312">
        <v>18013042.124169122</v>
      </c>
      <c r="K87" s="312">
        <v>19538555.878468063</v>
      </c>
      <c r="L87" s="312">
        <v>20931599.774057914</v>
      </c>
      <c r="M87" s="312">
        <v>22202751.309921041</v>
      </c>
      <c r="N87" s="312">
        <v>23363444.850198984</v>
      </c>
      <c r="O87" s="312">
        <v>24423246.241978642</v>
      </c>
      <c r="P87" s="312">
        <v>25390897.144044105</v>
      </c>
      <c r="Q87" s="312">
        <v>26274385.48768162</v>
      </c>
      <c r="R87" s="312">
        <v>27081009.985639442</v>
      </c>
      <c r="S87" s="312">
        <v>27817439.182549287</v>
      </c>
      <c r="T87" s="312">
        <v>28489765.500482909</v>
      </c>
      <c r="U87" s="312">
        <v>29103554.69669918</v>
      </c>
      <c r="V87" s="312">
        <v>29663891.116827965</v>
      </c>
      <c r="W87" s="312">
        <v>30175183.559054788</v>
      </c>
      <c r="X87" s="312">
        <v>30641930.413621981</v>
      </c>
      <c r="Y87" s="312">
        <v>31068004.559371375</v>
      </c>
      <c r="Z87" s="312">
        <v>31456943.213663474</v>
      </c>
      <c r="AA87" s="312">
        <v>31811976.886853874</v>
      </c>
      <c r="AB87" s="312">
        <v>32136055.857002445</v>
      </c>
      <c r="AC87" s="312">
        <v>32431874.374858167</v>
      </c>
      <c r="AD87" s="312">
        <v>32701892.791677516</v>
      </c>
      <c r="AE87" s="312">
        <v>32948357.786364254</v>
      </c>
      <c r="AF87" s="312">
        <v>33173320.853654444</v>
      </c>
      <c r="AG87" s="312">
        <v>33378655.20151094</v>
      </c>
      <c r="AH87" s="312">
        <v>33566071.193442382</v>
      </c>
      <c r="AI87" s="312">
        <v>33737130.460035585</v>
      </c>
      <c r="AJ87" s="312">
        <v>33893258.793505862</v>
      </c>
      <c r="AK87" s="312">
        <v>34035757.929452688</v>
      </c>
      <c r="AL87" s="312">
        <v>34165816.311188482</v>
      </c>
      <c r="AM87" s="312">
        <v>34284518.923922025</v>
      </c>
      <c r="AN87" s="312">
        <v>34392856.278666191</v>
      </c>
      <c r="AO87" s="312">
        <v>34491732.618947178</v>
      </c>
      <c r="AP87" s="312">
        <v>34581973.417169057</v>
      </c>
      <c r="AQ87" s="312">
        <v>34664332.221786462</v>
      </c>
      <c r="AR87" s="312">
        <v>34739496.911217064</v>
      </c>
      <c r="AS87" s="312">
        <v>34808095.405644275</v>
      </c>
      <c r="AT87" s="312">
        <v>34870700.883483306</v>
      </c>
      <c r="AU87" s="312">
        <v>34927836.545276493</v>
      </c>
      <c r="AV87" s="312">
        <v>34979979.964116611</v>
      </c>
      <c r="AW87" s="312">
        <v>35027567.058340319</v>
      </c>
      <c r="AX87" s="312">
        <v>35070995.719163284</v>
      </c>
      <c r="AY87" s="312">
        <v>35110629.123118691</v>
      </c>
      <c r="AZ87" s="312">
        <v>35146798.756591029</v>
      </c>
      <c r="BA87" s="312">
        <v>35179807.177386113</v>
      </c>
      <c r="BB87" s="312">
        <v>35209930.536128588</v>
      </c>
      <c r="BC87" s="312">
        <v>35237420.878312118</v>
      </c>
      <c r="BD87" s="312">
        <v>35262508.246029846</v>
      </c>
      <c r="BE87" s="312">
        <v>35285402.596769318</v>
      </c>
      <c r="BF87" s="312">
        <v>35306295.555153504</v>
      </c>
      <c r="BG87" s="312">
        <v>35325362.012136199</v>
      </c>
    </row>
    <row r="88" spans="1:59" x14ac:dyDescent="0.25">
      <c r="A88" s="311" t="s">
        <v>484</v>
      </c>
      <c r="B88" s="313">
        <v>0</v>
      </c>
      <c r="C88" s="313">
        <v>3.3656123858900697</v>
      </c>
      <c r="D88" s="313">
        <v>4.2088573428023777</v>
      </c>
      <c r="E88" s="313">
        <v>4.3470044197361428</v>
      </c>
      <c r="F88" s="313">
        <v>4.3723268202256831</v>
      </c>
      <c r="G88" s="313">
        <v>4.3771529479019335</v>
      </c>
      <c r="H88" s="313">
        <v>4.3780832501704312</v>
      </c>
      <c r="I88" s="313">
        <v>4.3782631134037739</v>
      </c>
      <c r="J88" s="313">
        <v>4.378297912529848</v>
      </c>
      <c r="K88" s="313">
        <v>4.3783046462467139</v>
      </c>
      <c r="L88" s="313">
        <v>4.3783059492440568</v>
      </c>
      <c r="M88" s="313">
        <v>4.3783062011973133</v>
      </c>
      <c r="N88" s="313">
        <v>4.3783062499484791</v>
      </c>
      <c r="O88" s="313">
        <v>4.3783062593811977</v>
      </c>
      <c r="P88" s="313">
        <v>4.3783062612062462</v>
      </c>
      <c r="Q88" s="313">
        <v>4.3783062615593131</v>
      </c>
      <c r="R88" s="313">
        <v>4.3783062616274702</v>
      </c>
      <c r="S88" s="313">
        <v>4.3783062616408905</v>
      </c>
      <c r="T88" s="313">
        <v>4.3783062616434467</v>
      </c>
      <c r="U88" s="313">
        <v>4.3783062616439414</v>
      </c>
      <c r="V88" s="313">
        <v>4.3783062616440374</v>
      </c>
      <c r="W88" s="313">
        <v>4.3783062616440569</v>
      </c>
      <c r="X88" s="313">
        <v>4.3783062616440604</v>
      </c>
      <c r="Y88" s="313">
        <v>4.3783062616440604</v>
      </c>
      <c r="Z88" s="313">
        <v>4.3783062616440604</v>
      </c>
      <c r="AA88" s="313">
        <v>4.3783062616440604</v>
      </c>
      <c r="AB88" s="313">
        <v>4.3783062616440604</v>
      </c>
      <c r="AC88" s="313">
        <v>4.3783062616440604</v>
      </c>
      <c r="AD88" s="313">
        <v>4.3783062616440604</v>
      </c>
      <c r="AE88" s="313">
        <v>4.3783062616440569</v>
      </c>
      <c r="AF88" s="313">
        <v>4.3783062616440533</v>
      </c>
      <c r="AG88" s="313">
        <v>4.3783062616440507</v>
      </c>
      <c r="AH88" s="313">
        <v>4.3783062616440445</v>
      </c>
      <c r="AI88" s="313">
        <v>4.3783062616440347</v>
      </c>
      <c r="AJ88" s="313">
        <v>4.3783062616440187</v>
      </c>
      <c r="AK88" s="313">
        <v>4.3783062616439956</v>
      </c>
      <c r="AL88" s="313">
        <v>4.3783062616439636</v>
      </c>
      <c r="AM88" s="313">
        <v>4.3783062616439219</v>
      </c>
      <c r="AN88" s="313">
        <v>4.3783062616438642</v>
      </c>
      <c r="AO88" s="313">
        <v>4.3783062616437904</v>
      </c>
      <c r="AP88" s="313">
        <v>4.3783062616436972</v>
      </c>
      <c r="AQ88" s="313">
        <v>4.3783062616435755</v>
      </c>
      <c r="AR88" s="313">
        <v>4.3783062616440604</v>
      </c>
      <c r="AS88" s="313">
        <v>4.3783062616440604</v>
      </c>
      <c r="AT88" s="313">
        <v>4.3783062616440604</v>
      </c>
      <c r="AU88" s="313">
        <v>4.3783062616440604</v>
      </c>
      <c r="AV88" s="313">
        <v>4.3783062616440604</v>
      </c>
      <c r="AW88" s="313">
        <v>4.3783062616440604</v>
      </c>
      <c r="AX88" s="313">
        <v>4.3783062616440604</v>
      </c>
      <c r="AY88" s="313">
        <v>4.3783062616440604</v>
      </c>
      <c r="AZ88" s="313">
        <v>4.3783062616440604</v>
      </c>
      <c r="BA88" s="313">
        <v>4.3783062616440604</v>
      </c>
      <c r="BB88" s="313">
        <v>4.3783062616440604</v>
      </c>
      <c r="BC88" s="313">
        <v>4.3783062616440604</v>
      </c>
      <c r="BD88" s="313">
        <v>4.3783062616440604</v>
      </c>
      <c r="BE88" s="313">
        <v>4.3783062616440604</v>
      </c>
      <c r="BF88" s="313">
        <v>4.3783062616440604</v>
      </c>
      <c r="BG88" s="313">
        <v>4.3783062616440604</v>
      </c>
    </row>
    <row r="89" spans="1:59" x14ac:dyDescent="0.25">
      <c r="A89" s="311" t="s">
        <v>485</v>
      </c>
      <c r="B89" s="314">
        <v>0</v>
      </c>
      <c r="C89" s="314">
        <v>0.2290629381646575</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486</v>
      </c>
      <c r="B90" s="316">
        <v>0</v>
      </c>
      <c r="C90" s="316">
        <v>0.26106303062626024</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L42" sqref="L4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83" t="str">
        <f>'1. паспорт местоположение'!A5:C5</f>
        <v>Год раскрытия информации: 2025 год</v>
      </c>
      <c r="B5" s="383"/>
      <c r="C5" s="383"/>
      <c r="D5" s="383"/>
      <c r="E5" s="383"/>
      <c r="F5" s="383"/>
      <c r="G5" s="383"/>
      <c r="H5" s="383"/>
      <c r="I5" s="383"/>
      <c r="J5" s="383"/>
      <c r="K5" s="383"/>
      <c r="L5" s="38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7" t="s">
        <v>8</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89" t="s">
        <v>7</v>
      </c>
      <c r="B10" s="389"/>
      <c r="C10" s="389"/>
      <c r="D10" s="389"/>
      <c r="E10" s="389"/>
      <c r="F10" s="389"/>
      <c r="G10" s="389"/>
      <c r="H10" s="389"/>
      <c r="I10" s="389"/>
      <c r="J10" s="389"/>
      <c r="K10" s="389"/>
      <c r="L10" s="389"/>
    </row>
    <row r="11" spans="1:44" ht="18.75" x14ac:dyDescent="0.25">
      <c r="A11" s="387"/>
      <c r="B11" s="387"/>
      <c r="C11" s="387"/>
      <c r="D11" s="387"/>
      <c r="E11" s="387"/>
      <c r="F11" s="387"/>
      <c r="G11" s="387"/>
      <c r="H11" s="387"/>
      <c r="I11" s="387"/>
      <c r="J11" s="387"/>
      <c r="K11" s="387"/>
      <c r="L11" s="387"/>
    </row>
    <row r="12" spans="1:44" x14ac:dyDescent="0.25">
      <c r="A12" s="388" t="str">
        <f>'1. паспорт местоположение'!A12:C12</f>
        <v>P_NS3300.VL.0111</v>
      </c>
      <c r="B12" s="388"/>
      <c r="C12" s="388"/>
      <c r="D12" s="388"/>
      <c r="E12" s="388"/>
      <c r="F12" s="388"/>
      <c r="G12" s="388"/>
      <c r="H12" s="388"/>
      <c r="I12" s="388"/>
      <c r="J12" s="388"/>
      <c r="K12" s="388"/>
      <c r="L12" s="388"/>
    </row>
    <row r="13" spans="1:44" x14ac:dyDescent="0.25">
      <c r="A13" s="389" t="s">
        <v>6</v>
      </c>
      <c r="B13" s="389"/>
      <c r="C13" s="389"/>
      <c r="D13" s="389"/>
      <c r="E13" s="389"/>
      <c r="F13" s="389"/>
      <c r="G13" s="389"/>
      <c r="H13" s="389"/>
      <c r="I13" s="389"/>
      <c r="J13" s="389"/>
      <c r="K13" s="389"/>
      <c r="L13" s="389"/>
    </row>
    <row r="14" spans="1:44" ht="18.75" x14ac:dyDescent="0.25">
      <c r="A14" s="392"/>
      <c r="B14" s="392"/>
      <c r="C14" s="392"/>
      <c r="D14" s="392"/>
      <c r="E14" s="392"/>
      <c r="F14" s="392"/>
      <c r="G14" s="392"/>
      <c r="H14" s="392"/>
      <c r="I14" s="392"/>
      <c r="J14" s="392"/>
      <c r="K14" s="392"/>
      <c r="L14" s="392"/>
    </row>
    <row r="15" spans="1:44" ht="44.25" customHeight="1" x14ac:dyDescent="0.25">
      <c r="A15" s="442"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42"/>
      <c r="C15" s="442"/>
      <c r="D15" s="442"/>
      <c r="E15" s="442"/>
      <c r="F15" s="442"/>
      <c r="G15" s="442"/>
      <c r="H15" s="442"/>
      <c r="I15" s="442"/>
      <c r="J15" s="442"/>
      <c r="K15" s="442"/>
      <c r="L15" s="442"/>
    </row>
    <row r="16" spans="1:44" x14ac:dyDescent="0.25">
      <c r="A16" s="389" t="s">
        <v>5</v>
      </c>
      <c r="B16" s="389"/>
      <c r="C16" s="389"/>
      <c r="D16" s="389"/>
      <c r="E16" s="389"/>
      <c r="F16" s="389"/>
      <c r="G16" s="389"/>
      <c r="H16" s="389"/>
      <c r="I16" s="389"/>
      <c r="J16" s="389"/>
      <c r="K16" s="389"/>
      <c r="L16" s="389"/>
    </row>
    <row r="17" spans="1:12" ht="15.75" customHeight="1" x14ac:dyDescent="0.25">
      <c r="L17" s="185"/>
    </row>
    <row r="18" spans="1:12" x14ac:dyDescent="0.25">
      <c r="K18" s="186"/>
    </row>
    <row r="19" spans="1:12" ht="15.75" customHeight="1" x14ac:dyDescent="0.25">
      <c r="A19" s="441" t="s">
        <v>401</v>
      </c>
      <c r="B19" s="441"/>
      <c r="C19" s="441"/>
      <c r="D19" s="441"/>
      <c r="E19" s="441"/>
      <c r="F19" s="441"/>
      <c r="G19" s="441"/>
      <c r="H19" s="441"/>
      <c r="I19" s="441"/>
      <c r="J19" s="441"/>
      <c r="K19" s="441"/>
      <c r="L19" s="441"/>
    </row>
    <row r="20" spans="1:12" x14ac:dyDescent="0.25">
      <c r="A20" s="187"/>
      <c r="B20" s="187"/>
      <c r="C20" s="188"/>
      <c r="D20" s="188"/>
      <c r="E20" s="188"/>
      <c r="F20" s="188"/>
      <c r="G20" s="188"/>
      <c r="H20" s="188"/>
      <c r="I20" s="188"/>
      <c r="J20" s="188"/>
      <c r="K20" s="188"/>
      <c r="L20" s="188"/>
    </row>
    <row r="21" spans="1:12" ht="28.5" customHeight="1" x14ac:dyDescent="0.25">
      <c r="A21" s="443" t="s">
        <v>217</v>
      </c>
      <c r="B21" s="443" t="s">
        <v>216</v>
      </c>
      <c r="C21" s="449" t="s">
        <v>335</v>
      </c>
      <c r="D21" s="449"/>
      <c r="E21" s="449"/>
      <c r="F21" s="449"/>
      <c r="G21" s="449"/>
      <c r="H21" s="449"/>
      <c r="I21" s="444" t="s">
        <v>215</v>
      </c>
      <c r="J21" s="446" t="s">
        <v>337</v>
      </c>
      <c r="K21" s="443" t="s">
        <v>214</v>
      </c>
      <c r="L21" s="445" t="s">
        <v>336</v>
      </c>
    </row>
    <row r="22" spans="1:12" ht="58.5" customHeight="1" x14ac:dyDescent="0.25">
      <c r="A22" s="443"/>
      <c r="B22" s="443"/>
      <c r="C22" s="450" t="s">
        <v>1</v>
      </c>
      <c r="D22" s="450"/>
      <c r="E22" s="341"/>
      <c r="F22" s="342"/>
      <c r="G22" s="451" t="s">
        <v>0</v>
      </c>
      <c r="H22" s="452"/>
      <c r="I22" s="444"/>
      <c r="J22" s="447"/>
      <c r="K22" s="443"/>
      <c r="L22" s="445"/>
    </row>
    <row r="23" spans="1:12" ht="47.25" x14ac:dyDescent="0.25">
      <c r="A23" s="443"/>
      <c r="B23" s="443"/>
      <c r="C23" s="215" t="s">
        <v>213</v>
      </c>
      <c r="D23" s="215" t="s">
        <v>212</v>
      </c>
      <c r="E23" s="215" t="s">
        <v>213</v>
      </c>
      <c r="F23" s="215" t="s">
        <v>212</v>
      </c>
      <c r="G23" s="215" t="s">
        <v>213</v>
      </c>
      <c r="H23" s="215" t="s">
        <v>212</v>
      </c>
      <c r="I23" s="444"/>
      <c r="J23" s="448"/>
      <c r="K23" s="443"/>
      <c r="L23" s="445"/>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444</v>
      </c>
      <c r="D26" s="237" t="s">
        <v>444</v>
      </c>
      <c r="E26" s="227"/>
      <c r="F26" s="227"/>
      <c r="G26" s="237">
        <v>45453</v>
      </c>
      <c r="H26" s="237">
        <v>45469</v>
      </c>
      <c r="I26" s="238">
        <v>1</v>
      </c>
      <c r="J26" s="238">
        <v>1</v>
      </c>
      <c r="K26" s="240"/>
      <c r="L26" s="240"/>
    </row>
    <row r="27" spans="1:12" s="189" customFormat="1" ht="39" customHeight="1" x14ac:dyDescent="0.25">
      <c r="A27" s="215" t="s">
        <v>209</v>
      </c>
      <c r="B27" s="345"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345" t="s">
        <v>347</v>
      </c>
      <c r="C29" s="237" t="s">
        <v>444</v>
      </c>
      <c r="D29" s="237" t="s">
        <v>444</v>
      </c>
      <c r="E29" s="226"/>
      <c r="F29" s="227"/>
      <c r="G29" s="237" t="s">
        <v>435</v>
      </c>
      <c r="H29" s="237" t="s">
        <v>435</v>
      </c>
      <c r="I29" s="228"/>
      <c r="J29" s="228"/>
      <c r="K29" s="240"/>
      <c r="L29" s="240"/>
    </row>
    <row r="30" spans="1:12" s="189" customFormat="1" ht="57" customHeight="1" x14ac:dyDescent="0.25">
      <c r="A30" s="215" t="s">
        <v>207</v>
      </c>
      <c r="B30" s="345" t="s">
        <v>349</v>
      </c>
      <c r="C30" s="237" t="s">
        <v>444</v>
      </c>
      <c r="D30" s="237" t="s">
        <v>444</v>
      </c>
      <c r="E30" s="227"/>
      <c r="F30" s="227"/>
      <c r="G30" s="355">
        <v>45595</v>
      </c>
      <c r="H30" s="83">
        <f>G30+150</f>
        <v>45745</v>
      </c>
      <c r="I30" s="228"/>
      <c r="J30" s="228"/>
      <c r="K30" s="240"/>
      <c r="L30" s="240"/>
    </row>
    <row r="31" spans="1:12" s="189" customFormat="1" ht="37.5" customHeight="1" x14ac:dyDescent="0.25">
      <c r="A31" s="215" t="s">
        <v>206</v>
      </c>
      <c r="B31" s="346" t="s">
        <v>345</v>
      </c>
      <c r="C31" s="237" t="s">
        <v>444</v>
      </c>
      <c r="D31" s="237" t="s">
        <v>444</v>
      </c>
      <c r="E31" s="227"/>
      <c r="F31" s="227"/>
      <c r="G31" s="355">
        <v>45595</v>
      </c>
      <c r="H31" s="355">
        <f>G31+40</f>
        <v>45635</v>
      </c>
      <c r="I31" s="229"/>
      <c r="J31" s="228"/>
      <c r="K31" s="240"/>
      <c r="L31" s="240"/>
    </row>
    <row r="32" spans="1:12" s="189" customFormat="1" ht="31.5" x14ac:dyDescent="0.25">
      <c r="A32" s="215" t="s">
        <v>204</v>
      </c>
      <c r="B32" s="346" t="s">
        <v>350</v>
      </c>
      <c r="C32" s="237" t="s">
        <v>444</v>
      </c>
      <c r="D32" s="237" t="s">
        <v>444</v>
      </c>
      <c r="E32" s="227"/>
      <c r="F32" s="227"/>
      <c r="G32" s="355">
        <f>H31</f>
        <v>45635</v>
      </c>
      <c r="H32" s="355">
        <f>G32+30</f>
        <v>45665</v>
      </c>
      <c r="I32" s="228"/>
      <c r="J32" s="228"/>
      <c r="K32" s="240"/>
      <c r="L32" s="240"/>
    </row>
    <row r="33" spans="1:12" s="189" customFormat="1" ht="37.5" customHeight="1" x14ac:dyDescent="0.25">
      <c r="A33" s="215" t="s">
        <v>361</v>
      </c>
      <c r="B33" s="346"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346" t="s">
        <v>354</v>
      </c>
      <c r="C34" s="237" t="s">
        <v>444</v>
      </c>
      <c r="D34" s="237" t="s">
        <v>444</v>
      </c>
      <c r="E34" s="230"/>
      <c r="F34" s="230"/>
      <c r="G34" s="237" t="s">
        <v>435</v>
      </c>
      <c r="H34" s="237" t="s">
        <v>435</v>
      </c>
      <c r="I34" s="228"/>
      <c r="J34" s="228"/>
      <c r="K34" s="347"/>
      <c r="L34" s="240"/>
    </row>
    <row r="35" spans="1:12" s="189" customFormat="1" ht="49.5" customHeight="1" x14ac:dyDescent="0.25">
      <c r="A35" s="215" t="s">
        <v>363</v>
      </c>
      <c r="B35" s="346" t="s">
        <v>205</v>
      </c>
      <c r="C35" s="237" t="s">
        <v>444</v>
      </c>
      <c r="D35" s="237" t="s">
        <v>444</v>
      </c>
      <c r="E35" s="228"/>
      <c r="F35" s="228"/>
      <c r="G35" s="355">
        <f>H32</f>
        <v>45665</v>
      </c>
      <c r="H35" s="83">
        <f>G35+30</f>
        <v>45695</v>
      </c>
      <c r="I35" s="229"/>
      <c r="J35" s="228"/>
      <c r="K35" s="347"/>
      <c r="L35" s="240"/>
    </row>
    <row r="36" spans="1:12" ht="37.5" customHeight="1" x14ac:dyDescent="0.25">
      <c r="A36" s="215" t="s">
        <v>364</v>
      </c>
      <c r="B36" s="346" t="s">
        <v>346</v>
      </c>
      <c r="C36" s="237" t="s">
        <v>444</v>
      </c>
      <c r="D36" s="237" t="s">
        <v>444</v>
      </c>
      <c r="E36" s="231"/>
      <c r="F36" s="232"/>
      <c r="G36" s="237" t="s">
        <v>435</v>
      </c>
      <c r="H36" s="237" t="s">
        <v>435</v>
      </c>
      <c r="I36" s="233"/>
      <c r="J36" s="233"/>
      <c r="K36" s="240"/>
      <c r="L36" s="240"/>
    </row>
    <row r="37" spans="1:12" ht="41.25" customHeight="1" x14ac:dyDescent="0.25">
      <c r="A37" s="215" t="s">
        <v>365</v>
      </c>
      <c r="B37" s="346" t="s">
        <v>203</v>
      </c>
      <c r="C37" s="237" t="s">
        <v>444</v>
      </c>
      <c r="D37" s="237" t="s">
        <v>444</v>
      </c>
      <c r="E37" s="231"/>
      <c r="F37" s="232"/>
      <c r="G37" s="355">
        <f>G35-20</f>
        <v>45645</v>
      </c>
      <c r="H37" s="83">
        <f>G37+30</f>
        <v>45675</v>
      </c>
      <c r="I37" s="229"/>
      <c r="J37" s="233"/>
      <c r="K37" s="240"/>
      <c r="L37" s="240"/>
    </row>
    <row r="38" spans="1:12" x14ac:dyDescent="0.25">
      <c r="A38" s="215" t="s">
        <v>488</v>
      </c>
      <c r="B38" s="343" t="s">
        <v>202</v>
      </c>
      <c r="C38" s="234"/>
      <c r="D38" s="235"/>
      <c r="E38" s="235"/>
      <c r="F38" s="235"/>
      <c r="G38" s="239"/>
      <c r="H38" s="240"/>
      <c r="I38" s="236"/>
      <c r="J38" s="236"/>
      <c r="K38" s="240"/>
      <c r="L38" s="240"/>
    </row>
    <row r="39" spans="1:12" ht="71.25" customHeight="1" x14ac:dyDescent="0.25">
      <c r="A39" s="215">
        <v>2</v>
      </c>
      <c r="B39" s="346" t="s">
        <v>351</v>
      </c>
      <c r="C39" s="237" t="s">
        <v>444</v>
      </c>
      <c r="D39" s="237" t="s">
        <v>444</v>
      </c>
      <c r="E39" s="235"/>
      <c r="F39" s="235"/>
      <c r="G39" s="355">
        <v>45595</v>
      </c>
      <c r="H39" s="355">
        <f>G39+40</f>
        <v>45635</v>
      </c>
      <c r="I39" s="236"/>
      <c r="J39" s="236"/>
      <c r="K39" s="240"/>
      <c r="L39" s="240"/>
    </row>
    <row r="40" spans="1:12" ht="33.75" customHeight="1" x14ac:dyDescent="0.25">
      <c r="A40" s="215" t="s">
        <v>201</v>
      </c>
      <c r="B40" s="346" t="s">
        <v>353</v>
      </c>
      <c r="C40" s="237" t="s">
        <v>444</v>
      </c>
      <c r="D40" s="237" t="s">
        <v>444</v>
      </c>
      <c r="E40" s="235"/>
      <c r="F40" s="235"/>
      <c r="G40" s="83">
        <f>H37</f>
        <v>45675</v>
      </c>
      <c r="H40" s="241">
        <f>G40+40</f>
        <v>45715</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444</v>
      </c>
      <c r="D42" s="237" t="s">
        <v>444</v>
      </c>
      <c r="E42" s="235"/>
      <c r="F42" s="235"/>
      <c r="G42" s="241">
        <f>H40</f>
        <v>45715</v>
      </c>
      <c r="H42" s="241">
        <f>G42+30</f>
        <v>45745</v>
      </c>
      <c r="I42" s="236"/>
      <c r="J42" s="236"/>
      <c r="K42" s="240"/>
      <c r="L42" s="240"/>
    </row>
    <row r="43" spans="1:12" ht="34.5" customHeight="1" x14ac:dyDescent="0.25">
      <c r="A43" s="215" t="s">
        <v>199</v>
      </c>
      <c r="B43" s="346" t="s">
        <v>197</v>
      </c>
      <c r="C43" s="237" t="s">
        <v>444</v>
      </c>
      <c r="D43" s="237" t="s">
        <v>444</v>
      </c>
      <c r="E43" s="235"/>
      <c r="F43" s="235"/>
      <c r="G43" s="241">
        <f>H40</f>
        <v>45715</v>
      </c>
      <c r="H43" s="241">
        <f>G43+30</f>
        <v>45745</v>
      </c>
      <c r="I43" s="236"/>
      <c r="J43" s="236"/>
      <c r="K43" s="240"/>
      <c r="L43" s="240"/>
    </row>
    <row r="44" spans="1:12" ht="24.75" customHeight="1" x14ac:dyDescent="0.25">
      <c r="A44" s="215" t="s">
        <v>198</v>
      </c>
      <c r="B44" s="346" t="s">
        <v>195</v>
      </c>
      <c r="C44" s="237" t="s">
        <v>444</v>
      </c>
      <c r="D44" s="237" t="s">
        <v>444</v>
      </c>
      <c r="E44" s="235"/>
      <c r="F44" s="235"/>
      <c r="G44" s="241">
        <f>H43</f>
        <v>45745</v>
      </c>
      <c r="H44" s="241">
        <f>G44+15</f>
        <v>45760</v>
      </c>
      <c r="I44" s="236"/>
      <c r="J44" s="236"/>
      <c r="K44" s="240"/>
      <c r="L44" s="240"/>
    </row>
    <row r="45" spans="1:12" ht="90.75" customHeight="1" x14ac:dyDescent="0.25">
      <c r="A45" s="215" t="s">
        <v>196</v>
      </c>
      <c r="B45" s="346" t="s">
        <v>357</v>
      </c>
      <c r="C45" s="237" t="s">
        <v>444</v>
      </c>
      <c r="D45" s="237" t="s">
        <v>444</v>
      </c>
      <c r="E45" s="235"/>
      <c r="F45" s="235"/>
      <c r="G45" s="237" t="s">
        <v>435</v>
      </c>
      <c r="H45" s="237" t="s">
        <v>435</v>
      </c>
      <c r="I45" s="236"/>
      <c r="J45" s="236"/>
      <c r="K45" s="240"/>
      <c r="L45" s="240"/>
    </row>
    <row r="46" spans="1:12" ht="167.25" customHeight="1" x14ac:dyDescent="0.25">
      <c r="A46" s="215" t="s">
        <v>194</v>
      </c>
      <c r="B46" s="346" t="s">
        <v>355</v>
      </c>
      <c r="C46" s="237" t="s">
        <v>444</v>
      </c>
      <c r="D46" s="237" t="s">
        <v>444</v>
      </c>
      <c r="E46" s="235"/>
      <c r="F46" s="235"/>
      <c r="G46" s="237" t="s">
        <v>435</v>
      </c>
      <c r="H46" s="237" t="s">
        <v>435</v>
      </c>
      <c r="I46" s="236"/>
      <c r="J46" s="236"/>
      <c r="K46" s="240"/>
      <c r="L46" s="240"/>
    </row>
    <row r="47" spans="1:12" ht="30.75" customHeight="1" x14ac:dyDescent="0.25">
      <c r="A47" s="215" t="s">
        <v>192</v>
      </c>
      <c r="B47" s="346" t="s">
        <v>193</v>
      </c>
      <c r="C47" s="237" t="s">
        <v>444</v>
      </c>
      <c r="D47" s="237" t="s">
        <v>444</v>
      </c>
      <c r="E47" s="235"/>
      <c r="F47" s="235"/>
      <c r="G47" s="241">
        <f>H44</f>
        <v>45760</v>
      </c>
      <c r="H47" s="241">
        <f>G47+15</f>
        <v>45775</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444</v>
      </c>
      <c r="D49" s="237" t="s">
        <v>444</v>
      </c>
      <c r="E49" s="235"/>
      <c r="F49" s="235"/>
      <c r="G49" s="241">
        <f>H47</f>
        <v>45775</v>
      </c>
      <c r="H49" s="241">
        <f>G49+10</f>
        <v>45785</v>
      </c>
      <c r="I49" s="236"/>
      <c r="J49" s="236"/>
      <c r="K49" s="240"/>
      <c r="L49" s="240"/>
    </row>
    <row r="50" spans="1:12" ht="86.25" customHeight="1" x14ac:dyDescent="0.25">
      <c r="A50" s="215" t="s">
        <v>190</v>
      </c>
      <c r="B50" s="346" t="s">
        <v>356</v>
      </c>
      <c r="C50" s="237" t="s">
        <v>444</v>
      </c>
      <c r="D50" s="237" t="s">
        <v>444</v>
      </c>
      <c r="E50" s="235"/>
      <c r="F50" s="235"/>
      <c r="G50" s="241">
        <f>H49</f>
        <v>45785</v>
      </c>
      <c r="H50" s="241">
        <f>G50+13</f>
        <v>45798</v>
      </c>
      <c r="I50" s="236"/>
      <c r="J50" s="236"/>
      <c r="K50" s="240"/>
      <c r="L50" s="240"/>
    </row>
    <row r="51" spans="1:12" ht="77.25" customHeight="1" x14ac:dyDescent="0.25">
      <c r="A51" s="215" t="s">
        <v>188</v>
      </c>
      <c r="B51" s="346" t="s">
        <v>358</v>
      </c>
      <c r="C51" s="237" t="s">
        <v>444</v>
      </c>
      <c r="D51" s="237" t="s">
        <v>444</v>
      </c>
      <c r="E51" s="235"/>
      <c r="F51" s="235"/>
      <c r="G51" s="237" t="s">
        <v>435</v>
      </c>
      <c r="H51" s="237" t="s">
        <v>435</v>
      </c>
      <c r="I51" s="236"/>
      <c r="J51" s="236"/>
      <c r="K51" s="240"/>
      <c r="L51" s="240"/>
    </row>
    <row r="52" spans="1:12" ht="71.25" customHeight="1" x14ac:dyDescent="0.25">
      <c r="A52" s="215" t="s">
        <v>186</v>
      </c>
      <c r="B52" s="346" t="s">
        <v>187</v>
      </c>
      <c r="C52" s="237" t="s">
        <v>444</v>
      </c>
      <c r="D52" s="237" t="s">
        <v>444</v>
      </c>
      <c r="E52" s="235"/>
      <c r="F52" s="235"/>
      <c r="G52" s="241">
        <f>H50</f>
        <v>45798</v>
      </c>
      <c r="H52" s="241">
        <f>G52+16</f>
        <v>45814</v>
      </c>
      <c r="I52" s="236"/>
      <c r="J52" s="236"/>
      <c r="K52" s="240"/>
      <c r="L52" s="240"/>
    </row>
    <row r="53" spans="1:12" ht="48" customHeight="1" x14ac:dyDescent="0.25">
      <c r="A53" s="215" t="s">
        <v>184</v>
      </c>
      <c r="B53" s="348" t="s">
        <v>359</v>
      </c>
      <c r="C53" s="237" t="s">
        <v>444</v>
      </c>
      <c r="D53" s="237" t="s">
        <v>444</v>
      </c>
      <c r="E53" s="235"/>
      <c r="F53" s="235"/>
      <c r="G53" s="241">
        <f>G52</f>
        <v>45798</v>
      </c>
      <c r="H53" s="241">
        <v>45834</v>
      </c>
      <c r="I53" s="236"/>
      <c r="J53" s="236"/>
      <c r="K53" s="240"/>
      <c r="L53" s="240"/>
    </row>
    <row r="54" spans="1:12" ht="46.5" customHeight="1" x14ac:dyDescent="0.25">
      <c r="A54" s="215" t="s">
        <v>360</v>
      </c>
      <c r="B54" s="346" t="s">
        <v>185</v>
      </c>
      <c r="C54" s="237" t="s">
        <v>444</v>
      </c>
      <c r="D54" s="237" t="s">
        <v>444</v>
      </c>
      <c r="E54" s="235"/>
      <c r="F54" s="235"/>
      <c r="G54" s="237" t="s">
        <v>435</v>
      </c>
      <c r="H54" s="237" t="s">
        <v>435</v>
      </c>
      <c r="I54" s="236"/>
      <c r="J54" s="236"/>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8" t="str">
        <f>'1. паспорт местоположение'!A5:C5</f>
        <v>Год раскрытия информации: 2025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5" s="34"/>
      <c r="B5" s="34"/>
      <c r="C5" s="34"/>
      <c r="D5" s="34"/>
      <c r="E5" s="34"/>
      <c r="F5" s="34"/>
      <c r="L5" s="34"/>
      <c r="M5" s="34"/>
      <c r="U5" s="13"/>
    </row>
    <row r="6" spans="1:29" ht="18.75" x14ac:dyDescent="0.25">
      <c r="A6" s="433" t="s">
        <v>8</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88" t="str">
        <f>'1. паспорт местоположение'!A12:C12</f>
        <v>P_NS3300.VL.0111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53"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29" x14ac:dyDescent="0.25">
      <c r="A17" s="34"/>
      <c r="L17" s="34"/>
      <c r="M17" s="34"/>
      <c r="N17" s="34"/>
      <c r="O17" s="34"/>
      <c r="P17" s="34"/>
      <c r="Q17" s="34"/>
      <c r="R17" s="34"/>
      <c r="S17" s="34"/>
      <c r="T17" s="221"/>
    </row>
    <row r="18" spans="1:29" x14ac:dyDescent="0.25">
      <c r="A18" s="466" t="s">
        <v>402</v>
      </c>
      <c r="B18" s="466"/>
      <c r="C18" s="466"/>
      <c r="D18" s="466"/>
      <c r="E18" s="466"/>
      <c r="F18" s="466"/>
      <c r="G18" s="466"/>
      <c r="H18" s="466"/>
      <c r="I18" s="466"/>
      <c r="J18" s="466"/>
      <c r="K18" s="466"/>
      <c r="L18" s="466"/>
      <c r="M18" s="466"/>
      <c r="N18" s="466"/>
      <c r="O18" s="466"/>
      <c r="P18" s="466"/>
      <c r="Q18" s="466"/>
      <c r="R18" s="466"/>
      <c r="S18" s="466"/>
      <c r="T18" s="466"/>
      <c r="U18" s="466"/>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55" t="s">
        <v>183</v>
      </c>
      <c r="B20" s="455" t="s">
        <v>182</v>
      </c>
      <c r="C20" s="458" t="s">
        <v>181</v>
      </c>
      <c r="D20" s="458"/>
      <c r="E20" s="459" t="s">
        <v>180</v>
      </c>
      <c r="F20" s="459"/>
      <c r="G20" s="460" t="s">
        <v>549</v>
      </c>
      <c r="H20" s="463" t="s">
        <v>464</v>
      </c>
      <c r="I20" s="464"/>
      <c r="J20" s="464"/>
      <c r="K20" s="464"/>
      <c r="L20" s="463" t="s">
        <v>465</v>
      </c>
      <c r="M20" s="464"/>
      <c r="N20" s="464"/>
      <c r="O20" s="464"/>
      <c r="P20" s="463" t="s">
        <v>466</v>
      </c>
      <c r="Q20" s="464"/>
      <c r="R20" s="464"/>
      <c r="S20" s="464"/>
      <c r="T20" s="463" t="s">
        <v>528</v>
      </c>
      <c r="U20" s="464"/>
      <c r="V20" s="464"/>
      <c r="W20" s="464"/>
      <c r="X20" s="463" t="s">
        <v>550</v>
      </c>
      <c r="Y20" s="464"/>
      <c r="Z20" s="464"/>
      <c r="AA20" s="464"/>
      <c r="AB20" s="467" t="s">
        <v>179</v>
      </c>
      <c r="AC20" s="467"/>
    </row>
    <row r="21" spans="1:29" s="124" customFormat="1" ht="15.75" customHeight="1" x14ac:dyDescent="0.25">
      <c r="A21" s="456"/>
      <c r="B21" s="456"/>
      <c r="C21" s="458"/>
      <c r="D21" s="458"/>
      <c r="E21" s="459"/>
      <c r="F21" s="459"/>
      <c r="G21" s="461"/>
      <c r="H21" s="454" t="s">
        <v>1</v>
      </c>
      <c r="I21" s="454"/>
      <c r="J21" s="454" t="s">
        <v>177</v>
      </c>
      <c r="K21" s="454"/>
      <c r="L21" s="454" t="s">
        <v>1</v>
      </c>
      <c r="M21" s="454"/>
      <c r="N21" s="454" t="s">
        <v>177</v>
      </c>
      <c r="O21" s="454"/>
      <c r="P21" s="454" t="s">
        <v>1</v>
      </c>
      <c r="Q21" s="454"/>
      <c r="R21" s="454" t="s">
        <v>177</v>
      </c>
      <c r="S21" s="454"/>
      <c r="T21" s="454" t="s">
        <v>1</v>
      </c>
      <c r="U21" s="454"/>
      <c r="V21" s="454" t="s">
        <v>177</v>
      </c>
      <c r="W21" s="454"/>
      <c r="X21" s="454" t="s">
        <v>1</v>
      </c>
      <c r="Y21" s="454"/>
      <c r="Z21" s="454" t="s">
        <v>177</v>
      </c>
      <c r="AA21" s="454"/>
      <c r="AB21" s="467"/>
      <c r="AC21" s="467"/>
    </row>
    <row r="22" spans="1:29" s="124" customFormat="1" ht="78.75" x14ac:dyDescent="0.25">
      <c r="A22" s="457"/>
      <c r="B22" s="457"/>
      <c r="C22" s="367" t="s">
        <v>1</v>
      </c>
      <c r="D22" s="367" t="s">
        <v>177</v>
      </c>
      <c r="E22" s="350" t="s">
        <v>546</v>
      </c>
      <c r="F22" s="350" t="s">
        <v>551</v>
      </c>
      <c r="G22" s="462"/>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7" t="s">
        <v>178</v>
      </c>
      <c r="AC22" s="367"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6">
        <v>0</v>
      </c>
      <c r="D24" s="363">
        <v>12.33079283549929</v>
      </c>
      <c r="E24" s="363">
        <v>12.33079283549929</v>
      </c>
      <c r="F24" s="363">
        <v>12.33079283549929</v>
      </c>
      <c r="G24" s="363">
        <v>0</v>
      </c>
      <c r="H24" s="363" t="s">
        <v>444</v>
      </c>
      <c r="I24" s="363"/>
      <c r="J24" s="363">
        <v>12.33079283549929</v>
      </c>
      <c r="K24" s="363"/>
      <c r="L24" s="363" t="s">
        <v>444</v>
      </c>
      <c r="M24" s="363"/>
      <c r="N24" s="363">
        <v>0</v>
      </c>
      <c r="O24" s="247"/>
      <c r="P24" s="247" t="s">
        <v>444</v>
      </c>
      <c r="Q24" s="247"/>
      <c r="R24" s="247">
        <v>0</v>
      </c>
      <c r="S24" s="247"/>
      <c r="T24" s="247" t="s">
        <v>444</v>
      </c>
      <c r="U24" s="368"/>
      <c r="V24" s="368">
        <v>0</v>
      </c>
      <c r="W24" s="368"/>
      <c r="X24" s="368">
        <v>0</v>
      </c>
      <c r="Y24" s="368"/>
      <c r="Z24" s="368" t="s">
        <v>444</v>
      </c>
      <c r="AA24" s="368"/>
      <c r="AB24" s="368">
        <v>0</v>
      </c>
      <c r="AC24" s="251">
        <v>12.33079283549929</v>
      </c>
    </row>
    <row r="25" spans="1:29" x14ac:dyDescent="0.25">
      <c r="A25" s="248" t="s">
        <v>175</v>
      </c>
      <c r="B25" s="321" t="s">
        <v>174</v>
      </c>
      <c r="C25" s="366"/>
      <c r="D25" s="363"/>
      <c r="E25" s="363"/>
      <c r="F25" s="363"/>
      <c r="G25" s="363">
        <v>0</v>
      </c>
      <c r="H25" s="363" t="s">
        <v>444</v>
      </c>
      <c r="I25" s="363"/>
      <c r="J25" s="363">
        <v>0</v>
      </c>
      <c r="K25" s="363"/>
      <c r="L25" s="363" t="s">
        <v>444</v>
      </c>
      <c r="M25" s="363"/>
      <c r="N25" s="363">
        <v>0</v>
      </c>
      <c r="O25" s="247"/>
      <c r="P25" s="247" t="s">
        <v>444</v>
      </c>
      <c r="Q25" s="247"/>
      <c r="R25" s="247">
        <v>0</v>
      </c>
      <c r="S25" s="247"/>
      <c r="T25" s="247" t="s">
        <v>444</v>
      </c>
      <c r="U25" s="368"/>
      <c r="V25" s="368">
        <v>0</v>
      </c>
      <c r="W25" s="368"/>
      <c r="X25" s="368">
        <v>0</v>
      </c>
      <c r="Y25" s="368"/>
      <c r="Z25" s="368" t="s">
        <v>444</v>
      </c>
      <c r="AA25" s="368"/>
      <c r="AB25" s="368">
        <v>0</v>
      </c>
      <c r="AC25" s="251">
        <v>0</v>
      </c>
    </row>
    <row r="26" spans="1:29" x14ac:dyDescent="0.25">
      <c r="A26" s="248" t="s">
        <v>173</v>
      </c>
      <c r="B26" s="321" t="s">
        <v>172</v>
      </c>
      <c r="C26" s="239"/>
      <c r="D26" s="364"/>
      <c r="E26" s="364"/>
      <c r="F26" s="364"/>
      <c r="G26" s="363">
        <v>0</v>
      </c>
      <c r="H26" s="363" t="s">
        <v>444</v>
      </c>
      <c r="I26" s="363"/>
      <c r="J26" s="363">
        <v>0</v>
      </c>
      <c r="K26" s="363"/>
      <c r="L26" s="363" t="s">
        <v>444</v>
      </c>
      <c r="M26" s="363"/>
      <c r="N26" s="364">
        <v>0</v>
      </c>
      <c r="O26" s="239"/>
      <c r="P26" s="239" t="s">
        <v>444</v>
      </c>
      <c r="Q26" s="239"/>
      <c r="R26" s="239">
        <v>0</v>
      </c>
      <c r="S26" s="239"/>
      <c r="T26" s="239" t="s">
        <v>444</v>
      </c>
      <c r="U26" s="368"/>
      <c r="V26" s="368">
        <v>0</v>
      </c>
      <c r="W26" s="368"/>
      <c r="X26" s="368">
        <v>0</v>
      </c>
      <c r="Y26" s="368"/>
      <c r="Z26" s="368" t="s">
        <v>444</v>
      </c>
      <c r="AA26" s="368"/>
      <c r="AB26" s="368">
        <v>0</v>
      </c>
      <c r="AC26" s="251">
        <v>0</v>
      </c>
    </row>
    <row r="27" spans="1:29" ht="31.5" x14ac:dyDescent="0.25">
      <c r="A27" s="248" t="s">
        <v>171</v>
      </c>
      <c r="B27" s="321" t="s">
        <v>341</v>
      </c>
      <c r="C27" s="239"/>
      <c r="D27" s="364"/>
      <c r="E27" s="364"/>
      <c r="F27" s="364"/>
      <c r="G27" s="364">
        <v>0</v>
      </c>
      <c r="H27" s="364" t="s">
        <v>444</v>
      </c>
      <c r="I27" s="364"/>
      <c r="J27" s="364">
        <v>0</v>
      </c>
      <c r="K27" s="364"/>
      <c r="L27" s="364" t="s">
        <v>444</v>
      </c>
      <c r="M27" s="364"/>
      <c r="N27" s="364">
        <v>0</v>
      </c>
      <c r="O27" s="239"/>
      <c r="P27" s="239" t="s">
        <v>444</v>
      </c>
      <c r="Q27" s="239"/>
      <c r="R27" s="239">
        <v>0</v>
      </c>
      <c r="S27" s="239"/>
      <c r="T27" s="239" t="s">
        <v>444</v>
      </c>
      <c r="U27" s="368"/>
      <c r="V27" s="368">
        <v>0</v>
      </c>
      <c r="W27" s="368"/>
      <c r="X27" s="368">
        <v>0</v>
      </c>
      <c r="Y27" s="368"/>
      <c r="Z27" s="368" t="s">
        <v>444</v>
      </c>
      <c r="AA27" s="368"/>
      <c r="AB27" s="368">
        <v>0</v>
      </c>
      <c r="AC27" s="251">
        <v>0</v>
      </c>
    </row>
    <row r="28" spans="1:29" x14ac:dyDescent="0.25">
      <c r="A28" s="248" t="s">
        <v>170</v>
      </c>
      <c r="B28" s="321" t="s">
        <v>169</v>
      </c>
      <c r="C28" s="239"/>
      <c r="D28" s="364"/>
      <c r="E28" s="364"/>
      <c r="F28" s="364"/>
      <c r="G28" s="364">
        <v>0</v>
      </c>
      <c r="H28" s="364" t="s">
        <v>444</v>
      </c>
      <c r="I28" s="364"/>
      <c r="J28" s="364">
        <v>5.7109931280000001</v>
      </c>
      <c r="K28" s="364"/>
      <c r="L28" s="364" t="s">
        <v>444</v>
      </c>
      <c r="M28" s="364"/>
      <c r="N28" s="364">
        <v>0</v>
      </c>
      <c r="O28" s="239"/>
      <c r="P28" s="239" t="s">
        <v>444</v>
      </c>
      <c r="Q28" s="239"/>
      <c r="R28" s="250">
        <v>0</v>
      </c>
      <c r="S28" s="239"/>
      <c r="T28" s="239" t="s">
        <v>444</v>
      </c>
      <c r="U28" s="368"/>
      <c r="V28" s="368">
        <v>0</v>
      </c>
      <c r="W28" s="368"/>
      <c r="X28" s="368">
        <v>0</v>
      </c>
      <c r="Y28" s="368"/>
      <c r="Z28" s="368">
        <v>0</v>
      </c>
      <c r="AA28" s="368"/>
      <c r="AB28" s="368" t="s">
        <v>444</v>
      </c>
      <c r="AC28" s="251">
        <v>5.7109931280000001</v>
      </c>
    </row>
    <row r="29" spans="1:29" x14ac:dyDescent="0.25">
      <c r="A29" s="248" t="s">
        <v>168</v>
      </c>
      <c r="B29" s="349" t="s">
        <v>167</v>
      </c>
      <c r="C29" s="239"/>
      <c r="D29" s="364"/>
      <c r="E29" s="364"/>
      <c r="F29" s="364"/>
      <c r="G29" s="364">
        <v>0</v>
      </c>
      <c r="H29" s="364" t="s">
        <v>444</v>
      </c>
      <c r="I29" s="364"/>
      <c r="J29" s="364">
        <v>6.6197997074992898</v>
      </c>
      <c r="K29" s="364"/>
      <c r="L29" s="364" t="s">
        <v>444</v>
      </c>
      <c r="M29" s="364"/>
      <c r="N29" s="364">
        <v>0</v>
      </c>
      <c r="O29" s="239"/>
      <c r="P29" s="239" t="s">
        <v>444</v>
      </c>
      <c r="Q29" s="239"/>
      <c r="R29" s="239">
        <v>0</v>
      </c>
      <c r="S29" s="239"/>
      <c r="T29" s="239" t="s">
        <v>444</v>
      </c>
      <c r="U29" s="368"/>
      <c r="V29" s="368">
        <v>0</v>
      </c>
      <c r="W29" s="368"/>
      <c r="X29" s="368">
        <v>0</v>
      </c>
      <c r="Y29" s="368"/>
      <c r="Z29" s="368" t="s">
        <v>444</v>
      </c>
      <c r="AA29" s="368"/>
      <c r="AB29" s="368">
        <v>0</v>
      </c>
      <c r="AC29" s="251">
        <v>6.6197997074992898</v>
      </c>
    </row>
    <row r="30" spans="1:29" ht="47.25" x14ac:dyDescent="0.25">
      <c r="A30" s="245" t="s">
        <v>62</v>
      </c>
      <c r="B30" s="246" t="s">
        <v>166</v>
      </c>
      <c r="C30" s="366" t="s">
        <v>444</v>
      </c>
      <c r="D30" s="363">
        <v>10.342337559802711</v>
      </c>
      <c r="E30" s="363">
        <v>10.342337559802711</v>
      </c>
      <c r="F30" s="363">
        <v>10.342337559802711</v>
      </c>
      <c r="G30" s="364">
        <v>0</v>
      </c>
      <c r="H30" s="364" t="s">
        <v>444</v>
      </c>
      <c r="I30" s="364"/>
      <c r="J30" s="363">
        <v>10.342337559802711</v>
      </c>
      <c r="K30" s="364"/>
      <c r="L30" s="364" t="s">
        <v>444</v>
      </c>
      <c r="M30" s="364"/>
      <c r="N30" s="363">
        <v>0</v>
      </c>
      <c r="O30" s="239"/>
      <c r="P30" s="239" t="s">
        <v>444</v>
      </c>
      <c r="Q30" s="239"/>
      <c r="R30" s="247">
        <v>0</v>
      </c>
      <c r="S30" s="239"/>
      <c r="T30" s="239" t="s">
        <v>444</v>
      </c>
      <c r="U30" s="368"/>
      <c r="V30" s="368">
        <v>0</v>
      </c>
      <c r="W30" s="368"/>
      <c r="X30" s="368">
        <v>0</v>
      </c>
      <c r="Y30" s="368"/>
      <c r="Z30" s="368" t="s">
        <v>444</v>
      </c>
      <c r="AA30" s="368"/>
      <c r="AB30" s="368">
        <v>0</v>
      </c>
      <c r="AC30" s="251">
        <v>10.342337559802711</v>
      </c>
    </row>
    <row r="31" spans="1:29" x14ac:dyDescent="0.25">
      <c r="A31" s="245" t="s">
        <v>165</v>
      </c>
      <c r="B31" s="249" t="s">
        <v>164</v>
      </c>
      <c r="C31" s="366" t="s">
        <v>444</v>
      </c>
      <c r="D31" s="365">
        <v>2.7510258683528757</v>
      </c>
      <c r="E31" s="364"/>
      <c r="F31" s="364"/>
      <c r="G31" s="364"/>
      <c r="H31" s="364"/>
      <c r="I31" s="364"/>
      <c r="J31" s="364"/>
      <c r="K31" s="364"/>
      <c r="L31" s="364"/>
      <c r="M31" s="364"/>
      <c r="N31" s="364"/>
      <c r="O31" s="239"/>
      <c r="P31" s="239"/>
      <c r="Q31" s="239"/>
      <c r="R31" s="239"/>
      <c r="S31" s="239"/>
      <c r="T31" s="239"/>
      <c r="U31" s="368"/>
      <c r="V31" s="368"/>
      <c r="W31" s="368"/>
      <c r="X31" s="368"/>
      <c r="Y31" s="368"/>
      <c r="Z31" s="368"/>
      <c r="AA31" s="368"/>
      <c r="AB31" s="368">
        <v>0</v>
      </c>
      <c r="AC31" s="251">
        <v>0</v>
      </c>
    </row>
    <row r="32" spans="1:29" ht="31.5" x14ac:dyDescent="0.25">
      <c r="A32" s="245" t="s">
        <v>163</v>
      </c>
      <c r="B32" s="249" t="s">
        <v>162</v>
      </c>
      <c r="C32" s="324" t="s">
        <v>444</v>
      </c>
      <c r="D32" s="365">
        <v>4.7277817090677363</v>
      </c>
      <c r="E32" s="365"/>
      <c r="F32" s="365"/>
      <c r="G32" s="364"/>
      <c r="H32" s="364"/>
      <c r="I32" s="364"/>
      <c r="J32" s="364"/>
      <c r="K32" s="364"/>
      <c r="L32" s="364"/>
      <c r="M32" s="364"/>
      <c r="N32" s="365"/>
      <c r="O32" s="239"/>
      <c r="P32" s="239"/>
      <c r="Q32" s="239"/>
      <c r="R32" s="250"/>
      <c r="S32" s="239"/>
      <c r="T32" s="239"/>
      <c r="U32" s="368"/>
      <c r="V32" s="368"/>
      <c r="W32" s="368"/>
      <c r="X32" s="368"/>
      <c r="Y32" s="368"/>
      <c r="Z32" s="368"/>
      <c r="AA32" s="368"/>
      <c r="AB32" s="368">
        <v>0</v>
      </c>
      <c r="AC32" s="251">
        <v>0</v>
      </c>
    </row>
    <row r="33" spans="1:29" x14ac:dyDescent="0.25">
      <c r="A33" s="245" t="s">
        <v>161</v>
      </c>
      <c r="B33" s="249" t="s">
        <v>160</v>
      </c>
      <c r="C33" s="366" t="s">
        <v>444</v>
      </c>
      <c r="D33" s="365">
        <v>2.0467141549287002</v>
      </c>
      <c r="E33" s="364"/>
      <c r="F33" s="364"/>
      <c r="G33" s="364"/>
      <c r="H33" s="364"/>
      <c r="I33" s="364"/>
      <c r="J33" s="364"/>
      <c r="K33" s="364"/>
      <c r="L33" s="364"/>
      <c r="M33" s="364"/>
      <c r="N33" s="364"/>
      <c r="O33" s="239"/>
      <c r="P33" s="239"/>
      <c r="Q33" s="239"/>
      <c r="R33" s="250"/>
      <c r="S33" s="239"/>
      <c r="T33" s="239"/>
      <c r="U33" s="368"/>
      <c r="V33" s="368"/>
      <c r="W33" s="368"/>
      <c r="X33" s="368"/>
      <c r="Y33" s="368"/>
      <c r="Z33" s="368"/>
      <c r="AA33" s="368"/>
      <c r="AB33" s="368">
        <v>0</v>
      </c>
      <c r="AC33" s="251">
        <v>0</v>
      </c>
    </row>
    <row r="34" spans="1:29" x14ac:dyDescent="0.25">
      <c r="A34" s="245" t="s">
        <v>159</v>
      </c>
      <c r="B34" s="249" t="s">
        <v>158</v>
      </c>
      <c r="C34" s="366" t="s">
        <v>444</v>
      </c>
      <c r="D34" s="365">
        <v>0.81681582745339898</v>
      </c>
      <c r="E34" s="364"/>
      <c r="F34" s="364"/>
      <c r="G34" s="364"/>
      <c r="H34" s="364"/>
      <c r="I34" s="364"/>
      <c r="J34" s="364"/>
      <c r="K34" s="364"/>
      <c r="L34" s="364"/>
      <c r="M34" s="364"/>
      <c r="N34" s="364"/>
      <c r="O34" s="239"/>
      <c r="P34" s="239"/>
      <c r="Q34" s="239"/>
      <c r="R34" s="250"/>
      <c r="S34" s="239"/>
      <c r="T34" s="239"/>
      <c r="U34" s="368"/>
      <c r="V34" s="368"/>
      <c r="W34" s="368"/>
      <c r="X34" s="368"/>
      <c r="Y34" s="368"/>
      <c r="Z34" s="368"/>
      <c r="AA34" s="368"/>
      <c r="AB34" s="368">
        <v>0</v>
      </c>
      <c r="AC34" s="251">
        <v>0</v>
      </c>
    </row>
    <row r="35" spans="1:29" ht="31.5" x14ac:dyDescent="0.25">
      <c r="A35" s="317" t="s">
        <v>61</v>
      </c>
      <c r="B35" s="318" t="s">
        <v>157</v>
      </c>
      <c r="C35" s="366"/>
      <c r="D35" s="363"/>
      <c r="E35" s="363"/>
      <c r="F35" s="363"/>
      <c r="G35" s="364"/>
      <c r="H35" s="364"/>
      <c r="I35" s="364"/>
      <c r="J35" s="364"/>
      <c r="K35" s="364"/>
      <c r="L35" s="364"/>
      <c r="M35" s="364"/>
      <c r="N35" s="363"/>
      <c r="O35" s="239"/>
      <c r="P35" s="239"/>
      <c r="Q35" s="239"/>
      <c r="R35" s="239"/>
      <c r="S35" s="239"/>
      <c r="T35" s="239"/>
      <c r="U35" s="368"/>
      <c r="V35" s="368"/>
      <c r="W35" s="368"/>
      <c r="X35" s="368"/>
      <c r="Y35" s="368"/>
      <c r="Z35" s="368"/>
      <c r="AA35" s="368"/>
      <c r="AB35" s="368"/>
      <c r="AC35" s="251"/>
    </row>
    <row r="36" spans="1:29" x14ac:dyDescent="0.25">
      <c r="A36" s="319" t="s">
        <v>156</v>
      </c>
      <c r="B36" s="320" t="s">
        <v>496</v>
      </c>
      <c r="C36" s="369"/>
      <c r="D36" s="360"/>
      <c r="E36" s="360"/>
      <c r="F36" s="360"/>
      <c r="G36" s="361">
        <v>0</v>
      </c>
      <c r="H36" s="361" t="s">
        <v>444</v>
      </c>
      <c r="I36" s="361" t="s">
        <v>444</v>
      </c>
      <c r="J36" s="361">
        <v>0</v>
      </c>
      <c r="K36" s="361" t="s">
        <v>472</v>
      </c>
      <c r="L36" s="361" t="s">
        <v>444</v>
      </c>
      <c r="M36" s="361" t="s">
        <v>444</v>
      </c>
      <c r="N36" s="360">
        <v>0</v>
      </c>
      <c r="O36" s="239" t="s">
        <v>472</v>
      </c>
      <c r="P36" s="239" t="s">
        <v>444</v>
      </c>
      <c r="Q36" s="239" t="s">
        <v>444</v>
      </c>
      <c r="R36" s="239">
        <v>0</v>
      </c>
      <c r="S36" s="239" t="s">
        <v>472</v>
      </c>
      <c r="T36" s="239" t="s">
        <v>444</v>
      </c>
      <c r="U36" s="368" t="s">
        <v>444</v>
      </c>
      <c r="V36" s="368">
        <v>0</v>
      </c>
      <c r="W36" s="368" t="s">
        <v>472</v>
      </c>
      <c r="X36" s="368">
        <v>0</v>
      </c>
      <c r="Y36" s="368" t="s">
        <v>472</v>
      </c>
      <c r="Z36" s="368" t="s">
        <v>444</v>
      </c>
      <c r="AA36" s="368" t="s">
        <v>444</v>
      </c>
      <c r="AB36" s="368">
        <v>0</v>
      </c>
      <c r="AC36" s="251">
        <v>0</v>
      </c>
    </row>
    <row r="37" spans="1:29" ht="31.5" x14ac:dyDescent="0.25">
      <c r="A37" s="319" t="s">
        <v>155</v>
      </c>
      <c r="B37" s="320" t="s">
        <v>494</v>
      </c>
      <c r="C37" s="369"/>
      <c r="D37" s="360"/>
      <c r="E37" s="360"/>
      <c r="F37" s="360"/>
      <c r="G37" s="361">
        <v>0</v>
      </c>
      <c r="H37" s="361" t="s">
        <v>444</v>
      </c>
      <c r="I37" s="361" t="s">
        <v>444</v>
      </c>
      <c r="J37" s="361">
        <v>0.4</v>
      </c>
      <c r="K37" s="361">
        <v>2</v>
      </c>
      <c r="L37" s="361" t="s">
        <v>444</v>
      </c>
      <c r="M37" s="361" t="s">
        <v>444</v>
      </c>
      <c r="N37" s="360">
        <v>0</v>
      </c>
      <c r="O37" s="239" t="s">
        <v>472</v>
      </c>
      <c r="P37" s="239" t="s">
        <v>444</v>
      </c>
      <c r="Q37" s="239" t="s">
        <v>444</v>
      </c>
      <c r="R37" s="239">
        <v>0</v>
      </c>
      <c r="S37" s="239" t="s">
        <v>472</v>
      </c>
      <c r="T37" s="239" t="s">
        <v>444</v>
      </c>
      <c r="U37" s="368" t="s">
        <v>444</v>
      </c>
      <c r="V37" s="368">
        <v>0</v>
      </c>
      <c r="W37" s="368" t="s">
        <v>472</v>
      </c>
      <c r="X37" s="368">
        <v>0</v>
      </c>
      <c r="Y37" s="368" t="s">
        <v>472</v>
      </c>
      <c r="Z37" s="368" t="s">
        <v>444</v>
      </c>
      <c r="AA37" s="368" t="s">
        <v>444</v>
      </c>
      <c r="AB37" s="368">
        <v>0</v>
      </c>
      <c r="AC37" s="251">
        <v>0.4</v>
      </c>
    </row>
    <row r="38" spans="1:29" x14ac:dyDescent="0.25">
      <c r="A38" s="319" t="s">
        <v>154</v>
      </c>
      <c r="B38" s="321" t="s">
        <v>145</v>
      </c>
      <c r="C38" s="369"/>
      <c r="D38" s="360"/>
      <c r="E38" s="360"/>
      <c r="F38" s="360"/>
      <c r="G38" s="361">
        <v>0</v>
      </c>
      <c r="H38" s="361" t="s">
        <v>444</v>
      </c>
      <c r="I38" s="361" t="s">
        <v>444</v>
      </c>
      <c r="J38" s="361">
        <v>0</v>
      </c>
      <c r="K38" s="361" t="s">
        <v>472</v>
      </c>
      <c r="L38" s="361" t="s">
        <v>444</v>
      </c>
      <c r="M38" s="361" t="s">
        <v>444</v>
      </c>
      <c r="N38" s="360">
        <v>0</v>
      </c>
      <c r="O38" s="239" t="s">
        <v>472</v>
      </c>
      <c r="P38" s="239" t="s">
        <v>444</v>
      </c>
      <c r="Q38" s="239" t="s">
        <v>444</v>
      </c>
      <c r="R38" s="247">
        <v>0</v>
      </c>
      <c r="S38" s="239" t="s">
        <v>472</v>
      </c>
      <c r="T38" s="239" t="s">
        <v>444</v>
      </c>
      <c r="U38" s="368" t="s">
        <v>444</v>
      </c>
      <c r="V38" s="368">
        <v>0</v>
      </c>
      <c r="W38" s="368" t="s">
        <v>472</v>
      </c>
      <c r="X38" s="368">
        <v>0</v>
      </c>
      <c r="Y38" s="368" t="s">
        <v>472</v>
      </c>
      <c r="Z38" s="368" t="s">
        <v>444</v>
      </c>
      <c r="AA38" s="368" t="s">
        <v>444</v>
      </c>
      <c r="AB38" s="368">
        <v>0</v>
      </c>
      <c r="AC38" s="251">
        <v>0</v>
      </c>
    </row>
    <row r="39" spans="1:29" x14ac:dyDescent="0.25">
      <c r="A39" s="319" t="s">
        <v>153</v>
      </c>
      <c r="B39" s="321" t="s">
        <v>495</v>
      </c>
      <c r="C39" s="239"/>
      <c r="D39" s="363"/>
      <c r="E39" s="363"/>
      <c r="F39" s="363"/>
      <c r="G39" s="364">
        <v>0</v>
      </c>
      <c r="H39" s="364" t="s">
        <v>444</v>
      </c>
      <c r="I39" s="364" t="s">
        <v>444</v>
      </c>
      <c r="J39" s="364">
        <v>1.1000000000000001</v>
      </c>
      <c r="K39" s="364">
        <v>2</v>
      </c>
      <c r="L39" s="364" t="s">
        <v>444</v>
      </c>
      <c r="M39" s="364" t="s">
        <v>444</v>
      </c>
      <c r="N39" s="363">
        <v>0</v>
      </c>
      <c r="O39" s="239" t="s">
        <v>472</v>
      </c>
      <c r="P39" s="239" t="s">
        <v>444</v>
      </c>
      <c r="Q39" s="239" t="s">
        <v>444</v>
      </c>
      <c r="R39" s="247">
        <v>0</v>
      </c>
      <c r="S39" s="239" t="s">
        <v>472</v>
      </c>
      <c r="T39" s="239" t="s">
        <v>444</v>
      </c>
      <c r="U39" s="368" t="s">
        <v>444</v>
      </c>
      <c r="V39" s="368">
        <v>0</v>
      </c>
      <c r="W39" s="368" t="s">
        <v>472</v>
      </c>
      <c r="X39" s="368">
        <v>0</v>
      </c>
      <c r="Y39" s="368" t="s">
        <v>472</v>
      </c>
      <c r="Z39" s="368" t="s">
        <v>444</v>
      </c>
      <c r="AA39" s="368" t="s">
        <v>444</v>
      </c>
      <c r="AB39" s="368">
        <v>0</v>
      </c>
      <c r="AC39" s="251">
        <v>1.1000000000000001</v>
      </c>
    </row>
    <row r="40" spans="1:29" x14ac:dyDescent="0.25">
      <c r="A40" s="319" t="s">
        <v>152</v>
      </c>
      <c r="B40" s="321" t="s">
        <v>497</v>
      </c>
      <c r="C40" s="239"/>
      <c r="D40" s="356"/>
      <c r="E40" s="356"/>
      <c r="F40" s="356"/>
      <c r="G40" s="357">
        <v>0</v>
      </c>
      <c r="H40" s="357" t="s">
        <v>444</v>
      </c>
      <c r="I40" s="357" t="s">
        <v>444</v>
      </c>
      <c r="J40" s="357">
        <v>1</v>
      </c>
      <c r="K40" s="357">
        <v>2</v>
      </c>
      <c r="L40" s="357" t="s">
        <v>444</v>
      </c>
      <c r="M40" s="357" t="s">
        <v>444</v>
      </c>
      <c r="N40" s="356">
        <v>0</v>
      </c>
      <c r="O40" s="239" t="s">
        <v>472</v>
      </c>
      <c r="P40" s="239" t="s">
        <v>444</v>
      </c>
      <c r="Q40" s="239" t="s">
        <v>444</v>
      </c>
      <c r="R40" s="247">
        <v>0</v>
      </c>
      <c r="S40" s="239" t="s">
        <v>472</v>
      </c>
      <c r="T40" s="239" t="s">
        <v>444</v>
      </c>
      <c r="U40" s="368" t="s">
        <v>444</v>
      </c>
      <c r="V40" s="368">
        <v>0</v>
      </c>
      <c r="W40" s="368" t="s">
        <v>472</v>
      </c>
      <c r="X40" s="368">
        <v>0</v>
      </c>
      <c r="Y40" s="368" t="s">
        <v>472</v>
      </c>
      <c r="Z40" s="368" t="s">
        <v>444</v>
      </c>
      <c r="AA40" s="368" t="s">
        <v>444</v>
      </c>
      <c r="AB40" s="368">
        <v>0</v>
      </c>
      <c r="AC40" s="251">
        <v>1</v>
      </c>
    </row>
    <row r="41" spans="1:29" x14ac:dyDescent="0.25">
      <c r="A41" s="319" t="s">
        <v>151</v>
      </c>
      <c r="B41" s="321" t="s">
        <v>498</v>
      </c>
      <c r="C41" s="239"/>
      <c r="D41" s="363"/>
      <c r="E41" s="363"/>
      <c r="F41" s="363"/>
      <c r="G41" s="364">
        <v>0</v>
      </c>
      <c r="H41" s="364" t="s">
        <v>444</v>
      </c>
      <c r="I41" s="364" t="s">
        <v>444</v>
      </c>
      <c r="J41" s="364">
        <v>0</v>
      </c>
      <c r="K41" s="364" t="s">
        <v>472</v>
      </c>
      <c r="L41" s="364" t="s">
        <v>444</v>
      </c>
      <c r="M41" s="364" t="s">
        <v>444</v>
      </c>
      <c r="N41" s="363">
        <v>0</v>
      </c>
      <c r="O41" s="239" t="s">
        <v>472</v>
      </c>
      <c r="P41" s="239" t="s">
        <v>444</v>
      </c>
      <c r="Q41" s="239" t="s">
        <v>444</v>
      </c>
      <c r="R41" s="247">
        <v>0</v>
      </c>
      <c r="S41" s="239" t="s">
        <v>472</v>
      </c>
      <c r="T41" s="239" t="s">
        <v>444</v>
      </c>
      <c r="U41" s="368" t="s">
        <v>444</v>
      </c>
      <c r="V41" s="368">
        <v>0</v>
      </c>
      <c r="W41" s="368" t="s">
        <v>472</v>
      </c>
      <c r="X41" s="368">
        <v>0</v>
      </c>
      <c r="Y41" s="368" t="s">
        <v>472</v>
      </c>
      <c r="Z41" s="368" t="s">
        <v>444</v>
      </c>
      <c r="AA41" s="368" t="s">
        <v>444</v>
      </c>
      <c r="AB41" s="368">
        <v>0</v>
      </c>
      <c r="AC41" s="251">
        <v>0</v>
      </c>
    </row>
    <row r="42" spans="1:29" x14ac:dyDescent="0.25">
      <c r="A42" s="319" t="s">
        <v>150</v>
      </c>
      <c r="B42" s="321" t="s">
        <v>499</v>
      </c>
      <c r="C42" s="369"/>
      <c r="D42" s="363"/>
      <c r="E42" s="363"/>
      <c r="F42" s="363"/>
      <c r="G42" s="364">
        <v>0</v>
      </c>
      <c r="H42" s="364" t="s">
        <v>444</v>
      </c>
      <c r="I42" s="364" t="s">
        <v>444</v>
      </c>
      <c r="J42" s="364">
        <v>0</v>
      </c>
      <c r="K42" s="364" t="s">
        <v>472</v>
      </c>
      <c r="L42" s="364" t="s">
        <v>444</v>
      </c>
      <c r="M42" s="364" t="s">
        <v>444</v>
      </c>
      <c r="N42" s="363">
        <v>0</v>
      </c>
      <c r="O42" s="239" t="s">
        <v>472</v>
      </c>
      <c r="P42" s="239" t="s">
        <v>444</v>
      </c>
      <c r="Q42" s="239" t="s">
        <v>444</v>
      </c>
      <c r="R42" s="247">
        <v>0</v>
      </c>
      <c r="S42" s="239" t="s">
        <v>472</v>
      </c>
      <c r="T42" s="239" t="s">
        <v>444</v>
      </c>
      <c r="U42" s="368" t="s">
        <v>444</v>
      </c>
      <c r="V42" s="368">
        <v>0</v>
      </c>
      <c r="W42" s="368" t="s">
        <v>472</v>
      </c>
      <c r="X42" s="368">
        <v>0</v>
      </c>
      <c r="Y42" s="368" t="s">
        <v>472</v>
      </c>
      <c r="Z42" s="368" t="s">
        <v>444</v>
      </c>
      <c r="AA42" s="368" t="s">
        <v>444</v>
      </c>
      <c r="AB42" s="368">
        <v>0</v>
      </c>
      <c r="AC42" s="251">
        <v>0</v>
      </c>
    </row>
    <row r="43" spans="1:29" x14ac:dyDescent="0.25">
      <c r="A43" s="319" t="s">
        <v>500</v>
      </c>
      <c r="B43" s="321" t="s">
        <v>501</v>
      </c>
      <c r="C43" s="366"/>
      <c r="D43" s="363"/>
      <c r="E43" s="363"/>
      <c r="F43" s="363"/>
      <c r="G43" s="364">
        <v>0</v>
      </c>
      <c r="H43" s="364" t="s">
        <v>444</v>
      </c>
      <c r="I43" s="364" t="s">
        <v>444</v>
      </c>
      <c r="J43" s="364">
        <v>0</v>
      </c>
      <c r="K43" s="364" t="s">
        <v>472</v>
      </c>
      <c r="L43" s="364" t="s">
        <v>444</v>
      </c>
      <c r="M43" s="364" t="s">
        <v>444</v>
      </c>
      <c r="N43" s="363">
        <v>0</v>
      </c>
      <c r="O43" s="239" t="s">
        <v>472</v>
      </c>
      <c r="P43" s="239" t="s">
        <v>444</v>
      </c>
      <c r="Q43" s="239" t="s">
        <v>444</v>
      </c>
      <c r="R43" s="247">
        <v>0</v>
      </c>
      <c r="S43" s="239" t="s">
        <v>472</v>
      </c>
      <c r="T43" s="239" t="s">
        <v>444</v>
      </c>
      <c r="U43" s="368" t="s">
        <v>444</v>
      </c>
      <c r="V43" s="368">
        <v>0</v>
      </c>
      <c r="W43" s="368" t="s">
        <v>472</v>
      </c>
      <c r="X43" s="368">
        <v>0</v>
      </c>
      <c r="Y43" s="368" t="s">
        <v>472</v>
      </c>
      <c r="Z43" s="368" t="s">
        <v>444</v>
      </c>
      <c r="AA43" s="368" t="s">
        <v>444</v>
      </c>
      <c r="AB43" s="368">
        <v>0</v>
      </c>
      <c r="AC43" s="251">
        <v>0</v>
      </c>
    </row>
    <row r="44" spans="1:29" x14ac:dyDescent="0.25">
      <c r="A44" s="319" t="s">
        <v>502</v>
      </c>
      <c r="B44" s="321" t="s">
        <v>503</v>
      </c>
      <c r="C44" s="239"/>
      <c r="D44" s="363"/>
      <c r="E44" s="363"/>
      <c r="F44" s="363"/>
      <c r="G44" s="364">
        <v>0</v>
      </c>
      <c r="H44" s="364" t="s">
        <v>444</v>
      </c>
      <c r="I44" s="364" t="s">
        <v>444</v>
      </c>
      <c r="J44" s="364">
        <v>0</v>
      </c>
      <c r="K44" s="364" t="s">
        <v>472</v>
      </c>
      <c r="L44" s="364" t="s">
        <v>444</v>
      </c>
      <c r="M44" s="364" t="s">
        <v>444</v>
      </c>
      <c r="N44" s="363">
        <v>0</v>
      </c>
      <c r="O44" s="239" t="s">
        <v>472</v>
      </c>
      <c r="P44" s="239" t="s">
        <v>444</v>
      </c>
      <c r="Q44" s="239" t="s">
        <v>444</v>
      </c>
      <c r="R44" s="247">
        <v>0</v>
      </c>
      <c r="S44" s="239" t="s">
        <v>472</v>
      </c>
      <c r="T44" s="239" t="s">
        <v>444</v>
      </c>
      <c r="U44" s="368" t="s">
        <v>444</v>
      </c>
      <c r="V44" s="368">
        <v>0</v>
      </c>
      <c r="W44" s="368" t="s">
        <v>472</v>
      </c>
      <c r="X44" s="368">
        <v>0</v>
      </c>
      <c r="Y44" s="368" t="s">
        <v>472</v>
      </c>
      <c r="Z44" s="368" t="s">
        <v>444</v>
      </c>
      <c r="AA44" s="368" t="s">
        <v>444</v>
      </c>
      <c r="AB44" s="368">
        <v>0</v>
      </c>
      <c r="AC44" s="358">
        <v>0</v>
      </c>
    </row>
    <row r="45" spans="1:29" x14ac:dyDescent="0.25">
      <c r="A45" s="319" t="s">
        <v>504</v>
      </c>
      <c r="B45" s="321" t="s">
        <v>505</v>
      </c>
      <c r="C45" s="239"/>
      <c r="D45" s="363"/>
      <c r="E45" s="363"/>
      <c r="F45" s="363"/>
      <c r="G45" s="364">
        <v>0</v>
      </c>
      <c r="H45" s="364" t="s">
        <v>444</v>
      </c>
      <c r="I45" s="364" t="s">
        <v>444</v>
      </c>
      <c r="J45" s="364">
        <v>0</v>
      </c>
      <c r="K45" s="364" t="s">
        <v>472</v>
      </c>
      <c r="L45" s="364" t="s">
        <v>444</v>
      </c>
      <c r="M45" s="364" t="s">
        <v>444</v>
      </c>
      <c r="N45" s="363">
        <v>0</v>
      </c>
      <c r="O45" s="239" t="s">
        <v>472</v>
      </c>
      <c r="P45" s="239" t="s">
        <v>444</v>
      </c>
      <c r="Q45" s="239" t="s">
        <v>444</v>
      </c>
      <c r="R45" s="247">
        <v>0</v>
      </c>
      <c r="S45" s="239" t="s">
        <v>472</v>
      </c>
      <c r="T45" s="239" t="s">
        <v>444</v>
      </c>
      <c r="U45" s="368" t="s">
        <v>444</v>
      </c>
      <c r="V45" s="368">
        <v>0</v>
      </c>
      <c r="W45" s="368" t="s">
        <v>472</v>
      </c>
      <c r="X45" s="368">
        <v>0</v>
      </c>
      <c r="Y45" s="368" t="s">
        <v>472</v>
      </c>
      <c r="Z45" s="368" t="s">
        <v>444</v>
      </c>
      <c r="AA45" s="368" t="s">
        <v>444</v>
      </c>
      <c r="AB45" s="368">
        <v>0</v>
      </c>
      <c r="AC45" s="251">
        <v>0</v>
      </c>
    </row>
    <row r="46" spans="1:29" x14ac:dyDescent="0.25">
      <c r="A46" s="319" t="s">
        <v>506</v>
      </c>
      <c r="B46" s="321" t="s">
        <v>507</v>
      </c>
      <c r="C46" s="239"/>
      <c r="D46" s="363"/>
      <c r="E46" s="363"/>
      <c r="F46" s="363"/>
      <c r="G46" s="364">
        <v>0</v>
      </c>
      <c r="H46" s="364" t="s">
        <v>444</v>
      </c>
      <c r="I46" s="364" t="s">
        <v>444</v>
      </c>
      <c r="J46" s="364">
        <v>0</v>
      </c>
      <c r="K46" s="364" t="s">
        <v>472</v>
      </c>
      <c r="L46" s="364" t="s">
        <v>444</v>
      </c>
      <c r="M46" s="364" t="s">
        <v>444</v>
      </c>
      <c r="N46" s="363">
        <v>0</v>
      </c>
      <c r="O46" s="239" t="s">
        <v>472</v>
      </c>
      <c r="P46" s="239" t="s">
        <v>444</v>
      </c>
      <c r="Q46" s="239" t="s">
        <v>444</v>
      </c>
      <c r="R46" s="247">
        <v>0</v>
      </c>
      <c r="S46" s="239" t="s">
        <v>472</v>
      </c>
      <c r="T46" s="239" t="s">
        <v>444</v>
      </c>
      <c r="U46" s="368" t="s">
        <v>444</v>
      </c>
      <c r="V46" s="368">
        <v>0</v>
      </c>
      <c r="W46" s="368" t="s">
        <v>472</v>
      </c>
      <c r="X46" s="368">
        <v>0</v>
      </c>
      <c r="Y46" s="368" t="s">
        <v>472</v>
      </c>
      <c r="Z46" s="368" t="s">
        <v>444</v>
      </c>
      <c r="AA46" s="368" t="s">
        <v>444</v>
      </c>
      <c r="AB46" s="368">
        <v>0</v>
      </c>
      <c r="AC46" s="251">
        <v>0</v>
      </c>
    </row>
    <row r="47" spans="1:29" x14ac:dyDescent="0.25">
      <c r="A47" s="317" t="s">
        <v>60</v>
      </c>
      <c r="B47" s="318" t="s">
        <v>149</v>
      </c>
      <c r="C47" s="239"/>
      <c r="D47" s="363"/>
      <c r="E47" s="363"/>
      <c r="F47" s="363"/>
      <c r="G47" s="364"/>
      <c r="H47" s="364"/>
      <c r="I47" s="364"/>
      <c r="J47" s="364"/>
      <c r="K47" s="364"/>
      <c r="L47" s="364"/>
      <c r="M47" s="364"/>
      <c r="N47" s="363"/>
      <c r="O47" s="239"/>
      <c r="P47" s="239"/>
      <c r="Q47" s="239"/>
      <c r="R47" s="247"/>
      <c r="S47" s="239"/>
      <c r="T47" s="239"/>
      <c r="U47" s="368"/>
      <c r="V47" s="368"/>
      <c r="W47" s="368"/>
      <c r="X47" s="368"/>
      <c r="Y47" s="368"/>
      <c r="Z47" s="368"/>
      <c r="AA47" s="368"/>
      <c r="AB47" s="368"/>
      <c r="AC47" s="251"/>
    </row>
    <row r="48" spans="1:29" x14ac:dyDescent="0.25">
      <c r="A48" s="319" t="s">
        <v>148</v>
      </c>
      <c r="B48" s="320" t="s">
        <v>496</v>
      </c>
      <c r="C48" s="239" t="s">
        <v>444</v>
      </c>
      <c r="D48" s="360">
        <v>0</v>
      </c>
      <c r="E48" s="360"/>
      <c r="F48" s="360"/>
      <c r="G48" s="361">
        <v>0</v>
      </c>
      <c r="H48" s="361" t="s">
        <v>444</v>
      </c>
      <c r="I48" s="361"/>
      <c r="J48" s="361">
        <v>0</v>
      </c>
      <c r="K48" s="361"/>
      <c r="L48" s="361" t="s">
        <v>444</v>
      </c>
      <c r="M48" s="361"/>
      <c r="N48" s="360">
        <v>0</v>
      </c>
      <c r="O48" s="239"/>
      <c r="P48" s="239" t="s">
        <v>444</v>
      </c>
      <c r="Q48" s="239"/>
      <c r="R48" s="247">
        <v>0</v>
      </c>
      <c r="S48" s="239"/>
      <c r="T48" s="239" t="s">
        <v>444</v>
      </c>
      <c r="U48" s="368"/>
      <c r="V48" s="368">
        <v>0</v>
      </c>
      <c r="W48" s="368"/>
      <c r="X48" s="368">
        <v>0</v>
      </c>
      <c r="Y48" s="368"/>
      <c r="Z48" s="368" t="s">
        <v>444</v>
      </c>
      <c r="AA48" s="368"/>
      <c r="AB48" s="368">
        <v>0</v>
      </c>
      <c r="AC48" s="251">
        <v>0</v>
      </c>
    </row>
    <row r="49" spans="1:29" ht="31.5" x14ac:dyDescent="0.25">
      <c r="A49" s="319" t="s">
        <v>147</v>
      </c>
      <c r="B49" s="320" t="s">
        <v>494</v>
      </c>
      <c r="C49" s="239" t="s">
        <v>444</v>
      </c>
      <c r="D49" s="363">
        <v>0.4</v>
      </c>
      <c r="E49" s="363"/>
      <c r="F49" s="363"/>
      <c r="G49" s="364">
        <v>0</v>
      </c>
      <c r="H49" s="364" t="s">
        <v>444</v>
      </c>
      <c r="I49" s="364"/>
      <c r="J49" s="364">
        <v>0.4</v>
      </c>
      <c r="K49" s="364"/>
      <c r="L49" s="364" t="s">
        <v>444</v>
      </c>
      <c r="M49" s="364"/>
      <c r="N49" s="363">
        <v>0</v>
      </c>
      <c r="O49" s="239"/>
      <c r="P49" s="239" t="s">
        <v>444</v>
      </c>
      <c r="Q49" s="239"/>
      <c r="R49" s="247">
        <v>0</v>
      </c>
      <c r="S49" s="239"/>
      <c r="T49" s="239" t="s">
        <v>444</v>
      </c>
      <c r="U49" s="368"/>
      <c r="V49" s="368">
        <v>0</v>
      </c>
      <c r="W49" s="368"/>
      <c r="X49" s="368">
        <v>0</v>
      </c>
      <c r="Y49" s="368"/>
      <c r="Z49" s="368" t="s">
        <v>444</v>
      </c>
      <c r="AA49" s="368"/>
      <c r="AB49" s="368">
        <v>0</v>
      </c>
      <c r="AC49" s="251">
        <v>0.4</v>
      </c>
    </row>
    <row r="50" spans="1:29" x14ac:dyDescent="0.25">
      <c r="A50" s="319" t="s">
        <v>146</v>
      </c>
      <c r="B50" s="321" t="s">
        <v>145</v>
      </c>
      <c r="C50" s="369" t="s">
        <v>444</v>
      </c>
      <c r="D50" s="363">
        <v>0</v>
      </c>
      <c r="E50" s="363"/>
      <c r="F50" s="363"/>
      <c r="G50" s="364">
        <v>0</v>
      </c>
      <c r="H50" s="364" t="s">
        <v>444</v>
      </c>
      <c r="I50" s="364"/>
      <c r="J50" s="364">
        <v>0</v>
      </c>
      <c r="K50" s="364"/>
      <c r="L50" s="364" t="s">
        <v>444</v>
      </c>
      <c r="M50" s="364"/>
      <c r="N50" s="363">
        <v>0</v>
      </c>
      <c r="O50" s="239"/>
      <c r="P50" s="239" t="s">
        <v>444</v>
      </c>
      <c r="Q50" s="239"/>
      <c r="R50" s="247">
        <v>0</v>
      </c>
      <c r="S50" s="239"/>
      <c r="T50" s="239" t="s">
        <v>444</v>
      </c>
      <c r="U50" s="368"/>
      <c r="V50" s="368">
        <v>0</v>
      </c>
      <c r="W50" s="368"/>
      <c r="X50" s="368">
        <v>0</v>
      </c>
      <c r="Y50" s="368"/>
      <c r="Z50" s="368" t="s">
        <v>444</v>
      </c>
      <c r="AA50" s="368"/>
      <c r="AB50" s="368">
        <v>0</v>
      </c>
      <c r="AC50" s="251">
        <v>0</v>
      </c>
    </row>
    <row r="51" spans="1:29" ht="31.5" x14ac:dyDescent="0.25">
      <c r="A51" s="319" t="s">
        <v>144</v>
      </c>
      <c r="B51" s="321" t="s">
        <v>143</v>
      </c>
      <c r="C51" s="366" t="s">
        <v>444</v>
      </c>
      <c r="D51" s="363">
        <v>0.78</v>
      </c>
      <c r="E51" s="363"/>
      <c r="F51" s="363"/>
      <c r="G51" s="364">
        <v>0</v>
      </c>
      <c r="H51" s="364" t="s">
        <v>444</v>
      </c>
      <c r="I51" s="364"/>
      <c r="J51" s="364">
        <v>0.78</v>
      </c>
      <c r="K51" s="364"/>
      <c r="L51" s="364" t="s">
        <v>444</v>
      </c>
      <c r="M51" s="364"/>
      <c r="N51" s="363">
        <v>0</v>
      </c>
      <c r="O51" s="239"/>
      <c r="P51" s="239" t="s">
        <v>444</v>
      </c>
      <c r="Q51" s="239"/>
      <c r="R51" s="247">
        <v>0</v>
      </c>
      <c r="S51" s="239"/>
      <c r="T51" s="239" t="s">
        <v>444</v>
      </c>
      <c r="U51" s="368"/>
      <c r="V51" s="368">
        <v>0</v>
      </c>
      <c r="W51" s="368"/>
      <c r="X51" s="368">
        <v>0</v>
      </c>
      <c r="Y51" s="368"/>
      <c r="Z51" s="368" t="s">
        <v>444</v>
      </c>
      <c r="AA51" s="368"/>
      <c r="AB51" s="368">
        <v>0</v>
      </c>
      <c r="AC51" s="251">
        <v>0.78</v>
      </c>
    </row>
    <row r="52" spans="1:29" ht="31.5" x14ac:dyDescent="0.25">
      <c r="A52" s="319" t="s">
        <v>142</v>
      </c>
      <c r="B52" s="321" t="s">
        <v>141</v>
      </c>
      <c r="C52" s="366" t="s">
        <v>444</v>
      </c>
      <c r="D52" s="363">
        <v>0</v>
      </c>
      <c r="E52" s="363"/>
      <c r="F52" s="363"/>
      <c r="G52" s="364">
        <v>0</v>
      </c>
      <c r="H52" s="364" t="s">
        <v>444</v>
      </c>
      <c r="I52" s="364"/>
      <c r="J52" s="364">
        <v>0</v>
      </c>
      <c r="K52" s="364"/>
      <c r="L52" s="364" t="s">
        <v>444</v>
      </c>
      <c r="M52" s="364"/>
      <c r="N52" s="363">
        <v>0</v>
      </c>
      <c r="O52" s="239"/>
      <c r="P52" s="239" t="s">
        <v>444</v>
      </c>
      <c r="Q52" s="239"/>
      <c r="R52" s="247">
        <v>0</v>
      </c>
      <c r="S52" s="239"/>
      <c r="T52" s="239" t="s">
        <v>444</v>
      </c>
      <c r="U52" s="368"/>
      <c r="V52" s="368">
        <v>0</v>
      </c>
      <c r="W52" s="368"/>
      <c r="X52" s="368">
        <v>0</v>
      </c>
      <c r="Y52" s="368"/>
      <c r="Z52" s="368" t="s">
        <v>444</v>
      </c>
      <c r="AA52" s="368"/>
      <c r="AB52" s="368">
        <v>0</v>
      </c>
      <c r="AC52" s="251">
        <v>0</v>
      </c>
    </row>
    <row r="53" spans="1:29" x14ac:dyDescent="0.25">
      <c r="A53" s="319" t="s">
        <v>140</v>
      </c>
      <c r="B53" s="321" t="s">
        <v>139</v>
      </c>
      <c r="C53" s="239" t="s">
        <v>444</v>
      </c>
      <c r="D53" s="363">
        <v>0.32</v>
      </c>
      <c r="E53" s="363"/>
      <c r="F53" s="363"/>
      <c r="G53" s="364">
        <v>0</v>
      </c>
      <c r="H53" s="364" t="s">
        <v>444</v>
      </c>
      <c r="I53" s="364"/>
      <c r="J53" s="364">
        <v>0.32</v>
      </c>
      <c r="K53" s="364"/>
      <c r="L53" s="364" t="s">
        <v>444</v>
      </c>
      <c r="M53" s="364"/>
      <c r="N53" s="363">
        <v>0</v>
      </c>
      <c r="O53" s="239"/>
      <c r="P53" s="239" t="s">
        <v>444</v>
      </c>
      <c r="Q53" s="239"/>
      <c r="R53" s="247">
        <v>0</v>
      </c>
      <c r="S53" s="239"/>
      <c r="T53" s="239" t="s">
        <v>444</v>
      </c>
      <c r="U53" s="368"/>
      <c r="V53" s="368">
        <v>0</v>
      </c>
      <c r="W53" s="368"/>
      <c r="X53" s="368">
        <v>0</v>
      </c>
      <c r="Y53" s="368"/>
      <c r="Z53" s="368" t="s">
        <v>444</v>
      </c>
      <c r="AA53" s="368"/>
      <c r="AB53" s="368">
        <v>0</v>
      </c>
      <c r="AC53" s="251">
        <v>0.32</v>
      </c>
    </row>
    <row r="54" spans="1:29" x14ac:dyDescent="0.25">
      <c r="A54" s="319" t="s">
        <v>138</v>
      </c>
      <c r="B54" s="321" t="s">
        <v>497</v>
      </c>
      <c r="C54" s="369" t="s">
        <v>444</v>
      </c>
      <c r="D54" s="356">
        <v>1</v>
      </c>
      <c r="E54" s="356"/>
      <c r="F54" s="356"/>
      <c r="G54" s="357">
        <v>0</v>
      </c>
      <c r="H54" s="357" t="s">
        <v>444</v>
      </c>
      <c r="I54" s="357"/>
      <c r="J54" s="357">
        <v>1</v>
      </c>
      <c r="K54" s="357"/>
      <c r="L54" s="357" t="s">
        <v>444</v>
      </c>
      <c r="M54" s="357"/>
      <c r="N54" s="356">
        <v>0</v>
      </c>
      <c r="O54" s="239"/>
      <c r="P54" s="239" t="s">
        <v>444</v>
      </c>
      <c r="Q54" s="239"/>
      <c r="R54" s="247">
        <v>0</v>
      </c>
      <c r="S54" s="239"/>
      <c r="T54" s="239" t="s">
        <v>444</v>
      </c>
      <c r="U54" s="368"/>
      <c r="V54" s="368">
        <v>0</v>
      </c>
      <c r="W54" s="368"/>
      <c r="X54" s="368">
        <v>0</v>
      </c>
      <c r="Y54" s="368"/>
      <c r="Z54" s="368" t="s">
        <v>444</v>
      </c>
      <c r="AA54" s="368"/>
      <c r="AB54" s="368">
        <v>0</v>
      </c>
      <c r="AC54" s="251">
        <v>1</v>
      </c>
    </row>
    <row r="55" spans="1:29" x14ac:dyDescent="0.25">
      <c r="A55" s="319" t="s">
        <v>508</v>
      </c>
      <c r="B55" s="321" t="s">
        <v>498</v>
      </c>
      <c r="C55" s="369" t="s">
        <v>444</v>
      </c>
      <c r="D55" s="363">
        <v>0</v>
      </c>
      <c r="E55" s="363"/>
      <c r="F55" s="363"/>
      <c r="G55" s="364">
        <v>0</v>
      </c>
      <c r="H55" s="364" t="s">
        <v>444</v>
      </c>
      <c r="I55" s="364"/>
      <c r="J55" s="364">
        <v>0</v>
      </c>
      <c r="K55" s="364"/>
      <c r="L55" s="364" t="s">
        <v>444</v>
      </c>
      <c r="M55" s="364"/>
      <c r="N55" s="363">
        <v>0</v>
      </c>
      <c r="O55" s="239"/>
      <c r="P55" s="239" t="s">
        <v>444</v>
      </c>
      <c r="Q55" s="239"/>
      <c r="R55" s="247">
        <v>0</v>
      </c>
      <c r="S55" s="239"/>
      <c r="T55" s="239" t="s">
        <v>444</v>
      </c>
      <c r="U55" s="368"/>
      <c r="V55" s="368">
        <v>0</v>
      </c>
      <c r="W55" s="368"/>
      <c r="X55" s="368">
        <v>0</v>
      </c>
      <c r="Y55" s="368"/>
      <c r="Z55" s="368" t="s">
        <v>444</v>
      </c>
      <c r="AA55" s="368"/>
      <c r="AB55" s="368">
        <v>0</v>
      </c>
      <c r="AC55" s="251">
        <v>0</v>
      </c>
    </row>
    <row r="56" spans="1:29" x14ac:dyDescent="0.25">
      <c r="A56" s="319" t="s">
        <v>509</v>
      </c>
      <c r="B56" s="321" t="s">
        <v>499</v>
      </c>
      <c r="C56" s="369" t="s">
        <v>444</v>
      </c>
      <c r="D56" s="363">
        <v>0</v>
      </c>
      <c r="E56" s="363"/>
      <c r="F56" s="363"/>
      <c r="G56" s="364">
        <v>0</v>
      </c>
      <c r="H56" s="364" t="s">
        <v>444</v>
      </c>
      <c r="I56" s="364"/>
      <c r="J56" s="364">
        <v>0</v>
      </c>
      <c r="K56" s="364"/>
      <c r="L56" s="364" t="s">
        <v>444</v>
      </c>
      <c r="M56" s="364"/>
      <c r="N56" s="363">
        <v>0</v>
      </c>
      <c r="O56" s="239"/>
      <c r="P56" s="239" t="s">
        <v>444</v>
      </c>
      <c r="Q56" s="239"/>
      <c r="R56" s="247">
        <v>0</v>
      </c>
      <c r="S56" s="239"/>
      <c r="T56" s="239" t="s">
        <v>444</v>
      </c>
      <c r="U56" s="368"/>
      <c r="V56" s="368">
        <v>0</v>
      </c>
      <c r="W56" s="368"/>
      <c r="X56" s="368">
        <v>0</v>
      </c>
      <c r="Y56" s="368"/>
      <c r="Z56" s="368" t="s">
        <v>444</v>
      </c>
      <c r="AA56" s="368"/>
      <c r="AB56" s="368">
        <v>0</v>
      </c>
      <c r="AC56" s="251">
        <v>0</v>
      </c>
    </row>
    <row r="57" spans="1:29" x14ac:dyDescent="0.25">
      <c r="A57" s="319" t="s">
        <v>510</v>
      </c>
      <c r="B57" s="321" t="s">
        <v>501</v>
      </c>
      <c r="C57" s="369" t="s">
        <v>444</v>
      </c>
      <c r="D57" s="363">
        <v>0</v>
      </c>
      <c r="E57" s="363"/>
      <c r="F57" s="363"/>
      <c r="G57" s="364">
        <v>0</v>
      </c>
      <c r="H57" s="364" t="s">
        <v>444</v>
      </c>
      <c r="I57" s="364"/>
      <c r="J57" s="364">
        <v>0</v>
      </c>
      <c r="K57" s="364"/>
      <c r="L57" s="364" t="s">
        <v>444</v>
      </c>
      <c r="M57" s="364"/>
      <c r="N57" s="363">
        <v>0</v>
      </c>
      <c r="O57" s="239"/>
      <c r="P57" s="239" t="s">
        <v>444</v>
      </c>
      <c r="Q57" s="239"/>
      <c r="R57" s="247">
        <v>0</v>
      </c>
      <c r="S57" s="239"/>
      <c r="T57" s="239" t="s">
        <v>444</v>
      </c>
      <c r="U57" s="368"/>
      <c r="V57" s="368">
        <v>0</v>
      </c>
      <c r="W57" s="368"/>
      <c r="X57" s="368">
        <v>0</v>
      </c>
      <c r="Y57" s="368"/>
      <c r="Z57" s="368" t="s">
        <v>444</v>
      </c>
      <c r="AA57" s="368"/>
      <c r="AB57" s="368">
        <v>0</v>
      </c>
      <c r="AC57" s="251">
        <v>0</v>
      </c>
    </row>
    <row r="58" spans="1:29" x14ac:dyDescent="0.25">
      <c r="A58" s="319" t="s">
        <v>511</v>
      </c>
      <c r="B58" s="321" t="s">
        <v>503</v>
      </c>
      <c r="C58" s="369" t="s">
        <v>444</v>
      </c>
      <c r="D58" s="363">
        <v>0</v>
      </c>
      <c r="E58" s="363"/>
      <c r="F58" s="363"/>
      <c r="G58" s="364">
        <v>0</v>
      </c>
      <c r="H58" s="364" t="s">
        <v>444</v>
      </c>
      <c r="I58" s="364"/>
      <c r="J58" s="364">
        <v>0</v>
      </c>
      <c r="K58" s="364"/>
      <c r="L58" s="364" t="s">
        <v>444</v>
      </c>
      <c r="M58" s="364"/>
      <c r="N58" s="363">
        <v>0</v>
      </c>
      <c r="O58" s="239"/>
      <c r="P58" s="239" t="s">
        <v>444</v>
      </c>
      <c r="Q58" s="239"/>
      <c r="R58" s="247">
        <v>0</v>
      </c>
      <c r="S58" s="239"/>
      <c r="T58" s="239" t="s">
        <v>444</v>
      </c>
      <c r="U58" s="368"/>
      <c r="V58" s="368">
        <v>0</v>
      </c>
      <c r="W58" s="368"/>
      <c r="X58" s="368">
        <v>0</v>
      </c>
      <c r="Y58" s="368"/>
      <c r="Z58" s="368" t="s">
        <v>444</v>
      </c>
      <c r="AA58" s="368"/>
      <c r="AB58" s="368">
        <v>0</v>
      </c>
      <c r="AC58" s="358">
        <v>0</v>
      </c>
    </row>
    <row r="59" spans="1:29" x14ac:dyDescent="0.25">
      <c r="A59" s="319" t="s">
        <v>512</v>
      </c>
      <c r="B59" s="321" t="s">
        <v>505</v>
      </c>
      <c r="C59" s="366" t="s">
        <v>444</v>
      </c>
      <c r="D59" s="363">
        <v>0</v>
      </c>
      <c r="E59" s="363"/>
      <c r="F59" s="363"/>
      <c r="G59" s="364">
        <v>0</v>
      </c>
      <c r="H59" s="364" t="s">
        <v>444</v>
      </c>
      <c r="I59" s="364"/>
      <c r="J59" s="364">
        <v>0</v>
      </c>
      <c r="K59" s="364"/>
      <c r="L59" s="364" t="s">
        <v>444</v>
      </c>
      <c r="M59" s="364"/>
      <c r="N59" s="363">
        <v>0</v>
      </c>
      <c r="O59" s="239"/>
      <c r="P59" s="239" t="s">
        <v>444</v>
      </c>
      <c r="Q59" s="239"/>
      <c r="R59" s="247">
        <v>0</v>
      </c>
      <c r="S59" s="239"/>
      <c r="T59" s="239" t="s">
        <v>444</v>
      </c>
      <c r="U59" s="368"/>
      <c r="V59" s="368">
        <v>0</v>
      </c>
      <c r="W59" s="368"/>
      <c r="X59" s="368">
        <v>0</v>
      </c>
      <c r="Y59" s="368"/>
      <c r="Z59" s="368" t="s">
        <v>444</v>
      </c>
      <c r="AA59" s="368"/>
      <c r="AB59" s="368">
        <v>0</v>
      </c>
      <c r="AC59" s="251">
        <v>0</v>
      </c>
    </row>
    <row r="60" spans="1:29" x14ac:dyDescent="0.25">
      <c r="A60" s="319" t="s">
        <v>513</v>
      </c>
      <c r="B60" s="321" t="s">
        <v>507</v>
      </c>
      <c r="C60" s="370" t="s">
        <v>444</v>
      </c>
      <c r="D60" s="363">
        <v>0</v>
      </c>
      <c r="E60" s="363"/>
      <c r="F60" s="363"/>
      <c r="G60" s="364">
        <v>0</v>
      </c>
      <c r="H60" s="364" t="s">
        <v>444</v>
      </c>
      <c r="I60" s="364"/>
      <c r="J60" s="364">
        <v>0</v>
      </c>
      <c r="K60" s="364"/>
      <c r="L60" s="364" t="s">
        <v>444</v>
      </c>
      <c r="M60" s="364"/>
      <c r="N60" s="363">
        <v>0</v>
      </c>
      <c r="O60" s="239"/>
      <c r="P60" s="239" t="s">
        <v>444</v>
      </c>
      <c r="Q60" s="239"/>
      <c r="R60" s="247">
        <v>0</v>
      </c>
      <c r="S60" s="239"/>
      <c r="T60" s="239" t="s">
        <v>444</v>
      </c>
      <c r="U60" s="368"/>
      <c r="V60" s="368">
        <v>0</v>
      </c>
      <c r="W60" s="368"/>
      <c r="X60" s="368">
        <v>0</v>
      </c>
      <c r="Y60" s="368"/>
      <c r="Z60" s="368" t="s">
        <v>444</v>
      </c>
      <c r="AA60" s="368"/>
      <c r="AB60" s="368">
        <v>0</v>
      </c>
      <c r="AC60" s="251">
        <v>0</v>
      </c>
    </row>
    <row r="61" spans="1:29" ht="31.5" x14ac:dyDescent="0.25">
      <c r="A61" s="317" t="s">
        <v>58</v>
      </c>
      <c r="B61" s="318" t="s">
        <v>137</v>
      </c>
      <c r="C61" s="370"/>
      <c r="D61" s="363"/>
      <c r="E61" s="363"/>
      <c r="F61" s="363"/>
      <c r="G61" s="364"/>
      <c r="H61" s="364"/>
      <c r="I61" s="364"/>
      <c r="J61" s="364"/>
      <c r="K61" s="364"/>
      <c r="L61" s="364"/>
      <c r="M61" s="364"/>
      <c r="N61" s="363"/>
      <c r="O61" s="239"/>
      <c r="P61" s="239"/>
      <c r="Q61" s="239"/>
      <c r="R61" s="247"/>
      <c r="S61" s="239"/>
      <c r="T61" s="239"/>
      <c r="U61" s="368"/>
      <c r="V61" s="368"/>
      <c r="W61" s="368"/>
      <c r="X61" s="368"/>
      <c r="Y61" s="368"/>
      <c r="Z61" s="368"/>
      <c r="AA61" s="368"/>
      <c r="AB61" s="368"/>
      <c r="AC61" s="251"/>
    </row>
    <row r="62" spans="1:29" x14ac:dyDescent="0.25">
      <c r="A62" s="319" t="s">
        <v>136</v>
      </c>
      <c r="B62" s="321" t="s">
        <v>135</v>
      </c>
      <c r="C62" s="370" t="s">
        <v>444</v>
      </c>
      <c r="D62" s="363">
        <v>10.342337559802711</v>
      </c>
      <c r="E62" s="363"/>
      <c r="F62" s="363"/>
      <c r="G62" s="364">
        <v>0</v>
      </c>
      <c r="H62" s="364" t="s">
        <v>444</v>
      </c>
      <c r="I62" s="364"/>
      <c r="J62" s="364">
        <v>10.342337559802711</v>
      </c>
      <c r="K62" s="364"/>
      <c r="L62" s="364" t="s">
        <v>444</v>
      </c>
      <c r="M62" s="364"/>
      <c r="N62" s="363">
        <v>0</v>
      </c>
      <c r="O62" s="239"/>
      <c r="P62" s="239" t="s">
        <v>444</v>
      </c>
      <c r="Q62" s="239"/>
      <c r="R62" s="247">
        <v>0</v>
      </c>
      <c r="S62" s="239"/>
      <c r="T62" s="239" t="s">
        <v>444</v>
      </c>
      <c r="U62" s="368"/>
      <c r="V62" s="368">
        <v>0</v>
      </c>
      <c r="W62" s="368"/>
      <c r="X62" s="368">
        <v>0</v>
      </c>
      <c r="Y62" s="368"/>
      <c r="Z62" s="368" t="s">
        <v>444</v>
      </c>
      <c r="AA62" s="368"/>
      <c r="AB62" s="368">
        <v>0</v>
      </c>
      <c r="AC62" s="251">
        <v>10.342337559802711</v>
      </c>
    </row>
    <row r="63" spans="1:29" x14ac:dyDescent="0.25">
      <c r="A63" s="319" t="s">
        <v>134</v>
      </c>
      <c r="B63" s="321" t="s">
        <v>128</v>
      </c>
      <c r="C63" s="371"/>
      <c r="D63" s="360"/>
      <c r="E63" s="360"/>
      <c r="F63" s="360"/>
      <c r="G63" s="361">
        <v>0</v>
      </c>
      <c r="H63" s="361" t="s">
        <v>444</v>
      </c>
      <c r="I63" s="361"/>
      <c r="J63" s="361">
        <v>0</v>
      </c>
      <c r="K63" s="361"/>
      <c r="L63" s="361" t="s">
        <v>444</v>
      </c>
      <c r="M63" s="361"/>
      <c r="N63" s="360">
        <v>0</v>
      </c>
      <c r="O63" s="239"/>
      <c r="P63" s="239" t="s">
        <v>444</v>
      </c>
      <c r="Q63" s="239"/>
      <c r="R63" s="247">
        <v>0</v>
      </c>
      <c r="S63" s="239"/>
      <c r="T63" s="239" t="s">
        <v>444</v>
      </c>
      <c r="U63" s="368"/>
      <c r="V63" s="368">
        <v>0</v>
      </c>
      <c r="W63" s="368"/>
      <c r="X63" s="368">
        <v>0</v>
      </c>
      <c r="Y63" s="368"/>
      <c r="Z63" s="368" t="s">
        <v>444</v>
      </c>
      <c r="AA63" s="368"/>
      <c r="AB63" s="368">
        <v>0</v>
      </c>
      <c r="AC63" s="251">
        <v>0</v>
      </c>
    </row>
    <row r="64" spans="1:29" x14ac:dyDescent="0.25">
      <c r="A64" s="319" t="s">
        <v>133</v>
      </c>
      <c r="B64" s="320" t="s">
        <v>127</v>
      </c>
      <c r="C64" s="369"/>
      <c r="D64" s="363"/>
      <c r="E64" s="363"/>
      <c r="F64" s="363"/>
      <c r="G64" s="364">
        <v>0</v>
      </c>
      <c r="H64" s="364" t="s">
        <v>444</v>
      </c>
      <c r="I64" s="364"/>
      <c r="J64" s="364">
        <v>0.4</v>
      </c>
      <c r="K64" s="364"/>
      <c r="L64" s="364" t="s">
        <v>444</v>
      </c>
      <c r="M64" s="364"/>
      <c r="N64" s="363">
        <v>0</v>
      </c>
      <c r="O64" s="239"/>
      <c r="P64" s="239" t="s">
        <v>444</v>
      </c>
      <c r="Q64" s="239"/>
      <c r="R64" s="247">
        <v>0</v>
      </c>
      <c r="S64" s="239"/>
      <c r="T64" s="239" t="s">
        <v>444</v>
      </c>
      <c r="U64" s="368"/>
      <c r="V64" s="368">
        <v>0</v>
      </c>
      <c r="W64" s="368"/>
      <c r="X64" s="368">
        <v>0</v>
      </c>
      <c r="Y64" s="368"/>
      <c r="Z64" s="368" t="s">
        <v>444</v>
      </c>
      <c r="AA64" s="368"/>
      <c r="AB64" s="368">
        <v>0</v>
      </c>
      <c r="AC64" s="251">
        <v>0.4</v>
      </c>
    </row>
    <row r="65" spans="1:29" x14ac:dyDescent="0.25">
      <c r="A65" s="319" t="s">
        <v>132</v>
      </c>
      <c r="B65" s="320" t="s">
        <v>126</v>
      </c>
      <c r="C65" s="368"/>
      <c r="D65" s="362"/>
      <c r="E65" s="362"/>
      <c r="F65" s="362"/>
      <c r="G65" s="372">
        <v>0</v>
      </c>
      <c r="H65" s="372" t="s">
        <v>444</v>
      </c>
      <c r="I65" s="372"/>
      <c r="J65" s="372">
        <v>0</v>
      </c>
      <c r="K65" s="372"/>
      <c r="L65" s="373" t="s">
        <v>444</v>
      </c>
      <c r="M65" s="373"/>
      <c r="N65" s="362">
        <v>0</v>
      </c>
      <c r="O65" s="368"/>
      <c r="P65" s="368" t="s">
        <v>444</v>
      </c>
      <c r="Q65" s="368"/>
      <c r="R65" s="323">
        <v>0</v>
      </c>
      <c r="S65" s="368"/>
      <c r="T65" s="374" t="s">
        <v>444</v>
      </c>
      <c r="U65" s="368"/>
      <c r="V65" s="368">
        <v>0</v>
      </c>
      <c r="W65" s="368"/>
      <c r="X65" s="368">
        <v>0</v>
      </c>
      <c r="Y65" s="368"/>
      <c r="Z65" s="368" t="s">
        <v>444</v>
      </c>
      <c r="AA65" s="368"/>
      <c r="AB65" s="368">
        <v>0</v>
      </c>
      <c r="AC65" s="251">
        <v>0</v>
      </c>
    </row>
    <row r="66" spans="1:29" x14ac:dyDescent="0.25">
      <c r="A66" s="319" t="s">
        <v>131</v>
      </c>
      <c r="B66" s="320" t="s">
        <v>125</v>
      </c>
      <c r="C66" s="368"/>
      <c r="D66" s="358"/>
      <c r="E66" s="358"/>
      <c r="F66" s="358"/>
      <c r="G66" s="375">
        <v>0</v>
      </c>
      <c r="H66" s="375" t="s">
        <v>444</v>
      </c>
      <c r="I66" s="375"/>
      <c r="J66" s="375">
        <v>1.1000000000000001</v>
      </c>
      <c r="K66" s="375"/>
      <c r="L66" s="376" t="s">
        <v>444</v>
      </c>
      <c r="M66" s="376"/>
      <c r="N66" s="358">
        <v>0</v>
      </c>
      <c r="O66" s="368"/>
      <c r="P66" s="368" t="s">
        <v>444</v>
      </c>
      <c r="Q66" s="368"/>
      <c r="R66" s="323">
        <v>0</v>
      </c>
      <c r="S66" s="368"/>
      <c r="T66" s="374" t="s">
        <v>444</v>
      </c>
      <c r="U66" s="368"/>
      <c r="V66" s="368">
        <v>0</v>
      </c>
      <c r="W66" s="368"/>
      <c r="X66" s="368">
        <v>0</v>
      </c>
      <c r="Y66" s="368"/>
      <c r="Z66" s="368" t="s">
        <v>444</v>
      </c>
      <c r="AA66" s="368"/>
      <c r="AB66" s="368">
        <v>0</v>
      </c>
      <c r="AC66" s="251">
        <v>1.1000000000000001</v>
      </c>
    </row>
    <row r="67" spans="1:29" x14ac:dyDescent="0.25">
      <c r="A67" s="319" t="s">
        <v>130</v>
      </c>
      <c r="B67" s="320" t="s">
        <v>497</v>
      </c>
      <c r="C67" s="368"/>
      <c r="D67" s="358"/>
      <c r="E67" s="358"/>
      <c r="F67" s="358"/>
      <c r="G67" s="375">
        <v>0</v>
      </c>
      <c r="H67" s="375" t="s">
        <v>444</v>
      </c>
      <c r="I67" s="375"/>
      <c r="J67" s="375">
        <v>1</v>
      </c>
      <c r="K67" s="375"/>
      <c r="L67" s="376" t="s">
        <v>444</v>
      </c>
      <c r="M67" s="376"/>
      <c r="N67" s="358">
        <v>0</v>
      </c>
      <c r="O67" s="368"/>
      <c r="P67" s="368" t="s">
        <v>444</v>
      </c>
      <c r="Q67" s="368"/>
      <c r="R67" s="323">
        <v>0</v>
      </c>
      <c r="S67" s="368"/>
      <c r="T67" s="374" t="s">
        <v>444</v>
      </c>
      <c r="U67" s="368"/>
      <c r="V67" s="368">
        <v>0</v>
      </c>
      <c r="W67" s="368"/>
      <c r="X67" s="368">
        <v>0</v>
      </c>
      <c r="Y67" s="368"/>
      <c r="Z67" s="368" t="s">
        <v>444</v>
      </c>
      <c r="AA67" s="368"/>
      <c r="AB67" s="368">
        <v>0</v>
      </c>
      <c r="AC67" s="251">
        <v>1</v>
      </c>
    </row>
    <row r="68" spans="1:29" x14ac:dyDescent="0.25">
      <c r="A68" s="319" t="s">
        <v>514</v>
      </c>
      <c r="B68" s="320" t="s">
        <v>498</v>
      </c>
      <c r="C68" s="368"/>
      <c r="D68" s="323"/>
      <c r="E68" s="323"/>
      <c r="F68" s="323"/>
      <c r="G68" s="377">
        <v>0</v>
      </c>
      <c r="H68" s="377" t="s">
        <v>444</v>
      </c>
      <c r="I68" s="377"/>
      <c r="J68" s="377">
        <v>0</v>
      </c>
      <c r="K68" s="377"/>
      <c r="L68" s="378" t="s">
        <v>444</v>
      </c>
      <c r="M68" s="378"/>
      <c r="N68" s="323">
        <v>0</v>
      </c>
      <c r="O68" s="368"/>
      <c r="P68" s="368" t="s">
        <v>444</v>
      </c>
      <c r="Q68" s="368"/>
      <c r="R68" s="323">
        <v>0</v>
      </c>
      <c r="S68" s="368"/>
      <c r="T68" s="374" t="s">
        <v>444</v>
      </c>
      <c r="U68" s="368"/>
      <c r="V68" s="368">
        <v>0</v>
      </c>
      <c r="W68" s="368"/>
      <c r="X68" s="368">
        <v>0</v>
      </c>
      <c r="Y68" s="368"/>
      <c r="Z68" s="368" t="s">
        <v>444</v>
      </c>
      <c r="AA68" s="368"/>
      <c r="AB68" s="368">
        <v>0</v>
      </c>
      <c r="AC68" s="251">
        <v>0</v>
      </c>
    </row>
    <row r="69" spans="1:29" x14ac:dyDescent="0.25">
      <c r="A69" s="319" t="s">
        <v>515</v>
      </c>
      <c r="B69" s="320" t="s">
        <v>499</v>
      </c>
      <c r="C69" s="368"/>
      <c r="D69" s="323"/>
      <c r="E69" s="323"/>
      <c r="F69" s="323"/>
      <c r="G69" s="377">
        <v>0</v>
      </c>
      <c r="H69" s="377" t="s">
        <v>444</v>
      </c>
      <c r="I69" s="377"/>
      <c r="J69" s="377">
        <v>0</v>
      </c>
      <c r="K69" s="377"/>
      <c r="L69" s="378" t="s">
        <v>444</v>
      </c>
      <c r="M69" s="378"/>
      <c r="N69" s="323">
        <v>0</v>
      </c>
      <c r="O69" s="368"/>
      <c r="P69" s="368" t="s">
        <v>444</v>
      </c>
      <c r="Q69" s="368"/>
      <c r="R69" s="323">
        <v>0</v>
      </c>
      <c r="S69" s="368"/>
      <c r="T69" s="374" t="s">
        <v>444</v>
      </c>
      <c r="U69" s="368"/>
      <c r="V69" s="368">
        <v>0</v>
      </c>
      <c r="W69" s="368"/>
      <c r="X69" s="368">
        <v>0</v>
      </c>
      <c r="Y69" s="368"/>
      <c r="Z69" s="368" t="s">
        <v>444</v>
      </c>
      <c r="AA69" s="368"/>
      <c r="AB69" s="368">
        <v>0</v>
      </c>
      <c r="AC69" s="251">
        <v>0</v>
      </c>
    </row>
    <row r="70" spans="1:29" x14ac:dyDescent="0.25">
      <c r="A70" s="319" t="s">
        <v>516</v>
      </c>
      <c r="B70" s="320" t="s">
        <v>501</v>
      </c>
      <c r="C70" s="368"/>
      <c r="D70" s="323"/>
      <c r="E70" s="323"/>
      <c r="F70" s="323"/>
      <c r="G70" s="377">
        <v>0</v>
      </c>
      <c r="H70" s="377" t="s">
        <v>444</v>
      </c>
      <c r="I70" s="377"/>
      <c r="J70" s="377">
        <v>0</v>
      </c>
      <c r="K70" s="377"/>
      <c r="L70" s="378" t="s">
        <v>444</v>
      </c>
      <c r="M70" s="378"/>
      <c r="N70" s="323">
        <v>0</v>
      </c>
      <c r="O70" s="368"/>
      <c r="P70" s="368" t="s">
        <v>444</v>
      </c>
      <c r="Q70" s="368"/>
      <c r="R70" s="323">
        <v>0</v>
      </c>
      <c r="S70" s="368"/>
      <c r="T70" s="374" t="s">
        <v>444</v>
      </c>
      <c r="U70" s="368"/>
      <c r="V70" s="368">
        <v>0</v>
      </c>
      <c r="W70" s="368"/>
      <c r="X70" s="368">
        <v>0</v>
      </c>
      <c r="Y70" s="368"/>
      <c r="Z70" s="368" t="s">
        <v>444</v>
      </c>
      <c r="AA70" s="368"/>
      <c r="AB70" s="368">
        <v>0</v>
      </c>
      <c r="AC70" s="251">
        <v>0</v>
      </c>
    </row>
    <row r="71" spans="1:29" x14ac:dyDescent="0.25">
      <c r="A71" s="319" t="s">
        <v>517</v>
      </c>
      <c r="B71" s="320" t="s">
        <v>503</v>
      </c>
      <c r="C71" s="368"/>
      <c r="D71" s="323"/>
      <c r="E71" s="323"/>
      <c r="F71" s="323"/>
      <c r="G71" s="377">
        <v>0</v>
      </c>
      <c r="H71" s="377" t="s">
        <v>444</v>
      </c>
      <c r="I71" s="377"/>
      <c r="J71" s="377">
        <v>0</v>
      </c>
      <c r="K71" s="377"/>
      <c r="L71" s="378" t="s">
        <v>444</v>
      </c>
      <c r="M71" s="378"/>
      <c r="N71" s="323">
        <v>0</v>
      </c>
      <c r="O71" s="376"/>
      <c r="P71" s="376" t="s">
        <v>444</v>
      </c>
      <c r="Q71" s="368"/>
      <c r="R71" s="323">
        <v>0</v>
      </c>
      <c r="S71" s="368"/>
      <c r="T71" s="374" t="s">
        <v>444</v>
      </c>
      <c r="U71" s="368"/>
      <c r="V71" s="368">
        <v>0</v>
      </c>
      <c r="W71" s="368"/>
      <c r="X71" s="368">
        <v>0</v>
      </c>
      <c r="Y71" s="368"/>
      <c r="Z71" s="368" t="s">
        <v>444</v>
      </c>
      <c r="AA71" s="368"/>
      <c r="AB71" s="368">
        <v>0</v>
      </c>
      <c r="AC71" s="251">
        <v>0</v>
      </c>
    </row>
    <row r="72" spans="1:29" x14ac:dyDescent="0.25">
      <c r="A72" s="319" t="s">
        <v>518</v>
      </c>
      <c r="B72" s="320" t="s">
        <v>505</v>
      </c>
      <c r="C72" s="368"/>
      <c r="D72" s="368"/>
      <c r="E72" s="368"/>
      <c r="F72" s="368"/>
      <c r="G72" s="379">
        <v>0</v>
      </c>
      <c r="H72" s="379" t="s">
        <v>444</v>
      </c>
      <c r="I72" s="379"/>
      <c r="J72" s="379">
        <v>0</v>
      </c>
      <c r="K72" s="379"/>
      <c r="L72" s="368" t="s">
        <v>444</v>
      </c>
      <c r="M72" s="368"/>
      <c r="N72" s="368">
        <v>0</v>
      </c>
      <c r="O72" s="368"/>
      <c r="P72" s="368" t="s">
        <v>444</v>
      </c>
      <c r="Q72" s="368"/>
      <c r="R72" s="368">
        <v>0</v>
      </c>
      <c r="S72" s="368"/>
      <c r="T72" s="374" t="s">
        <v>444</v>
      </c>
      <c r="U72" s="368"/>
      <c r="V72" s="368">
        <v>0</v>
      </c>
      <c r="W72" s="368"/>
      <c r="X72" s="368">
        <v>0</v>
      </c>
      <c r="Y72" s="368"/>
      <c r="Z72" s="368" t="s">
        <v>444</v>
      </c>
      <c r="AA72" s="368"/>
      <c r="AB72" s="368">
        <v>0</v>
      </c>
      <c r="AC72" s="251">
        <v>0</v>
      </c>
    </row>
    <row r="73" spans="1:29" x14ac:dyDescent="0.25">
      <c r="A73" s="319" t="s">
        <v>519</v>
      </c>
      <c r="B73" s="320" t="s">
        <v>507</v>
      </c>
      <c r="C73" s="368"/>
      <c r="D73" s="368"/>
      <c r="E73" s="368"/>
      <c r="F73" s="368"/>
      <c r="G73" s="379">
        <v>0</v>
      </c>
      <c r="H73" s="379" t="s">
        <v>444</v>
      </c>
      <c r="I73" s="379"/>
      <c r="J73" s="379">
        <v>0</v>
      </c>
      <c r="K73" s="379"/>
      <c r="L73" s="368" t="s">
        <v>444</v>
      </c>
      <c r="M73" s="368"/>
      <c r="N73" s="368">
        <v>0</v>
      </c>
      <c r="O73" s="368"/>
      <c r="P73" s="368" t="s">
        <v>444</v>
      </c>
      <c r="Q73" s="368"/>
      <c r="R73" s="368">
        <v>0</v>
      </c>
      <c r="S73" s="368"/>
      <c r="T73" s="374" t="s">
        <v>444</v>
      </c>
      <c r="U73" s="368"/>
      <c r="V73" s="368">
        <v>0</v>
      </c>
      <c r="W73" s="368"/>
      <c r="X73" s="368">
        <v>0</v>
      </c>
      <c r="Y73" s="368"/>
      <c r="Z73" s="368" t="s">
        <v>444</v>
      </c>
      <c r="AA73" s="368"/>
      <c r="AB73" s="368">
        <v>0</v>
      </c>
      <c r="AC73" s="251">
        <v>0</v>
      </c>
    </row>
    <row r="74" spans="1:29" ht="31.5" x14ac:dyDescent="0.25">
      <c r="A74" s="317" t="s">
        <v>57</v>
      </c>
      <c r="B74" s="322" t="s">
        <v>224</v>
      </c>
      <c r="C74" s="368"/>
      <c r="D74" s="368"/>
      <c r="E74" s="368"/>
      <c r="F74" s="368"/>
      <c r="G74" s="379">
        <v>0</v>
      </c>
      <c r="H74" s="379" t="s">
        <v>444</v>
      </c>
      <c r="I74" s="379"/>
      <c r="J74" s="379">
        <v>0</v>
      </c>
      <c r="K74" s="379"/>
      <c r="L74" s="368" t="s">
        <v>444</v>
      </c>
      <c r="M74" s="368"/>
      <c r="N74" s="368">
        <v>0</v>
      </c>
      <c r="O74" s="368"/>
      <c r="P74" s="368" t="s">
        <v>444</v>
      </c>
      <c r="Q74" s="368"/>
      <c r="R74" s="368">
        <v>0</v>
      </c>
      <c r="S74" s="368"/>
      <c r="T74" s="374" t="s">
        <v>444</v>
      </c>
      <c r="U74" s="368"/>
      <c r="V74" s="368">
        <v>0</v>
      </c>
      <c r="W74" s="368"/>
      <c r="X74" s="368">
        <v>0</v>
      </c>
      <c r="Y74" s="368"/>
      <c r="Z74" s="368" t="s">
        <v>444</v>
      </c>
      <c r="AA74" s="368"/>
      <c r="AB74" s="368">
        <v>0</v>
      </c>
      <c r="AC74" s="251">
        <v>0</v>
      </c>
    </row>
    <row r="75" spans="1:29" x14ac:dyDescent="0.25">
      <c r="A75" s="317" t="s">
        <v>55</v>
      </c>
      <c r="B75" s="318" t="s">
        <v>129</v>
      </c>
      <c r="C75" s="368"/>
      <c r="D75" s="368"/>
      <c r="E75" s="368"/>
      <c r="F75" s="368"/>
      <c r="G75" s="379"/>
      <c r="H75" s="379"/>
      <c r="I75" s="379"/>
      <c r="J75" s="379"/>
      <c r="K75" s="379"/>
      <c r="L75" s="368"/>
      <c r="M75" s="368"/>
      <c r="N75" s="368"/>
      <c r="O75" s="368"/>
      <c r="P75" s="368"/>
      <c r="Q75" s="368"/>
      <c r="R75" s="368"/>
      <c r="S75" s="368"/>
      <c r="T75" s="374"/>
      <c r="U75" s="368"/>
      <c r="V75" s="368"/>
      <c r="W75" s="368"/>
      <c r="X75" s="368"/>
      <c r="Y75" s="368"/>
      <c r="Z75" s="368"/>
      <c r="AA75" s="368"/>
      <c r="AB75" s="368"/>
      <c r="AC75" s="251"/>
    </row>
    <row r="76" spans="1:29" x14ac:dyDescent="0.25">
      <c r="A76" s="319" t="s">
        <v>219</v>
      </c>
      <c r="B76" s="320" t="s">
        <v>496</v>
      </c>
      <c r="C76" s="368"/>
      <c r="D76" s="368"/>
      <c r="E76" s="368"/>
      <c r="F76" s="368"/>
      <c r="G76" s="379">
        <v>0</v>
      </c>
      <c r="H76" s="379" t="s">
        <v>444</v>
      </c>
      <c r="I76" s="379"/>
      <c r="J76" s="379">
        <v>0</v>
      </c>
      <c r="K76" s="379"/>
      <c r="L76" s="368" t="s">
        <v>444</v>
      </c>
      <c r="M76" s="368"/>
      <c r="N76" s="368">
        <v>0</v>
      </c>
      <c r="O76" s="368"/>
      <c r="P76" s="368" t="s">
        <v>444</v>
      </c>
      <c r="Q76" s="368"/>
      <c r="R76" s="368">
        <v>0</v>
      </c>
      <c r="S76" s="368"/>
      <c r="T76" s="374" t="s">
        <v>444</v>
      </c>
      <c r="U76" s="368"/>
      <c r="V76" s="368">
        <v>0</v>
      </c>
      <c r="W76" s="368"/>
      <c r="X76" s="368">
        <v>0</v>
      </c>
      <c r="Y76" s="368"/>
      <c r="Z76" s="368" t="s">
        <v>444</v>
      </c>
      <c r="AA76" s="368"/>
      <c r="AB76" s="368">
        <v>0</v>
      </c>
      <c r="AC76" s="251">
        <v>0</v>
      </c>
    </row>
    <row r="77" spans="1:29" ht="31.5" x14ac:dyDescent="0.25">
      <c r="A77" s="319" t="s">
        <v>220</v>
      </c>
      <c r="B77" s="320" t="s">
        <v>494</v>
      </c>
      <c r="C77" s="368"/>
      <c r="D77" s="368"/>
      <c r="E77" s="368"/>
      <c r="F77" s="368"/>
      <c r="G77" s="379">
        <v>0</v>
      </c>
      <c r="H77" s="379" t="s">
        <v>444</v>
      </c>
      <c r="I77" s="379"/>
      <c r="J77" s="379">
        <v>0</v>
      </c>
      <c r="K77" s="379"/>
      <c r="L77" s="368" t="s">
        <v>444</v>
      </c>
      <c r="M77" s="368"/>
      <c r="N77" s="368">
        <v>0</v>
      </c>
      <c r="O77" s="368"/>
      <c r="P77" s="368" t="s">
        <v>444</v>
      </c>
      <c r="Q77" s="368"/>
      <c r="R77" s="368">
        <v>0</v>
      </c>
      <c r="S77" s="368"/>
      <c r="T77" s="374" t="s">
        <v>444</v>
      </c>
      <c r="U77" s="368"/>
      <c r="V77" s="368">
        <v>0</v>
      </c>
      <c r="W77" s="368"/>
      <c r="X77" s="368">
        <v>0</v>
      </c>
      <c r="Y77" s="368"/>
      <c r="Z77" s="368" t="s">
        <v>444</v>
      </c>
      <c r="AA77" s="368"/>
      <c r="AB77" s="368">
        <v>0</v>
      </c>
      <c r="AC77" s="251">
        <v>0</v>
      </c>
    </row>
    <row r="78" spans="1:29" x14ac:dyDescent="0.25">
      <c r="A78" s="319" t="s">
        <v>221</v>
      </c>
      <c r="B78" s="321" t="s">
        <v>145</v>
      </c>
      <c r="C78" s="368"/>
      <c r="D78" s="368"/>
      <c r="E78" s="368"/>
      <c r="F78" s="368"/>
      <c r="G78" s="379">
        <v>0</v>
      </c>
      <c r="H78" s="379" t="s">
        <v>444</v>
      </c>
      <c r="I78" s="379"/>
      <c r="J78" s="379">
        <v>0</v>
      </c>
      <c r="K78" s="379"/>
      <c r="L78" s="368" t="s">
        <v>444</v>
      </c>
      <c r="M78" s="368"/>
      <c r="N78" s="368">
        <v>0</v>
      </c>
      <c r="O78" s="368"/>
      <c r="P78" s="368" t="s">
        <v>444</v>
      </c>
      <c r="Q78" s="368"/>
      <c r="R78" s="368">
        <v>0</v>
      </c>
      <c r="S78" s="368"/>
      <c r="T78" s="374" t="s">
        <v>444</v>
      </c>
      <c r="U78" s="368"/>
      <c r="V78" s="368">
        <v>0</v>
      </c>
      <c r="W78" s="368"/>
      <c r="X78" s="368">
        <v>0</v>
      </c>
      <c r="Y78" s="368"/>
      <c r="Z78" s="368" t="s">
        <v>444</v>
      </c>
      <c r="AA78" s="368"/>
      <c r="AB78" s="368">
        <v>0</v>
      </c>
      <c r="AC78" s="251">
        <v>0</v>
      </c>
    </row>
    <row r="79" spans="1:29" x14ac:dyDescent="0.25">
      <c r="A79" s="319" t="s">
        <v>222</v>
      </c>
      <c r="B79" s="321" t="s">
        <v>520</v>
      </c>
      <c r="C79" s="368"/>
      <c r="D79" s="368"/>
      <c r="E79" s="368"/>
      <c r="F79" s="368"/>
      <c r="G79" s="379">
        <v>0</v>
      </c>
      <c r="H79" s="379" t="s">
        <v>444</v>
      </c>
      <c r="I79" s="379"/>
      <c r="J79" s="379">
        <v>0</v>
      </c>
      <c r="K79" s="379"/>
      <c r="L79" s="368" t="s">
        <v>444</v>
      </c>
      <c r="M79" s="368"/>
      <c r="N79" s="368">
        <v>0</v>
      </c>
      <c r="O79" s="368"/>
      <c r="P79" s="368" t="s">
        <v>444</v>
      </c>
      <c r="Q79" s="368"/>
      <c r="R79" s="368">
        <v>0</v>
      </c>
      <c r="S79" s="368"/>
      <c r="T79" s="374" t="s">
        <v>444</v>
      </c>
      <c r="U79" s="368"/>
      <c r="V79" s="368">
        <v>0</v>
      </c>
      <c r="W79" s="368"/>
      <c r="X79" s="368">
        <v>0</v>
      </c>
      <c r="Y79" s="368"/>
      <c r="Z79" s="368" t="s">
        <v>444</v>
      </c>
      <c r="AA79" s="368"/>
      <c r="AB79" s="368">
        <v>0</v>
      </c>
      <c r="AC79" s="251">
        <v>0</v>
      </c>
    </row>
    <row r="80" spans="1:29" x14ac:dyDescent="0.25">
      <c r="A80" s="319" t="s">
        <v>223</v>
      </c>
      <c r="B80" s="321" t="s">
        <v>497</v>
      </c>
      <c r="C80" s="368"/>
      <c r="D80" s="368"/>
      <c r="E80" s="368"/>
      <c r="F80" s="368"/>
      <c r="G80" s="379">
        <v>0</v>
      </c>
      <c r="H80" s="379" t="s">
        <v>444</v>
      </c>
      <c r="I80" s="379"/>
      <c r="J80" s="379">
        <v>0</v>
      </c>
      <c r="K80" s="379"/>
      <c r="L80" s="368" t="s">
        <v>444</v>
      </c>
      <c r="M80" s="368"/>
      <c r="N80" s="368">
        <v>0</v>
      </c>
      <c r="O80" s="368"/>
      <c r="P80" s="368" t="s">
        <v>444</v>
      </c>
      <c r="Q80" s="368"/>
      <c r="R80" s="368">
        <v>0</v>
      </c>
      <c r="S80" s="368"/>
      <c r="T80" s="374" t="s">
        <v>444</v>
      </c>
      <c r="U80" s="368"/>
      <c r="V80" s="368">
        <v>0</v>
      </c>
      <c r="W80" s="368"/>
      <c r="X80" s="368">
        <v>0</v>
      </c>
      <c r="Y80" s="368"/>
      <c r="Z80" s="368" t="s">
        <v>444</v>
      </c>
      <c r="AA80" s="368"/>
      <c r="AB80" s="368">
        <v>0</v>
      </c>
      <c r="AC80" s="251">
        <v>0</v>
      </c>
    </row>
    <row r="81" spans="1:29" x14ac:dyDescent="0.25">
      <c r="A81" s="319" t="s">
        <v>521</v>
      </c>
      <c r="B81" s="321" t="s">
        <v>498</v>
      </c>
      <c r="C81" s="368"/>
      <c r="D81" s="368"/>
      <c r="E81" s="368"/>
      <c r="F81" s="368"/>
      <c r="G81" s="379">
        <v>0</v>
      </c>
      <c r="H81" s="379" t="s">
        <v>444</v>
      </c>
      <c r="I81" s="379"/>
      <c r="J81" s="379">
        <v>0</v>
      </c>
      <c r="K81" s="379"/>
      <c r="L81" s="368" t="s">
        <v>444</v>
      </c>
      <c r="M81" s="368"/>
      <c r="N81" s="368">
        <v>0</v>
      </c>
      <c r="O81" s="368"/>
      <c r="P81" s="368" t="s">
        <v>444</v>
      </c>
      <c r="Q81" s="368"/>
      <c r="R81" s="368">
        <v>0</v>
      </c>
      <c r="S81" s="368"/>
      <c r="T81" s="374" t="s">
        <v>444</v>
      </c>
      <c r="U81" s="368"/>
      <c r="V81" s="368">
        <v>0</v>
      </c>
      <c r="W81" s="368"/>
      <c r="X81" s="368">
        <v>0</v>
      </c>
      <c r="Y81" s="368"/>
      <c r="Z81" s="368" t="s">
        <v>444</v>
      </c>
      <c r="AA81" s="368"/>
      <c r="AB81" s="368">
        <v>0</v>
      </c>
      <c r="AC81" s="251">
        <v>0</v>
      </c>
    </row>
    <row r="82" spans="1:29" x14ac:dyDescent="0.25">
      <c r="A82" s="319" t="s">
        <v>522</v>
      </c>
      <c r="B82" s="321" t="s">
        <v>499</v>
      </c>
      <c r="C82" s="368"/>
      <c r="D82" s="368"/>
      <c r="E82" s="368"/>
      <c r="F82" s="368"/>
      <c r="G82" s="379">
        <v>0</v>
      </c>
      <c r="H82" s="379" t="s">
        <v>444</v>
      </c>
      <c r="I82" s="379"/>
      <c r="J82" s="379">
        <v>0</v>
      </c>
      <c r="K82" s="379"/>
      <c r="L82" s="368" t="s">
        <v>444</v>
      </c>
      <c r="M82" s="368"/>
      <c r="N82" s="368">
        <v>0</v>
      </c>
      <c r="O82" s="368"/>
      <c r="P82" s="368" t="s">
        <v>444</v>
      </c>
      <c r="Q82" s="368"/>
      <c r="R82" s="368">
        <v>0</v>
      </c>
      <c r="S82" s="368"/>
      <c r="T82" s="374" t="s">
        <v>444</v>
      </c>
      <c r="U82" s="368"/>
      <c r="V82" s="368">
        <v>0</v>
      </c>
      <c r="W82" s="368"/>
      <c r="X82" s="368">
        <v>0</v>
      </c>
      <c r="Y82" s="368"/>
      <c r="Z82" s="368" t="s">
        <v>444</v>
      </c>
      <c r="AA82" s="368"/>
      <c r="AB82" s="368">
        <v>0</v>
      </c>
      <c r="AC82" s="251">
        <v>0</v>
      </c>
    </row>
    <row r="83" spans="1:29" x14ac:dyDescent="0.25">
      <c r="A83" s="319" t="s">
        <v>523</v>
      </c>
      <c r="B83" s="321" t="s">
        <v>501</v>
      </c>
      <c r="C83" s="368"/>
      <c r="D83" s="368"/>
      <c r="E83" s="368"/>
      <c r="F83" s="368"/>
      <c r="G83" s="379">
        <v>0</v>
      </c>
      <c r="H83" s="379" t="s">
        <v>444</v>
      </c>
      <c r="I83" s="379"/>
      <c r="J83" s="379">
        <v>0</v>
      </c>
      <c r="K83" s="379"/>
      <c r="L83" s="368" t="s">
        <v>444</v>
      </c>
      <c r="M83" s="368"/>
      <c r="N83" s="368">
        <v>0</v>
      </c>
      <c r="O83" s="368"/>
      <c r="P83" s="368" t="s">
        <v>444</v>
      </c>
      <c r="Q83" s="368"/>
      <c r="R83" s="368">
        <v>0</v>
      </c>
      <c r="S83" s="368"/>
      <c r="T83" s="374" t="s">
        <v>444</v>
      </c>
      <c r="U83" s="368"/>
      <c r="V83" s="368">
        <v>0</v>
      </c>
      <c r="W83" s="368"/>
      <c r="X83" s="368">
        <v>0</v>
      </c>
      <c r="Y83" s="368"/>
      <c r="Z83" s="368" t="s">
        <v>444</v>
      </c>
      <c r="AA83" s="368"/>
      <c r="AB83" s="368">
        <v>0</v>
      </c>
      <c r="AC83" s="251">
        <v>0</v>
      </c>
    </row>
    <row r="84" spans="1:29" x14ac:dyDescent="0.25">
      <c r="A84" s="319" t="s">
        <v>524</v>
      </c>
      <c r="B84" s="321" t="s">
        <v>503</v>
      </c>
      <c r="C84" s="368"/>
      <c r="D84" s="368"/>
      <c r="E84" s="368"/>
      <c r="F84" s="368"/>
      <c r="G84" s="379">
        <v>0</v>
      </c>
      <c r="H84" s="379" t="s">
        <v>444</v>
      </c>
      <c r="I84" s="379"/>
      <c r="J84" s="379">
        <v>0</v>
      </c>
      <c r="K84" s="379"/>
      <c r="L84" s="368" t="s">
        <v>444</v>
      </c>
      <c r="M84" s="368"/>
      <c r="N84" s="368">
        <v>0</v>
      </c>
      <c r="O84" s="368"/>
      <c r="P84" s="368" t="s">
        <v>444</v>
      </c>
      <c r="Q84" s="368"/>
      <c r="R84" s="368">
        <v>0</v>
      </c>
      <c r="S84" s="368"/>
      <c r="T84" s="374" t="s">
        <v>444</v>
      </c>
      <c r="U84" s="368"/>
      <c r="V84" s="368">
        <v>0</v>
      </c>
      <c r="W84" s="368"/>
      <c r="X84" s="368">
        <v>0</v>
      </c>
      <c r="Y84" s="368"/>
      <c r="Z84" s="368" t="s">
        <v>444</v>
      </c>
      <c r="AA84" s="368"/>
      <c r="AB84" s="368">
        <v>0</v>
      </c>
      <c r="AC84" s="251">
        <v>0</v>
      </c>
    </row>
    <row r="85" spans="1:29" x14ac:dyDescent="0.25">
      <c r="A85" s="319" t="s">
        <v>525</v>
      </c>
      <c r="B85" s="321" t="s">
        <v>505</v>
      </c>
      <c r="C85" s="368"/>
      <c r="D85" s="368"/>
      <c r="E85" s="368"/>
      <c r="F85" s="368"/>
      <c r="G85" s="379">
        <v>0</v>
      </c>
      <c r="H85" s="379" t="s">
        <v>444</v>
      </c>
      <c r="I85" s="379"/>
      <c r="J85" s="379">
        <v>0</v>
      </c>
      <c r="K85" s="379"/>
      <c r="L85" s="368" t="s">
        <v>444</v>
      </c>
      <c r="M85" s="368"/>
      <c r="N85" s="368">
        <v>0</v>
      </c>
      <c r="O85" s="368"/>
      <c r="P85" s="368" t="s">
        <v>444</v>
      </c>
      <c r="Q85" s="368"/>
      <c r="R85" s="368">
        <v>0</v>
      </c>
      <c r="S85" s="368"/>
      <c r="T85" s="374" t="s">
        <v>444</v>
      </c>
      <c r="U85" s="368"/>
      <c r="V85" s="368">
        <v>0</v>
      </c>
      <c r="W85" s="368"/>
      <c r="X85" s="368">
        <v>0</v>
      </c>
      <c r="Y85" s="368"/>
      <c r="Z85" s="368" t="s">
        <v>444</v>
      </c>
      <c r="AA85" s="368"/>
      <c r="AB85" s="368">
        <v>0</v>
      </c>
      <c r="AC85" s="251">
        <v>0</v>
      </c>
    </row>
    <row r="86" spans="1:29" x14ac:dyDescent="0.25">
      <c r="A86" s="319" t="s">
        <v>526</v>
      </c>
      <c r="B86" s="321" t="s">
        <v>507</v>
      </c>
      <c r="C86" s="368"/>
      <c r="D86" s="368"/>
      <c r="E86" s="368"/>
      <c r="F86" s="368"/>
      <c r="G86" s="379">
        <v>0</v>
      </c>
      <c r="H86" s="379" t="s">
        <v>444</v>
      </c>
      <c r="I86" s="379"/>
      <c r="J86" s="379">
        <v>0</v>
      </c>
      <c r="K86" s="379"/>
      <c r="L86" s="368" t="s">
        <v>444</v>
      </c>
      <c r="M86" s="368"/>
      <c r="N86" s="368">
        <v>0</v>
      </c>
      <c r="O86" s="368"/>
      <c r="P86" s="368" t="s">
        <v>444</v>
      </c>
      <c r="Q86" s="368"/>
      <c r="R86" s="368">
        <v>0</v>
      </c>
      <c r="S86" s="368"/>
      <c r="T86" s="374" t="s">
        <v>444</v>
      </c>
      <c r="U86" s="368"/>
      <c r="V86" s="368">
        <v>0</v>
      </c>
      <c r="W86" s="368"/>
      <c r="X86" s="368">
        <v>0</v>
      </c>
      <c r="Y86" s="368"/>
      <c r="Z86" s="368" t="s">
        <v>444</v>
      </c>
      <c r="AA86" s="368"/>
      <c r="AB86" s="368">
        <v>0</v>
      </c>
      <c r="AC86" s="2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8" t="str">
        <f>'1. паспорт местоположение'!A5:C5</f>
        <v>Год раскрытия информации: 2025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3"/>
    </row>
    <row r="7" spans="1:48" ht="18.75" x14ac:dyDescent="0.25">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x14ac:dyDescent="0.25">
      <c r="A12" s="426" t="str">
        <f>'1. паспорт местоположение'!A12:C12</f>
        <v>P_NS3300.VL.0111</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x14ac:dyDescent="0.25">
      <c r="A15" s="426"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8"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8" customFormat="1" ht="15.75" thickBot="1" x14ac:dyDescent="0.3">
      <c r="A21" s="470" t="s">
        <v>415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5" customHeight="1" x14ac:dyDescent="0.25">
      <c r="A22" s="471" t="s">
        <v>51</v>
      </c>
      <c r="B22" s="475" t="s">
        <v>23</v>
      </c>
      <c r="C22" s="473" t="s">
        <v>50</v>
      </c>
      <c r="D22" s="473" t="s">
        <v>49</v>
      </c>
      <c r="E22" s="477" t="s">
        <v>426</v>
      </c>
      <c r="F22" s="478"/>
      <c r="G22" s="478"/>
      <c r="H22" s="478"/>
      <c r="I22" s="478"/>
      <c r="J22" s="478"/>
      <c r="K22" s="478"/>
      <c r="L22" s="479"/>
      <c r="M22" s="473" t="s">
        <v>48</v>
      </c>
      <c r="N22" s="473" t="s">
        <v>47</v>
      </c>
      <c r="O22" s="473" t="s">
        <v>46</v>
      </c>
      <c r="P22" s="480" t="s">
        <v>232</v>
      </c>
      <c r="Q22" s="480" t="s">
        <v>45</v>
      </c>
      <c r="R22" s="480" t="s">
        <v>44</v>
      </c>
      <c r="S22" s="480" t="s">
        <v>43</v>
      </c>
      <c r="T22" s="480"/>
      <c r="U22" s="483" t="s">
        <v>42</v>
      </c>
      <c r="V22" s="483" t="s">
        <v>41</v>
      </c>
      <c r="W22" s="480" t="s">
        <v>40</v>
      </c>
      <c r="X22" s="480" t="s">
        <v>39</v>
      </c>
      <c r="Y22" s="480" t="s">
        <v>38</v>
      </c>
      <c r="Z22" s="498" t="s">
        <v>37</v>
      </c>
      <c r="AA22" s="480" t="s">
        <v>36</v>
      </c>
      <c r="AB22" s="480" t="s">
        <v>35</v>
      </c>
      <c r="AC22" s="480" t="s">
        <v>34</v>
      </c>
      <c r="AD22" s="480" t="s">
        <v>33</v>
      </c>
      <c r="AE22" s="480" t="s">
        <v>32</v>
      </c>
      <c r="AF22" s="480" t="s">
        <v>31</v>
      </c>
      <c r="AG22" s="480"/>
      <c r="AH22" s="480"/>
      <c r="AI22" s="480"/>
      <c r="AJ22" s="480"/>
      <c r="AK22" s="480"/>
      <c r="AL22" s="480" t="s">
        <v>30</v>
      </c>
      <c r="AM22" s="480"/>
      <c r="AN22" s="480"/>
      <c r="AO22" s="480"/>
      <c r="AP22" s="480" t="s">
        <v>29</v>
      </c>
      <c r="AQ22" s="480"/>
      <c r="AR22" s="480" t="s">
        <v>28</v>
      </c>
      <c r="AS22" s="480" t="s">
        <v>27</v>
      </c>
      <c r="AT22" s="480" t="s">
        <v>26</v>
      </c>
      <c r="AU22" s="480" t="s">
        <v>25</v>
      </c>
      <c r="AV22" s="488" t="s">
        <v>24</v>
      </c>
    </row>
    <row r="23" spans="1:48" s="18" customFormat="1" ht="64.5" customHeight="1" x14ac:dyDescent="0.25">
      <c r="A23" s="472"/>
      <c r="B23" s="476"/>
      <c r="C23" s="474"/>
      <c r="D23" s="474"/>
      <c r="E23" s="485" t="s">
        <v>22</v>
      </c>
      <c r="F23" s="492" t="s">
        <v>128</v>
      </c>
      <c r="G23" s="492" t="s">
        <v>127</v>
      </c>
      <c r="H23" s="492" t="s">
        <v>126</v>
      </c>
      <c r="I23" s="496" t="s">
        <v>338</v>
      </c>
      <c r="J23" s="496" t="s">
        <v>339</v>
      </c>
      <c r="K23" s="496" t="s">
        <v>340</v>
      </c>
      <c r="L23" s="492" t="s">
        <v>77</v>
      </c>
      <c r="M23" s="474"/>
      <c r="N23" s="474"/>
      <c r="O23" s="474"/>
      <c r="P23" s="481"/>
      <c r="Q23" s="481"/>
      <c r="R23" s="481"/>
      <c r="S23" s="494" t="s">
        <v>1</v>
      </c>
      <c r="T23" s="494" t="s">
        <v>10</v>
      </c>
      <c r="U23" s="484"/>
      <c r="V23" s="484"/>
      <c r="W23" s="481"/>
      <c r="X23" s="481"/>
      <c r="Y23" s="481"/>
      <c r="Z23" s="481"/>
      <c r="AA23" s="481"/>
      <c r="AB23" s="481"/>
      <c r="AC23" s="481"/>
      <c r="AD23" s="481"/>
      <c r="AE23" s="481"/>
      <c r="AF23" s="481" t="s">
        <v>21</v>
      </c>
      <c r="AG23" s="481"/>
      <c r="AH23" s="481" t="s">
        <v>20</v>
      </c>
      <c r="AI23" s="481"/>
      <c r="AJ23" s="482" t="s">
        <v>19</v>
      </c>
      <c r="AK23" s="482" t="s">
        <v>18</v>
      </c>
      <c r="AL23" s="482" t="s">
        <v>17</v>
      </c>
      <c r="AM23" s="482" t="s">
        <v>16</v>
      </c>
      <c r="AN23" s="482" t="s">
        <v>15</v>
      </c>
      <c r="AO23" s="482" t="s">
        <v>14</v>
      </c>
      <c r="AP23" s="482" t="s">
        <v>13</v>
      </c>
      <c r="AQ23" s="486" t="s">
        <v>10</v>
      </c>
      <c r="AR23" s="481"/>
      <c r="AS23" s="481"/>
      <c r="AT23" s="481"/>
      <c r="AU23" s="481"/>
      <c r="AV23" s="489"/>
    </row>
    <row r="24" spans="1:48" s="18" customFormat="1" ht="96.75" customHeight="1" x14ac:dyDescent="0.25">
      <c r="A24" s="472"/>
      <c r="B24" s="476"/>
      <c r="C24" s="474"/>
      <c r="D24" s="474"/>
      <c r="E24" s="491"/>
      <c r="F24" s="493"/>
      <c r="G24" s="493"/>
      <c r="H24" s="493"/>
      <c r="I24" s="497"/>
      <c r="J24" s="497"/>
      <c r="K24" s="497"/>
      <c r="L24" s="493"/>
      <c r="M24" s="474"/>
      <c r="N24" s="474"/>
      <c r="O24" s="474"/>
      <c r="P24" s="482"/>
      <c r="Q24" s="482"/>
      <c r="R24" s="482"/>
      <c r="S24" s="495"/>
      <c r="T24" s="495"/>
      <c r="U24" s="485"/>
      <c r="V24" s="485"/>
      <c r="W24" s="482"/>
      <c r="X24" s="482"/>
      <c r="Y24" s="482"/>
      <c r="Z24" s="482"/>
      <c r="AA24" s="482"/>
      <c r="AB24" s="482"/>
      <c r="AC24" s="482"/>
      <c r="AD24" s="482"/>
      <c r="AE24" s="482"/>
      <c r="AF24" s="77" t="s">
        <v>12</v>
      </c>
      <c r="AG24" s="77" t="s">
        <v>11</v>
      </c>
      <c r="AH24" s="78" t="s">
        <v>1</v>
      </c>
      <c r="AI24" s="78" t="s">
        <v>10</v>
      </c>
      <c r="AJ24" s="474"/>
      <c r="AK24" s="474"/>
      <c r="AL24" s="474"/>
      <c r="AM24" s="474"/>
      <c r="AN24" s="474"/>
      <c r="AO24" s="474"/>
      <c r="AP24" s="474"/>
      <c r="AQ24" s="487"/>
      <c r="AR24" s="482"/>
      <c r="AS24" s="482"/>
      <c r="AT24" s="482"/>
      <c r="AU24" s="482"/>
      <c r="AV24" s="49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115" zoomScaleNormal="90" zoomScaleSheetLayoutView="115" workbookViewId="0">
      <selection activeCell="B69" sqref="B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9" t="str">
        <f>'1. паспорт местоположение'!A5:C5</f>
        <v>Год раскрытия информации: 2025 год</v>
      </c>
      <c r="B5" s="499"/>
      <c r="C5" s="37"/>
      <c r="D5" s="37"/>
      <c r="E5" s="37"/>
      <c r="F5" s="37"/>
      <c r="G5" s="37"/>
      <c r="H5" s="37"/>
    </row>
    <row r="6" spans="1:8" ht="14.25" customHeight="1" x14ac:dyDescent="0.3">
      <c r="A6" s="69"/>
      <c r="B6" s="69"/>
      <c r="C6" s="69"/>
      <c r="D6" s="69"/>
      <c r="E6" s="69"/>
      <c r="F6" s="69"/>
      <c r="G6" s="69"/>
      <c r="H6" s="69"/>
    </row>
    <row r="7" spans="1:8" ht="18.75" x14ac:dyDescent="0.25">
      <c r="A7" s="433" t="s">
        <v>8</v>
      </c>
      <c r="B7" s="433"/>
      <c r="C7" s="68"/>
      <c r="D7" s="68"/>
      <c r="E7" s="68"/>
      <c r="F7" s="68"/>
      <c r="G7" s="68"/>
      <c r="H7" s="68"/>
    </row>
    <row r="8" spans="1:8" ht="13.5" customHeight="1" x14ac:dyDescent="0.25">
      <c r="A8" s="68"/>
      <c r="B8" s="68"/>
      <c r="C8" s="68"/>
      <c r="D8" s="68"/>
      <c r="E8" s="68"/>
      <c r="F8" s="68"/>
      <c r="G8" s="68"/>
      <c r="H8" s="68"/>
    </row>
    <row r="9" spans="1:8" x14ac:dyDescent="0.25">
      <c r="A9" s="436" t="s">
        <v>442</v>
      </c>
      <c r="B9" s="436"/>
      <c r="C9" s="66"/>
      <c r="D9" s="66"/>
      <c r="E9" s="66"/>
      <c r="F9" s="66"/>
      <c r="G9" s="66"/>
      <c r="H9" s="66"/>
    </row>
    <row r="10" spans="1:8" x14ac:dyDescent="0.25">
      <c r="A10" s="427" t="s">
        <v>7</v>
      </c>
      <c r="B10" s="427"/>
      <c r="C10" s="67"/>
      <c r="D10" s="67"/>
      <c r="E10" s="67"/>
      <c r="F10" s="67"/>
      <c r="G10" s="67"/>
      <c r="H10" s="67"/>
    </row>
    <row r="11" spans="1:8" ht="15" customHeight="1" x14ac:dyDescent="0.25">
      <c r="A11" s="68"/>
      <c r="B11" s="68"/>
      <c r="C11" s="68"/>
      <c r="D11" s="68"/>
      <c r="E11" s="68"/>
      <c r="F11" s="68"/>
      <c r="G11" s="68"/>
      <c r="H11" s="68"/>
    </row>
    <row r="12" spans="1:8" x14ac:dyDescent="0.25">
      <c r="A12" s="436" t="str">
        <f>'1. паспорт местоположение'!A12:C12</f>
        <v>P_NS3300.VL.0111</v>
      </c>
      <c r="B12" s="436"/>
      <c r="C12" s="66"/>
      <c r="D12" s="66"/>
      <c r="E12" s="66"/>
      <c r="F12" s="66"/>
      <c r="G12" s="66"/>
      <c r="H12" s="66"/>
    </row>
    <row r="13" spans="1:8" x14ac:dyDescent="0.25">
      <c r="A13" s="427" t="s">
        <v>6</v>
      </c>
      <c r="B13" s="42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3"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53"/>
      <c r="C15" s="66"/>
      <c r="D15" s="66"/>
      <c r="E15" s="66"/>
      <c r="F15" s="66"/>
      <c r="G15" s="66"/>
      <c r="H15" s="66"/>
    </row>
    <row r="16" spans="1:8" x14ac:dyDescent="0.25">
      <c r="A16" s="427" t="s">
        <v>5</v>
      </c>
      <c r="B16" s="427"/>
      <c r="C16" s="67"/>
      <c r="D16" s="67"/>
      <c r="E16" s="67"/>
      <c r="F16" s="67"/>
      <c r="G16" s="67"/>
      <c r="H16" s="67"/>
    </row>
    <row r="17" spans="1:2" x14ac:dyDescent="0.25">
      <c r="B17" s="40"/>
    </row>
    <row r="18" spans="1:2" x14ac:dyDescent="0.25">
      <c r="A18" s="503" t="s">
        <v>416</v>
      </c>
      <c r="B18" s="466"/>
    </row>
    <row r="19" spans="1:2" x14ac:dyDescent="0.25">
      <c r="A19" s="253"/>
      <c r="B19" s="252"/>
    </row>
    <row r="20" spans="1:2" ht="16.5" thickBot="1" x14ac:dyDescent="0.3">
      <c r="B20" s="27"/>
    </row>
    <row r="21" spans="1:2" ht="113.25" customHeight="1" thickBot="1" x14ac:dyDescent="0.3">
      <c r="A21" s="41" t="s">
        <v>289</v>
      </c>
      <c r="B21" s="217" t="str">
        <f>A15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row>
    <row r="22" spans="1:2" ht="16.5" thickBot="1" x14ac:dyDescent="0.3">
      <c r="A22" s="41" t="s">
        <v>290</v>
      </c>
      <c r="B22" s="42" t="str">
        <f>'1. паспорт местоположение'!C27</f>
        <v>г. Тюмень
с. Антипино</v>
      </c>
    </row>
    <row r="23" spans="1:2" ht="16.5" thickBot="1" x14ac:dyDescent="0.3">
      <c r="A23" s="41" t="s">
        <v>272</v>
      </c>
      <c r="B23" s="43" t="s">
        <v>441</v>
      </c>
    </row>
    <row r="24" spans="1:2" ht="16.5" thickBot="1" x14ac:dyDescent="0.3">
      <c r="A24" s="41" t="s">
        <v>291</v>
      </c>
      <c r="B24" s="146" t="s">
        <v>543</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08">
        <v>12.33079283549929</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490</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4" t="s">
        <v>544</v>
      </c>
    </row>
    <row r="68" spans="1:2" ht="24" customHeight="1" thickBot="1" x14ac:dyDescent="0.3">
      <c r="A68" s="44" t="s">
        <v>324</v>
      </c>
      <c r="B68" s="48"/>
    </row>
    <row r="69" spans="1:2" ht="16.5" thickBot="1" x14ac:dyDescent="0.3">
      <c r="A69" s="51" t="s">
        <v>325</v>
      </c>
      <c r="B69" s="243">
        <f>'6.1. Паспорт сетевой график'!H43</f>
        <v>45745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500" t="s">
        <v>462</v>
      </c>
    </row>
    <row r="74" spans="1:2" x14ac:dyDescent="0.25">
      <c r="A74" s="51" t="s">
        <v>330</v>
      </c>
      <c r="B74" s="501"/>
    </row>
    <row r="75" spans="1:2" x14ac:dyDescent="0.25">
      <c r="A75" s="51" t="s">
        <v>331</v>
      </c>
      <c r="B75" s="501"/>
    </row>
    <row r="76" spans="1:2" x14ac:dyDescent="0.25">
      <c r="A76" s="51" t="s">
        <v>332</v>
      </c>
      <c r="B76" s="501"/>
    </row>
    <row r="77" spans="1:2" x14ac:dyDescent="0.25">
      <c r="A77" s="51" t="s">
        <v>333</v>
      </c>
      <c r="B77" s="501"/>
    </row>
    <row r="78" spans="1:2" ht="16.5" thickBot="1" x14ac:dyDescent="0.3">
      <c r="A78" s="61" t="s">
        <v>334</v>
      </c>
      <c r="B78" s="50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2025-11-04T12:11:40Z</dcterms:modified>
</cp:coreProperties>
</file>