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4\"/>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5" i="48"/>
  <c r="A69" i="48"/>
  <c r="AK59" i="48" l="1"/>
  <c r="AM59" i="48" l="1"/>
  <c r="AN59" i="48" l="1"/>
  <c r="AO59" i="48" l="1"/>
  <c r="AP59" i="48" l="1"/>
  <c r="AQ59" i="48" l="1"/>
  <c r="AR59" i="48" l="1"/>
  <c r="AS59" i="48" l="1"/>
  <c r="AT59" i="48" l="1"/>
  <c r="AU59" i="48" l="1"/>
  <c r="AV59" i="48" l="1"/>
  <c r="AW59" i="48" l="1"/>
  <c r="AX59" i="48" l="1"/>
  <c r="AY59" i="48" l="1"/>
  <c r="AZ59" i="48" l="1"/>
  <c r="BA59" i="48" l="1"/>
  <c r="BB59" i="48" l="1"/>
  <c r="BC59" i="48" l="1"/>
  <c r="BD59" i="48" l="1"/>
  <c r="BE59" i="48" l="1"/>
  <c r="BF59" i="48" l="1"/>
  <c r="BG59" i="48" l="1"/>
  <c r="BH59" i="48" l="1"/>
  <c r="BI59" i="48" l="1"/>
  <c r="BJ59" i="48" l="1"/>
  <c r="BK59" i="48" l="1"/>
  <c r="BL59" i="48" l="1"/>
  <c r="BM59" i="48" l="1"/>
  <c r="BN59" i="48" l="1"/>
  <c r="BO59" i="48" l="1"/>
  <c r="BP59" i="48" l="1"/>
  <c r="BQ59" i="48" l="1"/>
  <c r="BR59" i="48" l="1"/>
  <c r="BS59" i="48" l="1"/>
  <c r="BT59" i="48" l="1"/>
  <c r="BU59" i="48" l="1"/>
  <c r="BV59" i="48" l="1"/>
  <c r="BW59" i="48" l="1"/>
  <c r="BX59" i="48" l="1"/>
  <c r="BY59" i="48" l="1"/>
  <c r="BZ59" i="48" l="1"/>
  <c r="CA59" i="48" l="1"/>
  <c r="CB59" i="48" l="1"/>
  <c r="CC59" i="48" l="1"/>
  <c r="CD59" i="48" l="1"/>
  <c r="CE59" i="48" l="1"/>
  <c r="CF59" i="48" l="1"/>
  <c r="CG59" i="48" l="1"/>
  <c r="CH59" i="48" l="1"/>
  <c r="CI59" i="48" l="1"/>
  <c r="CJ59" i="48" l="1"/>
  <c r="CK59" i="48" l="1"/>
  <c r="CL59" i="48" l="1"/>
  <c r="CM59" i="48" l="1"/>
  <c r="CN59" i="48" l="1"/>
  <c r="CO59" i="48" l="1"/>
  <c r="CP59" i="48" l="1"/>
  <c r="CQ59" i="48" l="1"/>
  <c r="AP29" i="48" l="1"/>
  <c r="AP30" i="48" s="1"/>
  <c r="AP27" i="48" l="1"/>
  <c r="AP28" i="48" l="1"/>
  <c r="H39" i="16" l="1"/>
  <c r="H31" i="16"/>
  <c r="G32" i="16" s="1"/>
  <c r="H32" i="16" s="1"/>
  <c r="G35" i="16" s="1"/>
  <c r="H35" i="16" s="1"/>
  <c r="G37" i="16" s="1"/>
  <c r="H37" i="16" s="1"/>
  <c r="G40" i="16" s="1"/>
  <c r="H40" i="16" s="1"/>
  <c r="H30" i="16" l="1"/>
  <c r="G43" i="16" l="1"/>
  <c r="H43" i="16" s="1"/>
  <c r="B69" i="22" s="1"/>
  <c r="G42" i="16"/>
  <c r="H42" i="16" s="1"/>
  <c r="G44" i="16" l="1"/>
  <c r="H44" i="16" s="1"/>
  <c r="G47" i="16" l="1"/>
  <c r="H47" i="16" l="1"/>
  <c r="G49" i="16" s="1"/>
  <c r="H49" i="16" l="1"/>
  <c r="G50" i="16" s="1"/>
  <c r="H50" i="16" s="1"/>
  <c r="G52" i="16" s="1"/>
  <c r="G53" i="16" l="1"/>
  <c r="H52" i="16"/>
  <c r="J22" i="33"/>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<sst xmlns="http://schemas.openxmlformats.org/spreadsheetml/2006/main" count="1488" uniqueCount="558">
  <si>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</si>
  <si>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</si>
  <si>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</si>
  <si>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</si>
  <si>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</si>
  <si>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</si>
  <si>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</si>
  <si>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</si>
  <si>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</si>
  <si>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</si>
  <si>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</si>
  <si>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</si>
  <si>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</si>
  <si>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</si>
  <si>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</si>
  <si>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</si>
  <si>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</si>
  <si>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</si>
  <si>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</si>
  <si>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</si>
  <si>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</si>
  <si>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</si>
  <si>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</si>
  <si>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</si>
  <si>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</si>
  <si>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</si>
  <si>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</si>
  <si>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</si>
  <si>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</si>
  <si>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</si>
  <si>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</si>
  <si>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</si>
  <si>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</si>
  <si>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</si>
  <si>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</si>
  <si>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</si>
  <si>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</si>
  <si>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</si>
  <si>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</si>
  <si>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</si>
  <si>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</si>
  <si>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</si>
  <si>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</si>
  <si>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</si>
  <si>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</si>
  <si>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</si>
  <si>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</si>
  <si>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</si>
  <si>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</si>
  <si>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</si>
  <si>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</si>
  <si>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</si>
  <si>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</si>
  <si>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</si>
  <si>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</si>
  <si>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</si>
  <si>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</si>
  <si>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</si>
  <si>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</si>
  <si>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</si>
  <si>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</si>
  <si>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</si>
  <si>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</si>
  <si>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</si>
  <si>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</si>
  <si>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</si>
  <si>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</si>
  <si>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</si>
  <si>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</si>
  <si>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</si>
  <si>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</si>
  <si>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</si>
  <si>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</si>
  <si>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</si>
  <si>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</si>
  <si>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</si>
  <si>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</si>
  <si>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</si>
  <si>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</si>
  <si>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</si>
  <si>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</si>
  <si>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</si>
  <si>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</si>
  <si>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</si>
  <si>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</si>
  <si>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</si>
  <si>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</si>
  <si>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</si>
  <si>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</si>
  <si>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</si>
  <si>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</si>
  <si>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</si>
  <si>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</si>
  <si>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</si>
  <si>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</si>
  <si>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</si>
  <si>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</si>
  <si>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</si>
  <si>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</si>
  <si>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</si>
  <si>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</si>
  <si>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</si>
  <si>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</si>
  <si>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</si>
  <si>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</si>
  <si>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</si>
  <si>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</si>
  <si>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</si>
  <si>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</si>
  <si>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</si>
  <si>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</si>
  <si>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</si>
  <si>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</si>
  <si>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</si>
  <si>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</si>
  <si>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</si>
  <si>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</si>
  <si>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</si>
  <si>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</si>
  <si>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</si>
  <si>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</si>
  <si>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</si>
  <si>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</si>
  <si>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</si>
  <si>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</si>
  <si>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</si>
  <si>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</si>
  <si>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</si>
  <si>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</si>
  <si>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</si>
  <si>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</si>
  <si>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</si>
  <si>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</si>
  <si>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</si>
  <si>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</si>
  <si>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</si>
  <si>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</si>
  <si>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</si>
  <si>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</si>
  <si>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</si>
  <si>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</si>
  <si>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</si>
  <si>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</si>
  <si>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</si>
  <si>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</si>
  <si>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</si>
  <si>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</si>
  <si>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</si>
  <si>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</si>
  <si>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</si>
  <si>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</si>
  <si>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</si>
  <si>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</si>
  <si>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</si>
  <si>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</si>
  <si>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</si>
  <si>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</si>
  <si>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</si>
  <si>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</si>
  <si>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</si>
  <si>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</si>
  <si>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</si>
  <si>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</si>
  <si>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</si>
  <si>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</si>
  <si>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</si>
  <si>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</si>
  <si>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</si>
  <si>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</si>
  <si>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</si>
  <si>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</si>
  <si>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</si>
  <si>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</si>
  <si>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</si>
  <si>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</si>
  <si>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</si>
  <si>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</si>
  <si>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</si>
  <si>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</si>
  <si>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</si>
  <si>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</si>
  <si>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</si>
  <si>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</si>
  <si>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</si>
  <si>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</si>
  <si>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</si>
  <si>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</si>
  <si>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</si>
  <si>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</si>
  <si>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</si>
  <si>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</si>
  <si>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</si>
  <si>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</si>
  <si>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</si>
  <si>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</si>
  <si>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</si>
  <si>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</si>
  <si>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</si>
  <si>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</si>
  <si>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</si>
  <si>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</si>
  <si>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</si>
  <si>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</si>
  <si>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</si>
  <si>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</si>
  <si>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</si>
  <si>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</si>
  <si>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</si>
  <si>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</si>
  <si>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</si>
  <si>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</si>
  <si>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</si>
  <si>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</si>
  <si>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</si>
  <si>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</si>
  <si>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</si>
  <si>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</si>
  <si>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</si>
  <si>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</si>
  <si>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</si>
  <si>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</si>
  <si>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</si>
  <si>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</si>
  <si>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</si>
  <si>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</si>
  <si>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</si>
  <si>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</si>
  <si>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</si>
  <si>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</si>
  <si>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</si>
  <si>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</si>
  <si>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</si>
  <si>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</si>
  <si>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</si>
  <si>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</si>
  <si>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</si>
  <si>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</si>
  <si>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</si>
  <si>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</si>
  <si>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</si>
  <si>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</si>
  <si>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</si>
  <si>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</si>
  <si>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</si>
  <si>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</si>
  <si>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</si>
  <si>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</si>
  <si>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</si>
  <si>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</si>
  <si>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</si>
  <si>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</si>
  <si>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</si>
  <si>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</si>
  <si>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</si>
  <si>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</si>
  <si>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</si>
  <si>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</si>
  <si>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</si>
  <si>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</si>
  <si>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</si>
  <si>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</si>
  <si>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</si>
  <si>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</si>
  <si>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</si>
  <si>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</si>
  <si>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</si>
  <si>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</si>
  <si>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</si>
  <si>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</si>
  <si>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</si>
  <si>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</si>
  <si>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</si>
  <si>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</si>
  <si>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</si>
  <si>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</si>
  <si>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</si>
  <si>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</si>
  <si>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</si>
  <si>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</si>
  <si>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</si>
  <si>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</si>
  <si>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</si>
  <si>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</si>
  <si>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</si>
  <si>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</si>
  <si>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</si>
  <si>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</si>
  <si>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</si>
  <si>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</si>
  <si>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</si>
  <si>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</si>
  <si>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</si>
  <si>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</si>
  <si>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</si>
  <si>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</si>
  <si>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</si>
  <si>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</si>
  <si>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</si>
  <si>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</si>
  <si>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</si>
  <si>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</si>
  <si>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</si>
  <si>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</si>
  <si>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</si>
  <si>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</si>
  <si>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</si>
  <si>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</si>
  <si>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</si>
  <si>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</si>
  <si>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</si>
  <si>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</si>
  <si>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</si>
  <si>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</si>
  <si>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</si>
  <si>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</si>
  <si>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</si>
  <si>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</si>
  <si>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</si>
  <si>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</si>
  <si>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</si>
  <si>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</si>
  <si>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</si>
  <si>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</si>
  <si>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</si>
  <si>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</si>
  <si>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</si>
  <si>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</si>
  <si>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</si>
  <si>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</si>
  <si>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</si>
  <si>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</si>
  <si>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</si>
  <si>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</si>
  <si>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</si>
  <si>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</si>
  <si>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</si>
  <si>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</si>
  <si>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</si>
  <si>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</si>
  <si>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</si>
  <si>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</si>
  <si>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</si>
  <si>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</si>
  <si>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</si>
  <si>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</si>
  <si>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</si>
  <si>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</si>
  <si>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</si>
  <si>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</si>
  <si>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</si>
  <si>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</si>
  <si>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</si>
  <si>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</si>
  <si>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</si>
  <si>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</si>
  <si>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</si>
  <si>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</si>
  <si>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</si>
  <si>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</si>
  <si>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</si>
  <si>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</si>
  <si>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</si>
  <si>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</si>
  <si>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</si>
  <si>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</si>
  <si>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</si>
  <si>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</si>
  <si>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</si>
  <si>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</si>
  <si>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</si>
  <si>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</si>
  <si>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</si>
  <si>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</si>
  <si>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</si>
  <si>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</si>
  <si>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</si>
  <si>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</si>
  <si>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</si>
  <si>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</si>
  <si>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</si>
  <si>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</si>
  <si>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</si>
  <si>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</si>
  <si>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</si>
  <si>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</si>
  <si>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</si>
  <si>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</si>
  <si>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</si>
  <si>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</si>
  <si>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</si>
  <si>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</si>
  <si>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</si>
  <si>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</si>
  <si>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</si>
  <si>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</si>
  <si>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</si>
  <si>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</si>
  <si>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</si>
  <si>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</si>
  <si>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</si>
  <si>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</si>
  <si>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</si>
  <si>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</si>
  <si>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</si>
  <si>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</si>
  <si>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</si>
  <si>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</si>
  <si>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</si>
  <si>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</si>
  <si>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</si>
  <si>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</si>
  <si>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</si>
  <si>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</si>
  <si>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</si>
  <si>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</si>
  <si>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</si>
  <si>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</si>
  <si>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</si>
  <si>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</si>
  <si>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</si>
  <si>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</si>
  <si>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</si>
  <si>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</si>
  <si>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</si>
  <si>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</si>
  <si>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</si>
  <si>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</si>
  <si>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</si>
  <si>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</si>
  <si>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</si>
  <si>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</si>
  <si>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</si>
  <si>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</si>
  <si>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</si>
  <si>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</si>
  <si>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</si>
  <si>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</si>
  <si>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</si>
  <si>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</si>
  <si>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</si>
  <si>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</si>
  <si>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</si>
  <si>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</si>
  <si>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</si>
  <si>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</si>
  <si>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</si>
  <si>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</si>
  <si>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</si>
  <si>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</si>
  <si>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</si>
  <si>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</si>
  <si>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</si>
  <si>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</si>
  <si>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</si>
  <si>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</si>
  <si>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</si>
  <si>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</si>
  <si>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</si>
  <si>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</si>
  <si>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</si>
  <si>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</si>
  <si>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</si>
  <si>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</si>
  <si>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</si>
  <si>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</si>
  <si>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</si>
  <si>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</si>
  <si>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</si>
  <si>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</si>
  <si>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</si>
  <si>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</si>
  <si>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</si>
  <si>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</si>
  <si>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</si>
  <si>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</si>
  <si>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</si>
  <si>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</si>
  <si>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</si>
  <si>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</si>
  <si>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</si>
  <si>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</si>
  <si>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</si>
  <si>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</si>
  <si>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</si>
  <si>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</si>
  <si>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</si>
  <si>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</si>
  <si>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</si>
  <si>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</si>
  <si>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</si>
  <si>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</si>
  <si>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</si>
  <si>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</si>
  <si>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</si>
  <si>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</si>
  <si>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</si>
  <si>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</si>
  <si>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</si>
  <si>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</si>
  <si>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</si>
  <si>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</si>
  <si>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</si>
  <si>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</si>
  <si>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</si>
  <si>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</si>
  <si>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</si>
  <si>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</si>
  <si>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</si>
  <si>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</si>
  <si>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</si>
  <si>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</si>
  <si>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</si>
  <si>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</si>
  <si>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</si>
  <si>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</si>
  <si>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</si>
  <si>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</si>
  <si>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</si>
  <si>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 xml:space="preserve">реклоузер 10 кВ
</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</si>
  <si>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</si>
  <si>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</si>
  <si>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№Т13/24/02199-ДТПЭДО от 27.05.2024 Мандрык Александр Михайлович</t>
  </si>
  <si>
    <t>Тюменская область, Тюменский р-н, Успенское МО, на земельном участке с кадастровым номером 72:17:2206001:1389</t>
  </si>
  <si>
    <t>ЛЭП 10 кВ с ТП 10/0,4 кВ</t>
  </si>
  <si>
    <t>концевая опора вновь сооружаемой ВЛЗ 10 кВ от КВЛ 10 кВ Зырянка, ПС 110 кВ Перевалово</t>
  </si>
  <si>
    <t>1. Проектирование и реконструкция ПС 110 кВ Перевалово (замена силовых трансформаторов 2х16 МВА на 2х25 МВА)</t>
  </si>
  <si>
    <t xml:space="preserve">1.Проектирование и строительство ВЛЗ 10 кВ от КВЛ 10 кВ Зырянка, ПС 110 кВ Перевалово на железобетонных опорах изолированным сталеалюминиевым проводом сечением до 50 мм2 включительно протяженностью 0,01 км с установкой реклоузера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2. Расчет уставок РЗА реклоузера 10 кВ и проверка уставок релейной защиты КВЛ 10 кВ Зырянка, ПС 110 кВ Перевалово </t>
  </si>
  <si>
    <t>Реализация мероприятий по технологическому присоединению Мандрыка А.М.</t>
  </si>
  <si>
    <t>строительство ВЛ 10 кВ - 1х0,0,01 км; установка реклоузера 10 кВ - 1 шт</t>
  </si>
  <si>
    <t>ВЛ 10 кВ - 1х0,01 км.; реклоузер 10 кВ - 1 шт.</t>
  </si>
  <si>
    <t>0,01 км.; 1 шт. (в том числе прирост 0,01 км.; 1 шт.)</t>
  </si>
  <si>
    <t>2 025,20 тыс.руб./км без НДС (ВЛ 10 кВ); 
2 148,34 тыс.руб./шт. без НДС (реклоузер 10 кВ)</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</si>
  <si>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</si>
  <si>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Год раскрытия информации: 2025 год</t>
  </si>
  <si>
    <t xml:space="preserve"> по состоянию на 01.01.2024</t>
  </si>
  <si>
    <t>по состоянию на 01.01.2025</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</si>
  <si>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</si>
  <si>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</si>
  <si>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</si>
  <si>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</si>
  <si>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</si>
  <si>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</si>
  <si>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</si>
  <si>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</si>
  <si>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</si>
  <si>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</si>
  <si>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</si>
  <si>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</si>
  <si>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</si>
  <si>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</si>
  <si>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</si>
  <si>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</si>
  <si>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</si>
  <si>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2024 года </t>
  </si>
  <si>
    <t>Год 2029</t>
  </si>
  <si>
    <t>Исполнение обязательств по договору технологического присоединения от 27.05.2024 №Т13/24/02199-ДТПЭДО для подключения энергопринимающих устройств Мандрыка Александра Михайловича</t>
  </si>
  <si>
    <t>P_NS3300.VL.0114</t>
  </si>
  <si>
    <t>Тюменский р-н
Успенское 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</si>
</sst>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xf numFmtId="0" fontId="11" fillId="0" borderId="0"/>
  </cellStyleXfs>
  <cellXfs count="5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8"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9" fillId="0" borderId="0" xfId="110" applyFont="1" applyFill="1" applyAlignment="1"/>
    <xf numFmtId="0" fontId="79"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4" fillId="0" borderId="0" xfId="108" applyFont="1" applyBorder="1" applyAlignment="1">
      <alignment vertical="center"/>
    </xf>
    <xf numFmtId="172" fontId="75" fillId="0" borderId="0" xfId="108" applyNumberFormat="1" applyFont="1" applyBorder="1" applyAlignment="1">
      <alignment horizontal="center" vertical="center"/>
    </xf>
    <xf numFmtId="0" fontId="74"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60" xfId="108" applyNumberFormat="1" applyFont="1" applyFill="1" applyBorder="1" applyAlignment="1">
      <alignment horizontal="center" vertical="center"/>
    </xf>
    <xf numFmtId="175"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5"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60" xfId="108" applyNumberFormat="1" applyFont="1" applyBorder="1" applyAlignment="1">
      <alignment horizontal="center" vertical="center"/>
    </xf>
    <xf numFmtId="174" fontId="42" fillId="0" borderId="55" xfId="108"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7"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2" fontId="29" fillId="0" borderId="54" xfId="108" applyNumberFormat="1" applyFont="1" applyFill="1" applyBorder="1" applyAlignment="1">
      <alignment horizontal="center" vertical="center"/>
    </xf>
    <xf numFmtId="172" fontId="29" fillId="0" borderId="52" xfId="10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3716329.7594197979</c:v>
                </c:pt>
                <c:pt idx="1">
                  <c:v>8139033.4850508515</c:v>
                </c:pt>
                <c:pt idx="2">
                  <c:v>12176272.755408362</c:v>
                </c:pt>
                <c:pt idx="3">
                  <c:v>15861579.886496434</c:v>
                </c:pt>
                <c:pt idx="4">
                  <c:v>19225578.36791265</c:v>
                </c:pt>
                <c:pt idx="5">
                  <c:v>22296234.126994234</c:v>
                </c:pt>
                <c:pt idx="6">
                  <c:v>25099085.227574967</c:v>
                </c:pt>
                <c:pt idx="7">
                  <c:v>27657451.836182773</c:v>
                </c:pt>
                <c:pt idx="8">
                  <c:v>29992628.135101039</c:v>
                </c:pt>
                <c:pt idx="9">
                  <c:v>32124057.720838353</c:v>
                </c:pt>
                <c:pt idx="10">
                  <c:v>34068155.110274836</c:v>
                </c:pt>
              </c:numCache>
            </c:numRef>
          </c:val>
          <c:smooth val="0"/>
          <c:extLst>
            <c:ext xmlns:c16="http://schemas.microsoft.com/office/drawing/2014/chart" uri="{C3380CC4-5D6E-409C-BE32-E72D297353CC}">
              <c16:uniqueId val="{00000000-8B1C-4CC0-AAD8-B0A7F482B98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4416441.9225742016</c:v>
                </c:pt>
                <c:pt idx="1">
                  <c:v>10161162.953099322</c:v>
                </c:pt>
                <c:pt idx="2">
                  <c:v>16137789.696674928</c:v>
                </c:pt>
                <c:pt idx="3">
                  <c:v>22355577.270680588</c:v>
                </c:pt>
                <c:pt idx="4">
                  <c:v>28824150.997191049</c:v>
                </c:pt>
                <c:pt idx="5">
                  <c:v>35553521.211164057</c:v>
                </c:pt>
                <c:pt idx="6">
                  <c:v>42554098.660955653</c:v>
                </c:pt>
                <c:pt idx="7">
                  <c:v>49836710.524856135</c:v>
                </c:pt>
                <c:pt idx="8">
                  <c:v>57412617.068287417</c:v>
                </c:pt>
                <c:pt idx="9">
                  <c:v>65293528.967288263</c:v>
                </c:pt>
                <c:pt idx="10">
                  <c:v>73485983.657271832</c:v>
                </c:pt>
              </c:numCache>
            </c:numRef>
          </c:val>
          <c:smooth val="0"/>
          <c:extLst>
            <c:ext xmlns:c16="http://schemas.microsoft.com/office/drawing/2014/chart" uri="{C3380CC4-5D6E-409C-BE32-E72D297353CC}">
              <c16:uniqueId val="{00000001-8B1C-4CC0-AAD8-B0A7F482B9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2;&#1072;&#1085;&#1076;&#1088;&#1099;&#108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КВЛ 10 кВ Зырянка, ПС 110 кВ Перевалово для подключения энергопринимающих устройств Мандрыка Александра Михайловича (новое строительство ВЛ 10 кВ протяженностью 1х0,01 км, установка реклоузера 10 кВ - 1 шт.)</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2303.2797700000001</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1" t="s">
        <v>533</v>
      </c>
      <c r="B5" s="361"/>
      <c r="C5" s="361"/>
      <c r="D5" s="129"/>
      <c r="E5" s="129"/>
      <c r="F5" s="129"/>
      <c r="G5" s="129"/>
      <c r="H5" s="129"/>
      <c r="I5" s="129"/>
      <c r="J5" s="129"/>
    </row>
    <row r="6" spans="1:22" s="113" customFormat="1" ht="18.75" x14ac:dyDescent="0.3">
      <c r="A6" s="128"/>
      <c r="H6" s="127"/>
    </row>
    <row r="7" spans="1:22" s="113" customFormat="1" ht="18.75" x14ac:dyDescent="0.2">
      <c r="A7" s="365" t="s">
        <v>8</v>
      </c>
      <c r="B7" s="365"/>
      <c r="C7" s="36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6" t="s">
        <v>442</v>
      </c>
      <c r="B9" s="366"/>
      <c r="C9" s="36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7" t="s">
        <v>7</v>
      </c>
      <c r="B10" s="367"/>
      <c r="C10" s="36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68" t="s">
        <v>556</v>
      </c>
      <c r="B12" s="368"/>
      <c r="C12" s="36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7" t="s">
        <v>6</v>
      </c>
      <c r="B13" s="367"/>
      <c r="C13" s="367"/>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69" t="s">
        <v>532</v>
      </c>
      <c r="B15" s="369"/>
      <c r="C15" s="36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2" t="s">
        <v>5</v>
      </c>
      <c r="B16" s="362"/>
      <c r="C16" s="36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3" t="s">
        <v>417</v>
      </c>
      <c r="B18" s="364"/>
      <c r="C18" s="36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515</v>
      </c>
      <c r="C23" s="203" t="s">
        <v>517</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58"/>
      <c r="B24" s="359"/>
      <c r="C24" s="36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557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8"/>
      <c r="B39" s="359"/>
      <c r="C39" s="360"/>
      <c r="D39" s="142"/>
      <c r="E39" s="142"/>
      <c r="F39" s="142"/>
      <c r="G39" s="142"/>
      <c r="H39" s="142"/>
      <c r="I39" s="142"/>
      <c r="J39" s="142"/>
      <c r="K39" s="142"/>
      <c r="L39" s="142"/>
      <c r="M39" s="142"/>
      <c r="N39" s="142"/>
      <c r="O39" s="142"/>
      <c r="P39" s="142"/>
      <c r="Q39" s="142"/>
      <c r="R39" s="142"/>
      <c r="S39" s="142"/>
      <c r="T39" s="142"/>
      <c r="U39" s="142"/>
      <c r="V39" s="142"/>
    </row>
    <row r="40" spans="1:22" ht="166.7" customHeight="1" x14ac:dyDescent="0.25">
      <c r="A40" s="141" t="s">
        <v>379</v>
      </c>
      <c r="B40" s="201" t="s">
        <v>430</v>
      </c>
      <c r="C40" s="198" t="s">
        <v>520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8"/>
      <c r="B47" s="359"/>
      <c r="C47" s="360"/>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2">
        <v>3.5871934259789708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3.0086335589445774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I22" sqref="A22:I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0"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row>
    <row r="5" spans="1:28" s="113" customFormat="1" ht="15.75" x14ac:dyDescent="0.2">
      <c r="A5" s="128"/>
      <c r="H5" s="147"/>
      <c r="J5" s="147"/>
      <c r="M5" s="147"/>
    </row>
    <row r="6" spans="1:28" s="113" customFormat="1" ht="18.75" x14ac:dyDescent="0.2">
      <c r="A6" s="365" t="s">
        <v>8</v>
      </c>
      <c r="B6" s="365"/>
      <c r="C6" s="365"/>
      <c r="D6" s="365"/>
      <c r="E6" s="365"/>
      <c r="F6" s="365"/>
      <c r="G6" s="365"/>
      <c r="H6" s="365"/>
      <c r="I6" s="365"/>
      <c r="J6" s="365"/>
      <c r="K6" s="365"/>
      <c r="L6" s="365"/>
      <c r="M6" s="365"/>
      <c r="N6" s="365"/>
      <c r="O6" s="365"/>
      <c r="P6" s="365"/>
      <c r="Q6" s="365"/>
      <c r="R6" s="365"/>
      <c r="S6" s="365"/>
      <c r="T6" s="112"/>
      <c r="U6" s="112"/>
      <c r="V6" s="112"/>
      <c r="W6" s="112"/>
      <c r="X6" s="112"/>
      <c r="Y6" s="112"/>
      <c r="Z6" s="112"/>
      <c r="AA6" s="112"/>
      <c r="AB6" s="112"/>
    </row>
    <row r="7" spans="1:28" s="113" customFormat="1" ht="18.75" x14ac:dyDescent="0.2">
      <c r="A7" s="365"/>
      <c r="B7" s="365"/>
      <c r="C7" s="365"/>
      <c r="D7" s="365"/>
      <c r="E7" s="365"/>
      <c r="F7" s="365"/>
      <c r="G7" s="365"/>
      <c r="H7" s="365"/>
      <c r="I7" s="365"/>
      <c r="J7" s="365"/>
      <c r="K7" s="365"/>
      <c r="L7" s="365"/>
      <c r="M7" s="365"/>
      <c r="N7" s="365"/>
      <c r="O7" s="365"/>
      <c r="P7" s="365"/>
      <c r="Q7" s="365"/>
      <c r="R7" s="365"/>
      <c r="S7" s="365"/>
      <c r="T7" s="112"/>
      <c r="U7" s="112"/>
      <c r="V7" s="112"/>
      <c r="W7" s="112"/>
      <c r="X7" s="112"/>
      <c r="Y7" s="112"/>
      <c r="Z7" s="112"/>
      <c r="AA7" s="112"/>
      <c r="AB7" s="112"/>
    </row>
    <row r="8" spans="1:28" s="113"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2"/>
      <c r="U8" s="112"/>
      <c r="V8" s="112"/>
      <c r="W8" s="112"/>
      <c r="X8" s="112"/>
      <c r="Y8" s="112"/>
      <c r="Z8" s="112"/>
      <c r="AA8" s="112"/>
      <c r="AB8" s="112"/>
    </row>
    <row r="9" spans="1:28" s="113" customFormat="1" ht="18.75" x14ac:dyDescent="0.2">
      <c r="A9" s="367" t="s">
        <v>7</v>
      </c>
      <c r="B9" s="367"/>
      <c r="C9" s="367"/>
      <c r="D9" s="367"/>
      <c r="E9" s="367"/>
      <c r="F9" s="367"/>
      <c r="G9" s="367"/>
      <c r="H9" s="367"/>
      <c r="I9" s="367"/>
      <c r="J9" s="367"/>
      <c r="K9" s="367"/>
      <c r="L9" s="367"/>
      <c r="M9" s="367"/>
      <c r="N9" s="367"/>
      <c r="O9" s="367"/>
      <c r="P9" s="367"/>
      <c r="Q9" s="367"/>
      <c r="R9" s="367"/>
      <c r="S9" s="367"/>
      <c r="T9" s="112"/>
      <c r="U9" s="112"/>
      <c r="V9" s="112"/>
      <c r="W9" s="112"/>
      <c r="X9" s="112"/>
      <c r="Y9" s="112"/>
      <c r="Z9" s="112"/>
      <c r="AA9" s="112"/>
      <c r="AB9" s="112"/>
    </row>
    <row r="10" spans="1:28" s="113" customFormat="1" ht="18.75" x14ac:dyDescent="0.2">
      <c r="A10" s="365"/>
      <c r="B10" s="365"/>
      <c r="C10" s="365"/>
      <c r="D10" s="365"/>
      <c r="E10" s="365"/>
      <c r="F10" s="365"/>
      <c r="G10" s="365"/>
      <c r="H10" s="365"/>
      <c r="I10" s="365"/>
      <c r="J10" s="365"/>
      <c r="K10" s="365"/>
      <c r="L10" s="365"/>
      <c r="M10" s="365"/>
      <c r="N10" s="365"/>
      <c r="O10" s="365"/>
      <c r="P10" s="365"/>
      <c r="Q10" s="365"/>
      <c r="R10" s="365"/>
      <c r="S10" s="365"/>
      <c r="T10" s="112"/>
      <c r="U10" s="112"/>
      <c r="V10" s="112"/>
      <c r="W10" s="112"/>
      <c r="X10" s="112"/>
      <c r="Y10" s="112"/>
      <c r="Z10" s="112"/>
      <c r="AA10" s="112"/>
      <c r="AB10" s="112"/>
    </row>
    <row r="11" spans="1:28" s="113" customFormat="1" ht="18.75" x14ac:dyDescent="0.2">
      <c r="A11" s="366" t="str">
        <f>'1. паспорт местоположение'!A12:C12</f>
        <v>P_NS3300.VL.0114</v>
      </c>
      <c r="B11" s="366"/>
      <c r="C11" s="366"/>
      <c r="D11" s="366"/>
      <c r="E11" s="366"/>
      <c r="F11" s="366"/>
      <c r="G11" s="366"/>
      <c r="H11" s="366"/>
      <c r="I11" s="366"/>
      <c r="J11" s="366"/>
      <c r="K11" s="366"/>
      <c r="L11" s="366"/>
      <c r="M11" s="366"/>
      <c r="N11" s="366"/>
      <c r="O11" s="366"/>
      <c r="P11" s="366"/>
      <c r="Q11" s="366"/>
      <c r="R11" s="366"/>
      <c r="S11" s="366"/>
      <c r="T11" s="112"/>
      <c r="U11" s="112"/>
      <c r="V11" s="112"/>
      <c r="W11" s="112"/>
      <c r="X11" s="112"/>
      <c r="Y11" s="112"/>
      <c r="Z11" s="112"/>
      <c r="AA11" s="112"/>
      <c r="AB11" s="112"/>
    </row>
    <row r="12" spans="1:28" s="113" customFormat="1" ht="18.75" x14ac:dyDescent="0.2">
      <c r="A12" s="367" t="s">
        <v>6</v>
      </c>
      <c r="B12" s="367"/>
      <c r="C12" s="367"/>
      <c r="D12" s="367"/>
      <c r="E12" s="367"/>
      <c r="F12" s="367"/>
      <c r="G12" s="367"/>
      <c r="H12" s="367"/>
      <c r="I12" s="367"/>
      <c r="J12" s="367"/>
      <c r="K12" s="367"/>
      <c r="L12" s="367"/>
      <c r="M12" s="367"/>
      <c r="N12" s="367"/>
      <c r="O12" s="367"/>
      <c r="P12" s="367"/>
      <c r="Q12" s="367"/>
      <c r="R12" s="367"/>
      <c r="S12" s="367"/>
      <c r="T12" s="112"/>
      <c r="U12" s="112"/>
      <c r="V12" s="112"/>
      <c r="W12" s="112"/>
      <c r="X12" s="112"/>
      <c r="Y12" s="112"/>
      <c r="Z12" s="112"/>
      <c r="AA12" s="112"/>
      <c r="AB12" s="112"/>
    </row>
    <row r="13" spans="1:28" s="132"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191"/>
      <c r="U13" s="191"/>
      <c r="V13" s="191"/>
      <c r="W13" s="191"/>
      <c r="X13" s="191"/>
      <c r="Y13" s="191"/>
      <c r="Z13" s="191"/>
      <c r="AA13" s="191"/>
      <c r="AB13" s="191"/>
    </row>
    <row r="14" spans="1:28" s="133" customFormat="1" ht="18" customHeight="1" x14ac:dyDescent="0.2">
      <c r="A14" s="366"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366"/>
      <c r="C14" s="366"/>
      <c r="D14" s="366"/>
      <c r="E14" s="366"/>
      <c r="F14" s="366"/>
      <c r="G14" s="366"/>
      <c r="H14" s="366"/>
      <c r="I14" s="366"/>
      <c r="J14" s="366"/>
      <c r="K14" s="366"/>
      <c r="L14" s="366"/>
      <c r="M14" s="366"/>
      <c r="N14" s="366"/>
      <c r="O14" s="366"/>
      <c r="P14" s="366"/>
      <c r="Q14" s="366"/>
      <c r="R14" s="366"/>
      <c r="S14" s="366"/>
      <c r="T14" s="111"/>
      <c r="U14" s="111"/>
      <c r="V14" s="111"/>
      <c r="W14" s="111"/>
      <c r="X14" s="111"/>
      <c r="Y14" s="111"/>
      <c r="Z14" s="111"/>
      <c r="AA14" s="111"/>
      <c r="AB14" s="111"/>
    </row>
    <row r="15" spans="1:28" s="133" customFormat="1" ht="15" customHeight="1" x14ac:dyDescent="0.2">
      <c r="A15" s="367" t="s">
        <v>5</v>
      </c>
      <c r="B15" s="367"/>
      <c r="C15" s="367"/>
      <c r="D15" s="367"/>
      <c r="E15" s="367"/>
      <c r="F15" s="367"/>
      <c r="G15" s="367"/>
      <c r="H15" s="367"/>
      <c r="I15" s="367"/>
      <c r="J15" s="367"/>
      <c r="K15" s="367"/>
      <c r="L15" s="367"/>
      <c r="M15" s="367"/>
      <c r="N15" s="367"/>
      <c r="O15" s="367"/>
      <c r="P15" s="367"/>
      <c r="Q15" s="367"/>
      <c r="R15" s="367"/>
      <c r="S15" s="367"/>
      <c r="T15" s="130"/>
      <c r="U15" s="130"/>
      <c r="V15" s="130"/>
      <c r="W15" s="130"/>
      <c r="X15" s="130"/>
      <c r="Y15" s="130"/>
      <c r="Z15" s="130"/>
      <c r="AA15" s="130"/>
      <c r="AB15" s="130"/>
    </row>
    <row r="16" spans="1:28" s="13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92"/>
      <c r="U16" s="192"/>
      <c r="V16" s="192"/>
      <c r="W16" s="192"/>
      <c r="X16" s="192"/>
      <c r="Y16" s="192"/>
    </row>
    <row r="17" spans="1:28" s="133" customFormat="1" ht="45.75" customHeight="1" x14ac:dyDescent="0.2">
      <c r="A17" s="363" t="s">
        <v>392</v>
      </c>
      <c r="B17" s="363"/>
      <c r="C17" s="363"/>
      <c r="D17" s="363"/>
      <c r="E17" s="363"/>
      <c r="F17" s="363"/>
      <c r="G17" s="363"/>
      <c r="H17" s="363"/>
      <c r="I17" s="363"/>
      <c r="J17" s="363"/>
      <c r="K17" s="363"/>
      <c r="L17" s="363"/>
      <c r="M17" s="363"/>
      <c r="N17" s="363"/>
      <c r="O17" s="363"/>
      <c r="P17" s="363"/>
      <c r="Q17" s="363"/>
      <c r="R17" s="363"/>
      <c r="S17" s="363"/>
      <c r="T17" s="135"/>
      <c r="U17" s="135"/>
      <c r="V17" s="135"/>
      <c r="W17" s="135"/>
      <c r="X17" s="135"/>
      <c r="Y17" s="135"/>
      <c r="Z17" s="135"/>
      <c r="AA17" s="135"/>
      <c r="AB17" s="135"/>
    </row>
    <row r="18" spans="1:28" s="13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92"/>
      <c r="U18" s="192"/>
      <c r="V18" s="192"/>
      <c r="W18" s="192"/>
      <c r="X18" s="192"/>
      <c r="Y18" s="192"/>
    </row>
    <row r="19" spans="1:28" s="133" customFormat="1" ht="30.75" customHeight="1" x14ac:dyDescent="0.2">
      <c r="A19" s="370" t="s">
        <v>4</v>
      </c>
      <c r="B19" s="370" t="s">
        <v>97</v>
      </c>
      <c r="C19" s="374" t="s">
        <v>288</v>
      </c>
      <c r="D19" s="370" t="s">
        <v>287</v>
      </c>
      <c r="E19" s="370" t="s">
        <v>96</v>
      </c>
      <c r="F19" s="370" t="s">
        <v>95</v>
      </c>
      <c r="G19" s="370" t="s">
        <v>283</v>
      </c>
      <c r="H19" s="371" t="s">
        <v>94</v>
      </c>
      <c r="I19" s="370" t="s">
        <v>93</v>
      </c>
      <c r="J19" s="371" t="s">
        <v>92</v>
      </c>
      <c r="K19" s="370" t="s">
        <v>91</v>
      </c>
      <c r="L19" s="370" t="s">
        <v>90</v>
      </c>
      <c r="M19" s="371" t="s">
        <v>89</v>
      </c>
      <c r="N19" s="370" t="s">
        <v>88</v>
      </c>
      <c r="O19" s="370" t="s">
        <v>87</v>
      </c>
      <c r="P19" s="370" t="s">
        <v>86</v>
      </c>
      <c r="Q19" s="370" t="s">
        <v>286</v>
      </c>
      <c r="R19" s="370"/>
      <c r="S19" s="370" t="s">
        <v>386</v>
      </c>
      <c r="T19" s="192"/>
      <c r="U19" s="192"/>
      <c r="V19" s="192"/>
      <c r="W19" s="192"/>
      <c r="X19" s="192"/>
      <c r="Y19" s="192"/>
    </row>
    <row r="20" spans="1:28" s="133" customFormat="1" ht="157.5" x14ac:dyDescent="0.2">
      <c r="A20" s="370"/>
      <c r="B20" s="370"/>
      <c r="C20" s="375"/>
      <c r="D20" s="370"/>
      <c r="E20" s="370"/>
      <c r="F20" s="370"/>
      <c r="G20" s="370"/>
      <c r="H20" s="371"/>
      <c r="I20" s="370"/>
      <c r="J20" s="371"/>
      <c r="K20" s="370"/>
      <c r="L20" s="370"/>
      <c r="M20" s="371"/>
      <c r="N20" s="370"/>
      <c r="O20" s="370"/>
      <c r="P20" s="370"/>
      <c r="Q20" s="205" t="s">
        <v>284</v>
      </c>
      <c r="R20" s="207" t="s">
        <v>285</v>
      </c>
      <c r="S20" s="37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521</v>
      </c>
      <c r="C22" s="196" t="s">
        <v>438</v>
      </c>
      <c r="D22" s="196" t="s">
        <v>461</v>
      </c>
      <c r="E22" s="197" t="s">
        <v>522</v>
      </c>
      <c r="F22" s="197" t="s">
        <v>523</v>
      </c>
      <c r="G22" s="244" t="s">
        <v>524</v>
      </c>
      <c r="H22" s="198">
        <v>0.4</v>
      </c>
      <c r="I22" s="196">
        <v>0</v>
      </c>
      <c r="J22" s="198">
        <f>H22-I22</f>
        <v>0.4</v>
      </c>
      <c r="K22" s="196">
        <v>10</v>
      </c>
      <c r="L22" s="196" t="s">
        <v>519</v>
      </c>
      <c r="M22" s="211" t="s">
        <v>444</v>
      </c>
      <c r="N22" s="211" t="s">
        <v>444</v>
      </c>
      <c r="O22" s="211" t="s">
        <v>444</v>
      </c>
      <c r="P22" s="211" t="s">
        <v>444</v>
      </c>
      <c r="Q22" s="197" t="s">
        <v>526</v>
      </c>
      <c r="R22" s="198" t="s">
        <v>525</v>
      </c>
      <c r="S22" s="213">
        <v>2.3208021699999999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1" t="str">
        <f>'1. паспорт местоположение'!A5:C5</f>
        <v>Год раскрытия информации: 2025 год</v>
      </c>
      <c r="B6" s="361"/>
      <c r="C6" s="361"/>
      <c r="D6" s="361"/>
      <c r="E6" s="361"/>
      <c r="F6" s="361"/>
      <c r="G6" s="361"/>
      <c r="H6" s="361"/>
      <c r="I6" s="361"/>
      <c r="J6" s="361"/>
      <c r="K6" s="361"/>
      <c r="L6" s="361"/>
      <c r="M6" s="361"/>
      <c r="N6" s="361"/>
      <c r="O6" s="361"/>
      <c r="P6" s="361"/>
      <c r="Q6" s="361"/>
      <c r="R6" s="361"/>
      <c r="S6" s="361"/>
      <c r="T6" s="361"/>
    </row>
    <row r="7" spans="1:20" s="113" customFormat="1" x14ac:dyDescent="0.2">
      <c r="A7" s="128"/>
    </row>
    <row r="8" spans="1:20" s="113" customFormat="1" ht="18.75" x14ac:dyDescent="0.2">
      <c r="A8" s="365" t="s">
        <v>8</v>
      </c>
      <c r="B8" s="365"/>
      <c r="C8" s="365"/>
      <c r="D8" s="365"/>
      <c r="E8" s="365"/>
      <c r="F8" s="365"/>
      <c r="G8" s="365"/>
      <c r="H8" s="365"/>
      <c r="I8" s="365"/>
      <c r="J8" s="365"/>
      <c r="K8" s="365"/>
      <c r="L8" s="365"/>
      <c r="M8" s="365"/>
      <c r="N8" s="365"/>
      <c r="O8" s="365"/>
      <c r="P8" s="365"/>
      <c r="Q8" s="365"/>
      <c r="R8" s="365"/>
      <c r="S8" s="365"/>
      <c r="T8" s="365"/>
    </row>
    <row r="9" spans="1:20" s="113"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3"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3" customFormat="1" ht="18.75" customHeight="1" x14ac:dyDescent="0.2">
      <c r="A11" s="367" t="s">
        <v>7</v>
      </c>
      <c r="B11" s="367"/>
      <c r="C11" s="367"/>
      <c r="D11" s="367"/>
      <c r="E11" s="367"/>
      <c r="F11" s="367"/>
      <c r="G11" s="367"/>
      <c r="H11" s="367"/>
      <c r="I11" s="367"/>
      <c r="J11" s="367"/>
      <c r="K11" s="367"/>
      <c r="L11" s="367"/>
      <c r="M11" s="367"/>
      <c r="N11" s="367"/>
      <c r="O11" s="367"/>
      <c r="P11" s="367"/>
      <c r="Q11" s="367"/>
      <c r="R11" s="367"/>
      <c r="S11" s="367"/>
      <c r="T11" s="367"/>
    </row>
    <row r="12" spans="1:20" s="113"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3" customFormat="1" ht="18.75" customHeight="1" x14ac:dyDescent="0.2">
      <c r="A13" s="392" t="str">
        <f>'1. паспорт местоположение'!A12:C12</f>
        <v>P_NS3300.VL.0114</v>
      </c>
      <c r="B13" s="392"/>
      <c r="C13" s="392"/>
      <c r="D13" s="392"/>
      <c r="E13" s="392"/>
      <c r="F13" s="392"/>
      <c r="G13" s="392"/>
      <c r="H13" s="392"/>
      <c r="I13" s="392"/>
      <c r="J13" s="392"/>
      <c r="K13" s="392"/>
      <c r="L13" s="392"/>
      <c r="M13" s="392"/>
      <c r="N13" s="392"/>
      <c r="O13" s="392"/>
      <c r="P13" s="392"/>
      <c r="Q13" s="392"/>
      <c r="R13" s="392"/>
      <c r="S13" s="392"/>
      <c r="T13" s="392"/>
    </row>
    <row r="14" spans="1:20" s="113" customFormat="1" ht="18.75" customHeight="1" x14ac:dyDescent="0.2">
      <c r="A14" s="367" t="s">
        <v>6</v>
      </c>
      <c r="B14" s="367"/>
      <c r="C14" s="367"/>
      <c r="D14" s="367"/>
      <c r="E14" s="367"/>
      <c r="F14" s="367"/>
      <c r="G14" s="367"/>
      <c r="H14" s="367"/>
      <c r="I14" s="367"/>
      <c r="J14" s="367"/>
      <c r="K14" s="367"/>
      <c r="L14" s="367"/>
      <c r="M14" s="367"/>
      <c r="N14" s="367"/>
      <c r="O14" s="367"/>
      <c r="P14" s="367"/>
      <c r="Q14" s="367"/>
      <c r="R14" s="367"/>
      <c r="S14" s="367"/>
      <c r="T14" s="367"/>
    </row>
    <row r="15" spans="1:20" s="132"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33" customFormat="1" ht="43.5" customHeight="1" x14ac:dyDescent="0.2">
      <c r="A16" s="393"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6" s="393"/>
      <c r="C16" s="393"/>
      <c r="D16" s="393"/>
      <c r="E16" s="393"/>
      <c r="F16" s="393"/>
      <c r="G16" s="393"/>
      <c r="H16" s="393"/>
      <c r="I16" s="393"/>
      <c r="J16" s="393"/>
      <c r="K16" s="393"/>
      <c r="L16" s="393"/>
      <c r="M16" s="393"/>
      <c r="N16" s="393"/>
      <c r="O16" s="393"/>
      <c r="P16" s="393"/>
      <c r="Q16" s="393"/>
      <c r="R16" s="393"/>
      <c r="S16" s="393"/>
      <c r="T16" s="393"/>
    </row>
    <row r="17" spans="1:113" s="133" customFormat="1" ht="15" customHeight="1" x14ac:dyDescent="0.2">
      <c r="A17" s="367" t="s">
        <v>5</v>
      </c>
      <c r="B17" s="367"/>
      <c r="C17" s="367"/>
      <c r="D17" s="367"/>
      <c r="E17" s="367"/>
      <c r="F17" s="367"/>
      <c r="G17" s="367"/>
      <c r="H17" s="367"/>
      <c r="I17" s="367"/>
      <c r="J17" s="367"/>
      <c r="K17" s="367"/>
      <c r="L17" s="367"/>
      <c r="M17" s="367"/>
      <c r="N17" s="367"/>
      <c r="O17" s="367"/>
      <c r="P17" s="367"/>
      <c r="Q17" s="367"/>
      <c r="R17" s="367"/>
      <c r="S17" s="367"/>
      <c r="T17" s="367"/>
    </row>
    <row r="18" spans="1:113" s="13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33" customFormat="1" ht="15" customHeight="1" x14ac:dyDescent="0.2">
      <c r="A19" s="364" t="s">
        <v>397</v>
      </c>
      <c r="B19" s="364"/>
      <c r="C19" s="364"/>
      <c r="D19" s="364"/>
      <c r="E19" s="364"/>
      <c r="F19" s="364"/>
      <c r="G19" s="364"/>
      <c r="H19" s="364"/>
      <c r="I19" s="364"/>
      <c r="J19" s="364"/>
      <c r="K19" s="364"/>
      <c r="L19" s="364"/>
      <c r="M19" s="364"/>
      <c r="N19" s="364"/>
      <c r="O19" s="364"/>
      <c r="P19" s="364"/>
      <c r="Q19" s="364"/>
      <c r="R19" s="364"/>
      <c r="S19" s="364"/>
      <c r="T19" s="364"/>
    </row>
    <row r="20" spans="1:113" s="152" customFormat="1" ht="21.2"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6" t="s">
        <v>4</v>
      </c>
      <c r="B21" s="379" t="s">
        <v>218</v>
      </c>
      <c r="C21" s="380"/>
      <c r="D21" s="383" t="s">
        <v>119</v>
      </c>
      <c r="E21" s="379" t="s">
        <v>425</v>
      </c>
      <c r="F21" s="380"/>
      <c r="G21" s="379" t="s">
        <v>237</v>
      </c>
      <c r="H21" s="380"/>
      <c r="I21" s="379" t="s">
        <v>118</v>
      </c>
      <c r="J21" s="380"/>
      <c r="K21" s="383" t="s">
        <v>117</v>
      </c>
      <c r="L21" s="379" t="s">
        <v>116</v>
      </c>
      <c r="M21" s="380"/>
      <c r="N21" s="379" t="s">
        <v>421</v>
      </c>
      <c r="O21" s="380"/>
      <c r="P21" s="383" t="s">
        <v>115</v>
      </c>
      <c r="Q21" s="389" t="s">
        <v>114</v>
      </c>
      <c r="R21" s="390"/>
      <c r="S21" s="389" t="s">
        <v>113</v>
      </c>
      <c r="T21" s="391"/>
    </row>
    <row r="22" spans="1:113" ht="204.75" customHeight="1" x14ac:dyDescent="0.25">
      <c r="A22" s="387"/>
      <c r="B22" s="381"/>
      <c r="C22" s="382"/>
      <c r="D22" s="385"/>
      <c r="E22" s="381"/>
      <c r="F22" s="382"/>
      <c r="G22" s="381"/>
      <c r="H22" s="382"/>
      <c r="I22" s="381"/>
      <c r="J22" s="382"/>
      <c r="K22" s="384"/>
      <c r="L22" s="381"/>
      <c r="M22" s="382"/>
      <c r="N22" s="381"/>
      <c r="O22" s="382"/>
      <c r="P22" s="384"/>
      <c r="Q22" s="115" t="s">
        <v>112</v>
      </c>
      <c r="R22" s="115" t="s">
        <v>396</v>
      </c>
      <c r="S22" s="115" t="s">
        <v>111</v>
      </c>
      <c r="T22" s="115" t="s">
        <v>110</v>
      </c>
    </row>
    <row r="23" spans="1:113" ht="51.75" customHeight="1" x14ac:dyDescent="0.25">
      <c r="A23" s="388"/>
      <c r="B23" s="115" t="s">
        <v>108</v>
      </c>
      <c r="C23" s="115" t="s">
        <v>109</v>
      </c>
      <c r="D23" s="38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78" t="s">
        <v>431</v>
      </c>
      <c r="C28" s="378"/>
      <c r="D28" s="378"/>
      <c r="E28" s="378"/>
      <c r="F28" s="378"/>
      <c r="G28" s="378"/>
      <c r="H28" s="378"/>
      <c r="I28" s="378"/>
      <c r="J28" s="378"/>
      <c r="K28" s="378"/>
      <c r="L28" s="378"/>
      <c r="M28" s="378"/>
      <c r="N28" s="378"/>
      <c r="O28" s="378"/>
      <c r="P28" s="378"/>
      <c r="Q28" s="378"/>
      <c r="R28" s="37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1" t="str">
        <f>'1. паспорт местоположение'!A5:C5</f>
        <v>Год раскрытия информации: 2025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5" t="s">
        <v>8</v>
      </c>
      <c r="F7" s="365"/>
      <c r="G7" s="365"/>
      <c r="H7" s="365"/>
      <c r="I7" s="365"/>
      <c r="J7" s="365"/>
      <c r="K7" s="365"/>
      <c r="L7" s="365"/>
      <c r="M7" s="365"/>
      <c r="N7" s="365"/>
      <c r="O7" s="365"/>
      <c r="P7" s="365"/>
      <c r="Q7" s="365"/>
      <c r="R7" s="365"/>
      <c r="S7" s="365"/>
      <c r="T7" s="365"/>
      <c r="U7" s="365"/>
      <c r="V7" s="365"/>
      <c r="W7" s="365"/>
      <c r="X7" s="365"/>
      <c r="Y7" s="36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2" t="s">
        <v>442</v>
      </c>
      <c r="F9" s="392"/>
      <c r="G9" s="392"/>
      <c r="H9" s="392"/>
      <c r="I9" s="392"/>
      <c r="J9" s="392"/>
      <c r="K9" s="392"/>
      <c r="L9" s="392"/>
      <c r="M9" s="392"/>
      <c r="N9" s="392"/>
      <c r="O9" s="392"/>
      <c r="P9" s="392"/>
      <c r="Q9" s="392"/>
      <c r="R9" s="392"/>
      <c r="S9" s="392"/>
      <c r="T9" s="392"/>
      <c r="U9" s="392"/>
      <c r="V9" s="392"/>
      <c r="W9" s="392"/>
      <c r="X9" s="392"/>
      <c r="Y9" s="392"/>
    </row>
    <row r="10" spans="1:27" s="113" customFormat="1" ht="18.75" customHeight="1" x14ac:dyDescent="0.2">
      <c r="E10" s="367" t="s">
        <v>7</v>
      </c>
      <c r="F10" s="367"/>
      <c r="G10" s="367"/>
      <c r="H10" s="367"/>
      <c r="I10" s="367"/>
      <c r="J10" s="367"/>
      <c r="K10" s="367"/>
      <c r="L10" s="367"/>
      <c r="M10" s="367"/>
      <c r="N10" s="367"/>
      <c r="O10" s="367"/>
      <c r="P10" s="367"/>
      <c r="Q10" s="367"/>
      <c r="R10" s="367"/>
      <c r="S10" s="367"/>
      <c r="T10" s="367"/>
      <c r="U10" s="367"/>
      <c r="V10" s="367"/>
      <c r="W10" s="367"/>
      <c r="X10" s="367"/>
      <c r="Y10" s="36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6" t="str">
        <f>'1. паспорт местоположение'!A12:C12</f>
        <v>P_NS3300.VL.0114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3" customFormat="1" ht="18.75" customHeight="1" x14ac:dyDescent="0.2">
      <c r="E13" s="367" t="s">
        <v>6</v>
      </c>
      <c r="F13" s="367"/>
      <c r="G13" s="367"/>
      <c r="H13" s="367"/>
      <c r="I13" s="367"/>
      <c r="J13" s="367"/>
      <c r="K13" s="367"/>
      <c r="L13" s="367"/>
      <c r="M13" s="367"/>
      <c r="N13" s="367"/>
      <c r="O13" s="367"/>
      <c r="P13" s="367"/>
      <c r="Q13" s="367"/>
      <c r="R13" s="367"/>
      <c r="S13" s="367"/>
      <c r="T13" s="367"/>
      <c r="U13" s="367"/>
      <c r="V13" s="367"/>
      <c r="W13" s="367"/>
      <c r="X13" s="367"/>
      <c r="Y13" s="36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5"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3" customFormat="1" ht="15" customHeight="1" x14ac:dyDescent="0.2">
      <c r="E16" s="367" t="s">
        <v>5</v>
      </c>
      <c r="F16" s="367"/>
      <c r="G16" s="367"/>
      <c r="H16" s="367"/>
      <c r="I16" s="367"/>
      <c r="J16" s="367"/>
      <c r="K16" s="367"/>
      <c r="L16" s="367"/>
      <c r="M16" s="367"/>
      <c r="N16" s="367"/>
      <c r="O16" s="367"/>
      <c r="P16" s="367"/>
      <c r="Q16" s="367"/>
      <c r="R16" s="367"/>
      <c r="S16" s="367"/>
      <c r="T16" s="367"/>
      <c r="U16" s="367"/>
      <c r="V16" s="367"/>
      <c r="W16" s="367"/>
      <c r="X16" s="367"/>
      <c r="Y16" s="36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399</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2" customFormat="1" ht="21.2" customHeight="1" x14ac:dyDescent="0.25"/>
    <row r="21" spans="1:27" ht="15.75" customHeight="1" x14ac:dyDescent="0.25">
      <c r="A21" s="383" t="s">
        <v>4</v>
      </c>
      <c r="B21" s="379" t="s">
        <v>405</v>
      </c>
      <c r="C21" s="380"/>
      <c r="D21" s="379" t="s">
        <v>407</v>
      </c>
      <c r="E21" s="380"/>
      <c r="F21" s="389" t="s">
        <v>91</v>
      </c>
      <c r="G21" s="391"/>
      <c r="H21" s="391"/>
      <c r="I21" s="390"/>
      <c r="J21" s="383" t="s">
        <v>408</v>
      </c>
      <c r="K21" s="379" t="s">
        <v>409</v>
      </c>
      <c r="L21" s="380"/>
      <c r="M21" s="379" t="s">
        <v>410</v>
      </c>
      <c r="N21" s="380"/>
      <c r="O21" s="379" t="s">
        <v>398</v>
      </c>
      <c r="P21" s="380"/>
      <c r="Q21" s="379" t="s">
        <v>124</v>
      </c>
      <c r="R21" s="380"/>
      <c r="S21" s="383" t="s">
        <v>123</v>
      </c>
      <c r="T21" s="383" t="s">
        <v>411</v>
      </c>
      <c r="U21" s="383" t="s">
        <v>406</v>
      </c>
      <c r="V21" s="379" t="s">
        <v>122</v>
      </c>
      <c r="W21" s="380"/>
      <c r="X21" s="389" t="s">
        <v>114</v>
      </c>
      <c r="Y21" s="391"/>
      <c r="Z21" s="389" t="s">
        <v>113</v>
      </c>
      <c r="AA21" s="391"/>
    </row>
    <row r="22" spans="1:27" ht="216" customHeight="1" x14ac:dyDescent="0.25">
      <c r="A22" s="385"/>
      <c r="B22" s="381"/>
      <c r="C22" s="382"/>
      <c r="D22" s="381"/>
      <c r="E22" s="382"/>
      <c r="F22" s="389" t="s">
        <v>121</v>
      </c>
      <c r="G22" s="390"/>
      <c r="H22" s="389" t="s">
        <v>120</v>
      </c>
      <c r="I22" s="390"/>
      <c r="J22" s="384"/>
      <c r="K22" s="381"/>
      <c r="L22" s="382"/>
      <c r="M22" s="381"/>
      <c r="N22" s="382"/>
      <c r="O22" s="381"/>
      <c r="P22" s="382"/>
      <c r="Q22" s="381"/>
      <c r="R22" s="382"/>
      <c r="S22" s="384"/>
      <c r="T22" s="384"/>
      <c r="U22" s="384"/>
      <c r="V22" s="381"/>
      <c r="W22" s="382"/>
      <c r="X22" s="115" t="s">
        <v>112</v>
      </c>
      <c r="Y22" s="115" t="s">
        <v>396</v>
      </c>
      <c r="Z22" s="115" t="s">
        <v>111</v>
      </c>
      <c r="AA22" s="115" t="s">
        <v>110</v>
      </c>
    </row>
    <row r="23" spans="1:27" ht="60" customHeight="1" x14ac:dyDescent="0.25">
      <c r="A23" s="38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7" sqref="C27"/>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1" t="str">
        <f>'1. паспорт местоположение'!A5:C5</f>
        <v>Год раскрытия информации: 2025 год</v>
      </c>
      <c r="B5" s="361"/>
      <c r="C5" s="36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5" t="s">
        <v>8</v>
      </c>
      <c r="B7" s="365"/>
      <c r="C7" s="365"/>
      <c r="D7" s="112"/>
      <c r="E7" s="112"/>
      <c r="F7" s="112"/>
      <c r="G7" s="112"/>
      <c r="H7" s="112"/>
      <c r="I7" s="112"/>
      <c r="J7" s="112"/>
      <c r="K7" s="112"/>
      <c r="L7" s="112"/>
      <c r="M7" s="112"/>
      <c r="N7" s="112"/>
      <c r="O7" s="112"/>
      <c r="P7" s="112"/>
      <c r="Q7" s="112"/>
      <c r="R7" s="112"/>
      <c r="S7" s="112"/>
      <c r="T7" s="112"/>
      <c r="U7" s="112"/>
    </row>
    <row r="8" spans="1:29" s="113" customFormat="1" ht="18.75" x14ac:dyDescent="0.2">
      <c r="A8" s="365"/>
      <c r="B8" s="365"/>
      <c r="C8" s="365"/>
      <c r="D8" s="145"/>
      <c r="E8" s="145"/>
      <c r="F8" s="145"/>
      <c r="G8" s="145"/>
      <c r="H8" s="112"/>
      <c r="I8" s="112"/>
      <c r="J8" s="112"/>
      <c r="K8" s="112"/>
      <c r="L8" s="112"/>
      <c r="M8" s="112"/>
      <c r="N8" s="112"/>
      <c r="O8" s="112"/>
      <c r="P8" s="112"/>
      <c r="Q8" s="112"/>
      <c r="R8" s="112"/>
      <c r="S8" s="112"/>
      <c r="T8" s="112"/>
      <c r="U8" s="112"/>
    </row>
    <row r="9" spans="1:29" s="113" customFormat="1" ht="18.75" x14ac:dyDescent="0.2">
      <c r="A9" s="392" t="str">
        <f>'1. паспорт местоположение'!A9:C9</f>
        <v>АО "Россети Тюмень"</v>
      </c>
      <c r="B9" s="392"/>
      <c r="C9" s="392"/>
      <c r="D9" s="111"/>
      <c r="E9" s="111"/>
      <c r="F9" s="111"/>
      <c r="G9" s="111"/>
      <c r="H9" s="112"/>
      <c r="I9" s="112"/>
      <c r="J9" s="112"/>
      <c r="K9" s="112"/>
      <c r="L9" s="112"/>
      <c r="M9" s="112"/>
      <c r="N9" s="112"/>
      <c r="O9" s="112"/>
      <c r="P9" s="112"/>
      <c r="Q9" s="112"/>
      <c r="R9" s="112"/>
      <c r="S9" s="112"/>
      <c r="T9" s="112"/>
      <c r="U9" s="112"/>
    </row>
    <row r="10" spans="1:29" s="113" customFormat="1" ht="18.75" x14ac:dyDescent="0.2">
      <c r="A10" s="367" t="s">
        <v>7</v>
      </c>
      <c r="B10" s="367"/>
      <c r="C10" s="36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5"/>
      <c r="B11" s="365"/>
      <c r="C11" s="36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2" t="str">
        <f>'1. паспорт местоположение'!A12:C12</f>
        <v>P_NS3300.VL.0114</v>
      </c>
      <c r="B12" s="392"/>
      <c r="C12" s="39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7" t="s">
        <v>6</v>
      </c>
      <c r="B13" s="367"/>
      <c r="C13" s="36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7"/>
      <c r="B14" s="377"/>
      <c r="C14" s="37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3"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393"/>
      <c r="C15" s="39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7" t="s">
        <v>5</v>
      </c>
      <c r="B16" s="367"/>
      <c r="C16" s="36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2"/>
      <c r="B17" s="372"/>
      <c r="C17" s="372"/>
      <c r="D17" s="134"/>
      <c r="E17" s="134"/>
      <c r="F17" s="134"/>
      <c r="G17" s="134"/>
      <c r="H17" s="134"/>
      <c r="I17" s="134"/>
      <c r="J17" s="134"/>
      <c r="K17" s="134"/>
      <c r="L17" s="134"/>
      <c r="M17" s="134"/>
      <c r="N17" s="134"/>
      <c r="O17" s="134"/>
      <c r="P17" s="134"/>
      <c r="Q17" s="134"/>
      <c r="R17" s="134"/>
    </row>
    <row r="18" spans="1:21" s="133" customFormat="1" ht="27.75" customHeight="1" x14ac:dyDescent="0.2">
      <c r="A18" s="363" t="s">
        <v>391</v>
      </c>
      <c r="B18" s="363"/>
      <c r="C18" s="36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527</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528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529</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531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53.45" customHeight="1" x14ac:dyDescent="0.25">
      <c r="A27" s="141" t="s">
        <v>57</v>
      </c>
      <c r="B27" s="200" t="s">
        <v>404</v>
      </c>
      <c r="C27" s="201" t="s">
        <v>555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2"/>
      <c r="AB6" s="112"/>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2"/>
      <c r="AB7" s="112"/>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1"/>
      <c r="AB8" s="111"/>
    </row>
    <row r="9" spans="1:28" ht="15.75"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0"/>
      <c r="AB9" s="130"/>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2"/>
      <c r="AB10" s="112"/>
    </row>
    <row r="11" spans="1:28" x14ac:dyDescent="0.25">
      <c r="A11" s="392" t="str">
        <f>'1. паспорт местоположение'!A12:C12</f>
        <v>P_NS3300.VL.0114</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1"/>
      <c r="AB11" s="111"/>
    </row>
    <row r="12" spans="1:28" ht="15.75"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0"/>
      <c r="AB12" s="130"/>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69"/>
      <c r="AB13" s="169"/>
    </row>
    <row r="14" spans="1:28" x14ac:dyDescent="0.25">
      <c r="A14" s="392"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1"/>
      <c r="AB14" s="111"/>
    </row>
    <row r="15" spans="1:28" ht="15.75"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0"/>
      <c r="AB15" s="130"/>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0"/>
      <c r="AB16" s="170"/>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0"/>
      <c r="AB17" s="170"/>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0"/>
      <c r="AB18" s="170"/>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0"/>
      <c r="AB19" s="170"/>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0"/>
      <c r="AB20" s="170"/>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0"/>
      <c r="AB21" s="170"/>
    </row>
    <row r="22" spans="1:28" x14ac:dyDescent="0.25">
      <c r="A22" s="398" t="s">
        <v>422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1"/>
      <c r="AB22" s="171"/>
    </row>
    <row r="23" spans="1:28" ht="32.25" customHeight="1" x14ac:dyDescent="0.25">
      <c r="A23" s="400" t="s">
        <v>281</v>
      </c>
      <c r="B23" s="401"/>
      <c r="C23" s="401"/>
      <c r="D23" s="401"/>
      <c r="E23" s="401"/>
      <c r="F23" s="401"/>
      <c r="G23" s="401"/>
      <c r="H23" s="401"/>
      <c r="I23" s="401"/>
      <c r="J23" s="401"/>
      <c r="K23" s="401"/>
      <c r="L23" s="402"/>
      <c r="M23" s="399" t="s">
        <v>282</v>
      </c>
      <c r="N23" s="399"/>
      <c r="O23" s="399"/>
      <c r="P23" s="399"/>
      <c r="Q23" s="399"/>
      <c r="R23" s="399"/>
      <c r="S23" s="399"/>
      <c r="T23" s="399"/>
      <c r="U23" s="399"/>
      <c r="V23" s="399"/>
      <c r="W23" s="399"/>
      <c r="X23" s="399"/>
      <c r="Y23" s="399"/>
      <c r="Z23" s="39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6" t="str">
        <f>'1. паспорт местоположение'!A5:C5</f>
        <v>Год раскрытия информации: 2025 год</v>
      </c>
      <c r="B5" s="406"/>
      <c r="C5" s="406"/>
      <c r="D5" s="406"/>
      <c r="E5" s="406"/>
      <c r="F5" s="406"/>
      <c r="G5" s="406"/>
      <c r="H5" s="406"/>
      <c r="I5" s="406"/>
      <c r="J5" s="406"/>
      <c r="K5" s="406"/>
      <c r="L5" s="406"/>
      <c r="M5" s="406"/>
      <c r="N5" s="406"/>
      <c r="O5" s="40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1" t="s">
        <v>8</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7</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04" t="str">
        <f>'3.4. Паспорт надежность'!A11:Z11</f>
        <v>P_NS3300.VL.0114</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6</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04" t="str">
        <f>'3.4. Паспорт надежность'!A14:Z14</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5</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03" t="s">
        <v>400</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7" t="s">
        <v>4</v>
      </c>
      <c r="B19" s="407" t="s">
        <v>85</v>
      </c>
      <c r="C19" s="407" t="s">
        <v>84</v>
      </c>
      <c r="D19" s="407" t="s">
        <v>73</v>
      </c>
      <c r="E19" s="408" t="s">
        <v>83</v>
      </c>
      <c r="F19" s="409"/>
      <c r="G19" s="409"/>
      <c r="H19" s="409"/>
      <c r="I19" s="410"/>
      <c r="J19" s="407" t="s">
        <v>82</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5"/>
  <sheetViews>
    <sheetView zoomScale="55" zoomScaleNormal="55" workbookViewId="0">
      <selection activeCell="AR25" sqref="AR25"/>
    </sheetView>
  </sheetViews>
  <sheetFormatPr defaultRowHeight="15.75" outlineLevelRow="1" x14ac:dyDescent="0.25"/>
  <cols>
    <col min="1" max="1" width="61.7109375" style="284" customWidth="1"/>
    <col min="2" max="3" width="4.140625" style="284" customWidth="1"/>
    <col min="4" max="4" width="4.28515625" style="284" customWidth="1"/>
    <col min="5" max="22" width="4.140625" style="284" hidden="1" customWidth="1"/>
    <col min="23" max="36" width="5" style="284" hidden="1" customWidth="1"/>
    <col min="37" max="37" width="5" style="284" customWidth="1"/>
    <col min="38" max="38" width="11.7109375" style="284" customWidth="1"/>
    <col min="39" max="39" width="16.7109375" style="284" customWidth="1"/>
    <col min="40" max="40" width="22.140625" style="284" customWidth="1"/>
    <col min="41" max="41" width="20.28515625" style="284" customWidth="1"/>
    <col min="42" max="55" width="16.7109375" style="284" customWidth="1"/>
    <col min="56" max="56" width="18.85546875" style="284" customWidth="1"/>
    <col min="57" max="57" width="20.5703125" style="284" customWidth="1"/>
    <col min="58" max="59" width="16.7109375" style="284" customWidth="1"/>
    <col min="60" max="60" width="26.28515625" style="284" customWidth="1"/>
    <col min="61" max="79" width="16.7109375" style="284" customWidth="1"/>
    <col min="80" max="95" width="17.85546875" style="284" customWidth="1"/>
    <col min="96" max="125" width="16.7109375" style="284" customWidth="1"/>
    <col min="126" max="16384" width="9.140625" style="284"/>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1" customFormat="1" ht="18.75" customHeight="1" x14ac:dyDescent="0.2">
      <c r="A5" s="501" t="str">
        <f>'1. паспорт местоположение'!A5:C5</f>
        <v>Год раскрытия информации: 2025 год</v>
      </c>
      <c r="B5" s="501"/>
      <c r="C5" s="501"/>
      <c r="D5" s="501"/>
      <c r="E5" s="501"/>
      <c r="F5" s="501"/>
      <c r="G5" s="501"/>
      <c r="H5" s="501"/>
      <c r="I5" s="501"/>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M5" s="501"/>
      <c r="AN5" s="501"/>
      <c r="AO5" s="501"/>
      <c r="AP5" s="501"/>
      <c r="AQ5" s="501"/>
      <c r="AR5" s="501"/>
      <c r="AS5" s="284"/>
      <c r="AT5" s="25" t="s">
        <v>66</v>
      </c>
    </row>
    <row r="6" spans="1:46" s="11" customFormat="1" ht="18.75" x14ac:dyDescent="0.3">
      <c r="A6" s="337"/>
      <c r="B6" s="338"/>
      <c r="C6" s="338"/>
      <c r="D6" s="338"/>
      <c r="E6" s="338"/>
      <c r="F6" s="338"/>
      <c r="G6" s="338"/>
      <c r="H6" s="338"/>
      <c r="I6" s="339"/>
      <c r="J6" s="339"/>
      <c r="K6" s="340"/>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T6" s="13" t="s">
        <v>9</v>
      </c>
    </row>
    <row r="7" spans="1:46" s="11" customFormat="1" ht="18.75" x14ac:dyDescent="0.3">
      <c r="A7" s="502" t="s">
        <v>8</v>
      </c>
      <c r="B7" s="502"/>
      <c r="C7" s="502"/>
      <c r="D7" s="502"/>
      <c r="E7" s="502"/>
      <c r="F7" s="502"/>
      <c r="G7" s="502"/>
      <c r="H7" s="502"/>
      <c r="I7" s="502"/>
      <c r="J7" s="502"/>
      <c r="K7" s="502"/>
      <c r="L7" s="502"/>
      <c r="M7" s="502"/>
      <c r="N7" s="502"/>
      <c r="O7" s="502"/>
      <c r="P7" s="502"/>
      <c r="Q7" s="502"/>
      <c r="R7" s="502"/>
      <c r="S7" s="502"/>
      <c r="T7" s="502"/>
      <c r="U7" s="502"/>
      <c r="V7" s="502"/>
      <c r="W7" s="502"/>
      <c r="X7" s="502"/>
      <c r="Y7" s="502"/>
      <c r="Z7" s="502"/>
      <c r="AA7" s="502"/>
      <c r="AB7" s="502"/>
      <c r="AC7" s="502"/>
      <c r="AD7" s="502"/>
      <c r="AE7" s="502"/>
      <c r="AF7" s="502"/>
      <c r="AG7" s="502"/>
      <c r="AH7" s="502"/>
      <c r="AI7" s="502"/>
      <c r="AJ7" s="502"/>
      <c r="AK7" s="502"/>
      <c r="AL7" s="502"/>
      <c r="AM7" s="502"/>
      <c r="AN7" s="502"/>
      <c r="AO7" s="502"/>
      <c r="AP7" s="502"/>
      <c r="AQ7" s="502"/>
      <c r="AR7" s="502"/>
      <c r="AT7" s="13" t="s">
        <v>480</v>
      </c>
    </row>
    <row r="8" spans="1:46" s="11" customFormat="1" ht="18.75" x14ac:dyDescent="0.2">
      <c r="A8" s="341"/>
      <c r="B8" s="341"/>
      <c r="C8" s="341"/>
      <c r="D8" s="341"/>
      <c r="E8" s="341"/>
      <c r="F8" s="341"/>
      <c r="G8" s="341"/>
      <c r="H8" s="341"/>
      <c r="I8" s="341"/>
      <c r="J8" s="341"/>
      <c r="K8" s="341"/>
      <c r="L8" s="342"/>
      <c r="M8" s="342"/>
      <c r="N8" s="342"/>
      <c r="O8" s="342"/>
      <c r="P8" s="342"/>
      <c r="Q8" s="342"/>
      <c r="R8" s="342"/>
      <c r="S8" s="342"/>
      <c r="T8" s="342"/>
      <c r="U8" s="342"/>
      <c r="V8" s="342"/>
      <c r="W8" s="342"/>
      <c r="X8" s="342"/>
      <c r="Y8" s="342"/>
      <c r="Z8" s="338"/>
      <c r="AA8" s="338"/>
      <c r="AB8" s="338"/>
      <c r="AC8" s="338"/>
      <c r="AD8" s="338"/>
      <c r="AE8" s="338"/>
      <c r="AF8" s="338"/>
      <c r="AG8" s="338"/>
      <c r="AH8" s="338"/>
      <c r="AI8" s="338"/>
      <c r="AJ8" s="338"/>
      <c r="AK8" s="338"/>
      <c r="AL8" s="338"/>
      <c r="AM8" s="338"/>
      <c r="AN8" s="338"/>
      <c r="AO8" s="338"/>
      <c r="AP8" s="338"/>
      <c r="AQ8" s="338"/>
      <c r="AR8" s="338"/>
    </row>
    <row r="9" spans="1:46" s="11" customFormat="1" ht="18.75" customHeight="1" x14ac:dyDescent="0.2">
      <c r="A9" s="503" t="s">
        <v>442</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503"/>
      <c r="AM9" s="503"/>
      <c r="AN9" s="503"/>
      <c r="AO9" s="503"/>
      <c r="AP9" s="503"/>
      <c r="AQ9" s="503"/>
      <c r="AR9" s="503"/>
    </row>
    <row r="10" spans="1:46" s="11" customFormat="1" ht="18.75" customHeight="1" x14ac:dyDescent="0.2">
      <c r="A10" s="504" t="s">
        <v>7</v>
      </c>
      <c r="B10" s="504"/>
      <c r="C10" s="504"/>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row>
    <row r="11" spans="1:46" s="11" customFormat="1" ht="18.75" x14ac:dyDescent="0.2">
      <c r="A11" s="341"/>
      <c r="B11" s="341"/>
      <c r="C11" s="341"/>
      <c r="D11" s="341"/>
      <c r="E11" s="341"/>
      <c r="F11" s="341"/>
      <c r="G11" s="341"/>
      <c r="H11" s="341"/>
      <c r="I11" s="341"/>
      <c r="J11" s="341"/>
      <c r="K11" s="341"/>
      <c r="L11" s="342"/>
      <c r="M11" s="342"/>
      <c r="N11" s="342"/>
      <c r="O11" s="342"/>
      <c r="P11" s="342"/>
      <c r="Q11" s="342"/>
      <c r="R11" s="342"/>
      <c r="S11" s="342"/>
      <c r="T11" s="342"/>
      <c r="U11" s="342"/>
      <c r="V11" s="342"/>
      <c r="W11" s="342"/>
      <c r="X11" s="342"/>
      <c r="Y11" s="342"/>
      <c r="Z11" s="338"/>
      <c r="AA11" s="338"/>
      <c r="AB11" s="338"/>
      <c r="AC11" s="338"/>
      <c r="AD11" s="338"/>
      <c r="AE11" s="338"/>
      <c r="AF11" s="338"/>
      <c r="AG11" s="338"/>
      <c r="AH11" s="338"/>
      <c r="AI11" s="338"/>
      <c r="AJ11" s="338"/>
      <c r="AK11" s="338"/>
      <c r="AL11" s="338"/>
      <c r="AM11" s="338"/>
      <c r="AN11" s="338"/>
      <c r="AO11" s="338"/>
      <c r="AP11" s="338"/>
      <c r="AQ11" s="338"/>
      <c r="AR11" s="338"/>
    </row>
    <row r="12" spans="1:46" s="11" customFormat="1" ht="18.75" customHeight="1" x14ac:dyDescent="0.2">
      <c r="A12" s="503" t="str">
        <f>'1. паспорт местоположение'!A12:C12</f>
        <v>P_NS3300.VL.0114</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3"/>
      <c r="AJ12" s="503"/>
      <c r="AK12" s="503"/>
      <c r="AL12" s="503"/>
      <c r="AM12" s="503"/>
      <c r="AN12" s="503"/>
      <c r="AO12" s="503"/>
      <c r="AP12" s="503"/>
      <c r="AQ12" s="503"/>
      <c r="AR12" s="503"/>
    </row>
    <row r="13" spans="1:46" s="11" customFormat="1" ht="18.75" customHeight="1" x14ac:dyDescent="0.2">
      <c r="A13" s="504" t="s">
        <v>6</v>
      </c>
      <c r="B13" s="504"/>
      <c r="C13" s="504"/>
      <c r="D13" s="504"/>
      <c r="E13" s="504"/>
      <c r="F13" s="504"/>
      <c r="G13" s="504"/>
      <c r="H13" s="504"/>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c r="AF13" s="504"/>
      <c r="AG13" s="504"/>
      <c r="AH13" s="504"/>
      <c r="AI13" s="504"/>
      <c r="AJ13" s="504"/>
      <c r="AK13" s="504"/>
      <c r="AL13" s="504"/>
      <c r="AM13" s="504"/>
      <c r="AN13" s="504"/>
      <c r="AO13" s="504"/>
      <c r="AP13" s="504"/>
      <c r="AQ13" s="504"/>
      <c r="AR13" s="504"/>
    </row>
    <row r="14" spans="1:46" s="8"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4"/>
      <c r="AA14" s="344"/>
      <c r="AB14" s="344"/>
      <c r="AC14" s="344"/>
      <c r="AD14" s="344"/>
      <c r="AE14" s="344"/>
      <c r="AF14" s="344"/>
      <c r="AG14" s="344"/>
      <c r="AH14" s="344"/>
      <c r="AI14" s="344"/>
      <c r="AJ14" s="344"/>
      <c r="AK14" s="344"/>
      <c r="AL14" s="344"/>
      <c r="AM14" s="344"/>
      <c r="AN14" s="344"/>
      <c r="AO14" s="344"/>
      <c r="AP14" s="344"/>
      <c r="AQ14" s="344"/>
      <c r="AR14" s="344"/>
    </row>
    <row r="15" spans="1:46" s="2" customFormat="1" ht="27" customHeight="1" x14ac:dyDescent="0.2">
      <c r="A15" s="503"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03"/>
      <c r="AG15" s="503"/>
      <c r="AH15" s="503"/>
      <c r="AI15" s="503"/>
      <c r="AJ15" s="503"/>
      <c r="AK15" s="503"/>
      <c r="AL15" s="503"/>
      <c r="AM15" s="503"/>
      <c r="AN15" s="503"/>
      <c r="AO15" s="503"/>
      <c r="AP15" s="503"/>
      <c r="AQ15" s="503"/>
      <c r="AR15" s="503"/>
    </row>
    <row r="16" spans="1:46" s="2" customFormat="1" ht="15" customHeight="1" x14ac:dyDescent="0.2">
      <c r="A16" s="504" t="s">
        <v>5</v>
      </c>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c r="AH16" s="504"/>
      <c r="AI16" s="504"/>
      <c r="AJ16" s="504"/>
      <c r="AK16" s="504"/>
      <c r="AL16" s="504"/>
      <c r="AM16" s="504"/>
      <c r="AN16" s="504"/>
      <c r="AO16" s="504"/>
      <c r="AP16" s="504"/>
      <c r="AQ16" s="504"/>
      <c r="AR16" s="504"/>
    </row>
    <row r="17" spans="1:61" s="2"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row>
    <row r="18" spans="1:61" s="2" customFormat="1" ht="15" customHeight="1" x14ac:dyDescent="0.2">
      <c r="A18" s="507" t="s">
        <v>481</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row>
    <row r="19" spans="1:61" s="11" customFormat="1" ht="18.75" customHeight="1" x14ac:dyDescent="0.2">
      <c r="A19" s="15"/>
      <c r="I19" s="255"/>
      <c r="J19" s="255"/>
      <c r="K19" s="25"/>
      <c r="AR19" s="25"/>
    </row>
    <row r="20" spans="1:61" s="11" customFormat="1" ht="18.75" customHeight="1" x14ac:dyDescent="0.3">
      <c r="A20" s="15"/>
      <c r="I20" s="255"/>
      <c r="J20" s="255"/>
      <c r="K20" s="13"/>
      <c r="AR20" s="13"/>
    </row>
    <row r="21" spans="1:61" s="11" customFormat="1" ht="18.75" x14ac:dyDescent="0.3">
      <c r="A21" s="14"/>
      <c r="I21" s="255"/>
      <c r="J21" s="255"/>
      <c r="K21" s="13"/>
      <c r="AR21" s="13"/>
    </row>
    <row r="22" spans="1:61" s="11" customFormat="1" ht="18.75" x14ac:dyDescent="0.3">
      <c r="A22" s="14"/>
      <c r="I22" s="255"/>
      <c r="J22" s="255"/>
      <c r="K22" s="13"/>
    </row>
    <row r="23" spans="1:61" ht="27.75" x14ac:dyDescent="0.4">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U23" s="286"/>
      <c r="BD23" s="287"/>
      <c r="BE23" s="288"/>
      <c r="BF23" s="288"/>
      <c r="BG23" s="288"/>
      <c r="BH23" s="288"/>
      <c r="BI23" s="288"/>
    </row>
    <row r="24" spans="1:61" ht="27.75" x14ac:dyDescent="0.4">
      <c r="A24" s="285"/>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U24" s="286"/>
      <c r="BD24" s="287"/>
      <c r="BE24" s="288"/>
      <c r="BF24" s="288"/>
      <c r="BG24" s="288"/>
      <c r="BH24" s="288"/>
      <c r="BI24" s="288"/>
    </row>
    <row r="25" spans="1:61" ht="18.75" customHeight="1" thickBot="1" x14ac:dyDescent="0.3">
      <c r="A25" s="289" t="s">
        <v>271</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N25" s="291"/>
      <c r="AO25" s="292"/>
      <c r="AP25" s="292"/>
      <c r="AQ25" s="292"/>
      <c r="AR25" s="292"/>
    </row>
    <row r="26" spans="1:61" ht="18.75" customHeight="1" x14ac:dyDescent="0.25">
      <c r="A26" s="508" t="s">
        <v>467</v>
      </c>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10"/>
      <c r="AK26" s="511">
        <v>2998741.8255336341</v>
      </c>
      <c r="AL26" s="512"/>
      <c r="AN26" s="285" t="s">
        <v>270</v>
      </c>
      <c r="AO26" s="293"/>
      <c r="AP26" s="293"/>
    </row>
    <row r="27" spans="1:61" ht="15.75" customHeight="1" x14ac:dyDescent="0.25">
      <c r="A27" s="468" t="s">
        <v>269</v>
      </c>
      <c r="B27" s="469"/>
      <c r="C27" s="469"/>
      <c r="D27" s="469"/>
      <c r="E27" s="469"/>
      <c r="F27" s="469"/>
      <c r="G27" s="469"/>
      <c r="H27" s="469"/>
      <c r="I27" s="469"/>
      <c r="J27" s="469"/>
      <c r="K27" s="469"/>
      <c r="L27" s="469"/>
      <c r="M27" s="469"/>
      <c r="N27" s="469"/>
      <c r="O27" s="469"/>
      <c r="P27" s="469"/>
      <c r="Q27" s="469"/>
      <c r="R27" s="469"/>
      <c r="S27" s="469"/>
      <c r="T27" s="469"/>
      <c r="U27" s="469"/>
      <c r="V27" s="469"/>
      <c r="W27" s="469"/>
      <c r="X27" s="469"/>
      <c r="Y27" s="469"/>
      <c r="Z27" s="469"/>
      <c r="AA27" s="469"/>
      <c r="AB27" s="469"/>
      <c r="AC27" s="469"/>
      <c r="AD27" s="469"/>
      <c r="AE27" s="469"/>
      <c r="AF27" s="469"/>
      <c r="AG27" s="469"/>
      <c r="AH27" s="469"/>
      <c r="AI27" s="469"/>
      <c r="AJ27" s="470"/>
      <c r="AK27" s="505"/>
      <c r="AL27" s="506"/>
      <c r="AN27" s="499" t="s">
        <v>268</v>
      </c>
      <c r="AO27" s="500"/>
      <c r="AP27" s="294">
        <f>SUM(AK96:CQ96)</f>
        <v>0.22676632659182583</v>
      </c>
    </row>
    <row r="28" spans="1:61" x14ac:dyDescent="0.25">
      <c r="A28" s="468" t="s">
        <v>267</v>
      </c>
      <c r="B28" s="469"/>
      <c r="C28" s="469"/>
      <c r="D28" s="469"/>
      <c r="E28" s="469"/>
      <c r="F28" s="469"/>
      <c r="G28" s="469"/>
      <c r="H28" s="469"/>
      <c r="I28" s="469"/>
      <c r="J28" s="469"/>
      <c r="K28" s="469"/>
      <c r="L28" s="469"/>
      <c r="M28" s="469"/>
      <c r="N28" s="469"/>
      <c r="O28" s="469"/>
      <c r="P28" s="469"/>
      <c r="Q28" s="469"/>
      <c r="R28" s="469"/>
      <c r="S28" s="469"/>
      <c r="T28" s="469"/>
      <c r="U28" s="469"/>
      <c r="V28" s="469"/>
      <c r="W28" s="469"/>
      <c r="X28" s="469"/>
      <c r="Y28" s="469"/>
      <c r="Z28" s="469"/>
      <c r="AA28" s="469"/>
      <c r="AB28" s="469"/>
      <c r="AC28" s="469"/>
      <c r="AD28" s="469"/>
      <c r="AE28" s="469"/>
      <c r="AF28" s="469"/>
      <c r="AG28" s="469"/>
      <c r="AH28" s="469"/>
      <c r="AI28" s="469"/>
      <c r="AJ28" s="470"/>
      <c r="AK28" s="497">
        <v>50</v>
      </c>
      <c r="AL28" s="498"/>
      <c r="AN28" s="499" t="s">
        <v>266</v>
      </c>
      <c r="AO28" s="500"/>
      <c r="AP28" s="294">
        <f>IF(SUM(AK97:CQ97)=0,"не окупается",SUM(AK97:CQ97))</f>
        <v>0.2584455824167039</v>
      </c>
    </row>
    <row r="29" spans="1:61" ht="15" customHeight="1" x14ac:dyDescent="0.25">
      <c r="A29" s="468" t="s">
        <v>265</v>
      </c>
      <c r="B29" s="469"/>
      <c r="C29" s="469"/>
      <c r="D29" s="469"/>
      <c r="E29" s="469"/>
      <c r="F29" s="469"/>
      <c r="G29" s="469"/>
      <c r="H29" s="469"/>
      <c r="I29" s="469"/>
      <c r="J29" s="469"/>
      <c r="K29" s="469"/>
      <c r="L29" s="469"/>
      <c r="M29" s="469"/>
      <c r="N29" s="469"/>
      <c r="O29" s="469"/>
      <c r="P29" s="469"/>
      <c r="Q29" s="469"/>
      <c r="R29" s="469"/>
      <c r="S29" s="469"/>
      <c r="T29" s="469"/>
      <c r="U29" s="469"/>
      <c r="V29" s="469"/>
      <c r="W29" s="469"/>
      <c r="X29" s="469"/>
      <c r="Y29" s="469"/>
      <c r="Z29" s="469"/>
      <c r="AA29" s="469"/>
      <c r="AB29" s="469"/>
      <c r="AC29" s="469"/>
      <c r="AD29" s="469"/>
      <c r="AE29" s="469"/>
      <c r="AF29" s="469"/>
      <c r="AG29" s="469"/>
      <c r="AH29" s="469"/>
      <c r="AI29" s="469"/>
      <c r="AJ29" s="470"/>
      <c r="AK29" s="497">
        <v>1</v>
      </c>
      <c r="AL29" s="498"/>
      <c r="AN29" s="499" t="s">
        <v>469</v>
      </c>
      <c r="AO29" s="500"/>
      <c r="AP29" s="295">
        <f>AW94</f>
        <v>34068155.110274836</v>
      </c>
      <c r="AU29" s="296"/>
      <c r="AW29" s="297"/>
      <c r="AX29" s="297"/>
    </row>
    <row r="30" spans="1:61" ht="15" customHeight="1" x14ac:dyDescent="0.25">
      <c r="A30" s="468" t="s">
        <v>445</v>
      </c>
      <c r="B30" s="469"/>
      <c r="C30" s="469"/>
      <c r="D30" s="469"/>
      <c r="E30" s="469"/>
      <c r="F30" s="469"/>
      <c r="G30" s="469"/>
      <c r="H30" s="469"/>
      <c r="I30" s="469"/>
      <c r="J30" s="469"/>
      <c r="K30" s="469"/>
      <c r="L30" s="469"/>
      <c r="M30" s="469"/>
      <c r="N30" s="469"/>
      <c r="O30" s="469"/>
      <c r="P30" s="469"/>
      <c r="Q30" s="469"/>
      <c r="R30" s="469"/>
      <c r="S30" s="469"/>
      <c r="T30" s="469"/>
      <c r="U30" s="469"/>
      <c r="V30" s="469"/>
      <c r="W30" s="469"/>
      <c r="X30" s="469"/>
      <c r="Y30" s="469"/>
      <c r="Z30" s="469"/>
      <c r="AA30" s="469"/>
      <c r="AB30" s="469"/>
      <c r="AC30" s="469"/>
      <c r="AD30" s="469"/>
      <c r="AE30" s="469"/>
      <c r="AF30" s="469"/>
      <c r="AG30" s="469"/>
      <c r="AH30" s="469"/>
      <c r="AI30" s="469"/>
      <c r="AJ30" s="470"/>
      <c r="AK30" s="495">
        <v>0</v>
      </c>
      <c r="AL30" s="496"/>
      <c r="AN30" s="499" t="s">
        <v>470</v>
      </c>
      <c r="AO30" s="500"/>
      <c r="AP30" s="298" t="str">
        <f>IF(AP29&gt;0,"да","нет")</f>
        <v>да</v>
      </c>
      <c r="AU30" s="296"/>
    </row>
    <row r="31" spans="1:61" ht="15" customHeight="1" x14ac:dyDescent="0.25">
      <c r="A31" s="468" t="s">
        <v>468</v>
      </c>
      <c r="B31" s="469"/>
      <c r="C31" s="469"/>
      <c r="D31" s="469"/>
      <c r="E31" s="469"/>
      <c r="F31" s="469"/>
      <c r="G31" s="469"/>
      <c r="H31" s="469"/>
      <c r="I31" s="469"/>
      <c r="J31" s="469"/>
      <c r="K31" s="469"/>
      <c r="L31" s="469"/>
      <c r="M31" s="469"/>
      <c r="N31" s="469"/>
      <c r="O31" s="469"/>
      <c r="P31" s="469"/>
      <c r="Q31" s="469"/>
      <c r="R31" s="469"/>
      <c r="S31" s="469"/>
      <c r="T31" s="469"/>
      <c r="U31" s="469"/>
      <c r="V31" s="469"/>
      <c r="W31" s="469"/>
      <c r="X31" s="469"/>
      <c r="Y31" s="469"/>
      <c r="Z31" s="469"/>
      <c r="AA31" s="469"/>
      <c r="AB31" s="469"/>
      <c r="AC31" s="469"/>
      <c r="AD31" s="469"/>
      <c r="AE31" s="469"/>
      <c r="AF31" s="469"/>
      <c r="AG31" s="469"/>
      <c r="AH31" s="469"/>
      <c r="AI31" s="469"/>
      <c r="AJ31" s="470"/>
      <c r="AK31" s="495">
        <v>1</v>
      </c>
      <c r="AL31" s="496"/>
      <c r="AU31" s="296"/>
    </row>
    <row r="32" spans="1:61" x14ac:dyDescent="0.25">
      <c r="A32" s="468" t="s">
        <v>446</v>
      </c>
      <c r="B32" s="469"/>
      <c r="C32" s="469"/>
      <c r="D32" s="469"/>
      <c r="E32" s="469"/>
      <c r="F32" s="469"/>
      <c r="G32" s="469"/>
      <c r="H32" s="469"/>
      <c r="I32" s="469"/>
      <c r="J32" s="469"/>
      <c r="K32" s="469"/>
      <c r="L32" s="469"/>
      <c r="M32" s="469"/>
      <c r="N32" s="469"/>
      <c r="O32" s="469"/>
      <c r="P32" s="469"/>
      <c r="Q32" s="469"/>
      <c r="R32" s="469"/>
      <c r="S32" s="469"/>
      <c r="T32" s="469"/>
      <c r="U32" s="469"/>
      <c r="V32" s="469"/>
      <c r="W32" s="469"/>
      <c r="X32" s="469"/>
      <c r="Y32" s="469"/>
      <c r="Z32" s="469"/>
      <c r="AA32" s="469"/>
      <c r="AB32" s="469"/>
      <c r="AC32" s="469"/>
      <c r="AD32" s="469"/>
      <c r="AE32" s="469"/>
      <c r="AF32" s="469"/>
      <c r="AG32" s="469"/>
      <c r="AH32" s="469"/>
      <c r="AI32" s="469"/>
      <c r="AJ32" s="470"/>
      <c r="AK32" s="493">
        <v>1</v>
      </c>
      <c r="AL32" s="494"/>
      <c r="AU32" s="296"/>
    </row>
    <row r="33" spans="1:95" x14ac:dyDescent="0.25">
      <c r="A33" s="468" t="s">
        <v>447</v>
      </c>
      <c r="B33" s="469"/>
      <c r="C33" s="469"/>
      <c r="D33" s="469"/>
      <c r="E33" s="469"/>
      <c r="F33" s="469"/>
      <c r="G33" s="469"/>
      <c r="H33" s="469"/>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69"/>
      <c r="AH33" s="469"/>
      <c r="AI33" s="469"/>
      <c r="AJ33" s="470"/>
      <c r="AK33" s="493">
        <v>0</v>
      </c>
      <c r="AL33" s="494"/>
    </row>
    <row r="34" spans="1:95" x14ac:dyDescent="0.25">
      <c r="A34" s="468" t="s">
        <v>448</v>
      </c>
      <c r="B34" s="469"/>
      <c r="C34" s="469"/>
      <c r="D34" s="469"/>
      <c r="E34" s="469"/>
      <c r="F34" s="469"/>
      <c r="G34" s="469"/>
      <c r="H34" s="469"/>
      <c r="I34" s="469"/>
      <c r="J34" s="469"/>
      <c r="K34" s="469"/>
      <c r="L34" s="469"/>
      <c r="M34" s="469"/>
      <c r="N34" s="469"/>
      <c r="O34" s="469"/>
      <c r="P34" s="469"/>
      <c r="Q34" s="469"/>
      <c r="R34" s="469"/>
      <c r="S34" s="469"/>
      <c r="T34" s="469"/>
      <c r="U34" s="469"/>
      <c r="V34" s="469"/>
      <c r="W34" s="469"/>
      <c r="X34" s="469"/>
      <c r="Y34" s="469"/>
      <c r="Z34" s="469"/>
      <c r="AA34" s="469"/>
      <c r="AB34" s="469"/>
      <c r="AC34" s="469"/>
      <c r="AD34" s="469"/>
      <c r="AE34" s="469"/>
      <c r="AF34" s="469"/>
      <c r="AG34" s="469"/>
      <c r="AH34" s="469"/>
      <c r="AI34" s="469"/>
      <c r="AJ34" s="470"/>
      <c r="AK34" s="493">
        <v>1</v>
      </c>
      <c r="AL34" s="494"/>
    </row>
    <row r="35" spans="1:95" x14ac:dyDescent="0.25">
      <c r="A35" s="468" t="s">
        <v>449</v>
      </c>
      <c r="B35" s="469"/>
      <c r="C35" s="469"/>
      <c r="D35" s="469"/>
      <c r="E35" s="469"/>
      <c r="F35" s="469"/>
      <c r="G35" s="469"/>
      <c r="H35" s="469"/>
      <c r="I35" s="469"/>
      <c r="J35" s="469"/>
      <c r="K35" s="469"/>
      <c r="L35" s="469"/>
      <c r="M35" s="469"/>
      <c r="N35" s="469"/>
      <c r="O35" s="469"/>
      <c r="P35" s="469"/>
      <c r="Q35" s="469"/>
      <c r="R35" s="469"/>
      <c r="S35" s="469"/>
      <c r="T35" s="469"/>
      <c r="U35" s="469"/>
      <c r="V35" s="469"/>
      <c r="W35" s="469"/>
      <c r="X35" s="469"/>
      <c r="Y35" s="469"/>
      <c r="Z35" s="469"/>
      <c r="AA35" s="469"/>
      <c r="AB35" s="469"/>
      <c r="AC35" s="469"/>
      <c r="AD35" s="469"/>
      <c r="AE35" s="469"/>
      <c r="AF35" s="469"/>
      <c r="AG35" s="469"/>
      <c r="AH35" s="469"/>
      <c r="AI35" s="469"/>
      <c r="AJ35" s="470"/>
      <c r="AK35" s="493">
        <v>1</v>
      </c>
      <c r="AL35" s="494"/>
    </row>
    <row r="36" spans="1:95" x14ac:dyDescent="0.25">
      <c r="A36" s="468"/>
      <c r="B36" s="469"/>
      <c r="C36" s="469"/>
      <c r="D36" s="469"/>
      <c r="E36" s="469"/>
      <c r="F36" s="469"/>
      <c r="G36" s="469"/>
      <c r="H36" s="469"/>
      <c r="I36" s="469"/>
      <c r="J36" s="469"/>
      <c r="K36" s="469"/>
      <c r="L36" s="469"/>
      <c r="M36" s="469"/>
      <c r="N36" s="469"/>
      <c r="O36" s="469"/>
      <c r="P36" s="469"/>
      <c r="Q36" s="469"/>
      <c r="R36" s="469"/>
      <c r="S36" s="469"/>
      <c r="T36" s="469"/>
      <c r="U36" s="469"/>
      <c r="V36" s="469"/>
      <c r="W36" s="469"/>
      <c r="X36" s="469"/>
      <c r="Y36" s="469"/>
      <c r="Z36" s="469"/>
      <c r="AA36" s="469"/>
      <c r="AB36" s="469"/>
      <c r="AC36" s="469"/>
      <c r="AD36" s="469"/>
      <c r="AE36" s="469"/>
      <c r="AF36" s="469"/>
      <c r="AG36" s="469"/>
      <c r="AH36" s="469"/>
      <c r="AI36" s="469"/>
      <c r="AJ36" s="470"/>
      <c r="AK36" s="491"/>
      <c r="AL36" s="492"/>
    </row>
    <row r="37" spans="1:95" x14ac:dyDescent="0.25">
      <c r="A37" s="468" t="s">
        <v>250</v>
      </c>
      <c r="B37" s="469"/>
      <c r="C37" s="469"/>
      <c r="D37" s="469"/>
      <c r="E37" s="469"/>
      <c r="F37" s="469"/>
      <c r="G37" s="469"/>
      <c r="H37" s="469"/>
      <c r="I37" s="469"/>
      <c r="J37" s="469"/>
      <c r="K37" s="469"/>
      <c r="L37" s="469"/>
      <c r="M37" s="469"/>
      <c r="N37" s="469"/>
      <c r="O37" s="469"/>
      <c r="P37" s="469"/>
      <c r="Q37" s="469"/>
      <c r="R37" s="469"/>
      <c r="S37" s="469"/>
      <c r="T37" s="469"/>
      <c r="U37" s="469"/>
      <c r="V37" s="469"/>
      <c r="W37" s="469"/>
      <c r="X37" s="469"/>
      <c r="Y37" s="469"/>
      <c r="Z37" s="469"/>
      <c r="AA37" s="469"/>
      <c r="AB37" s="469"/>
      <c r="AC37" s="469"/>
      <c r="AD37" s="469"/>
      <c r="AE37" s="469"/>
      <c r="AF37" s="469"/>
      <c r="AG37" s="469"/>
      <c r="AH37" s="469"/>
      <c r="AI37" s="469"/>
      <c r="AJ37" s="470"/>
      <c r="AK37" s="478">
        <v>0.2</v>
      </c>
      <c r="AL37" s="479"/>
    </row>
    <row r="38" spans="1:95" x14ac:dyDescent="0.25">
      <c r="A38" s="468" t="s">
        <v>471</v>
      </c>
      <c r="B38" s="469"/>
      <c r="C38" s="469"/>
      <c r="D38" s="469"/>
      <c r="E38" s="469"/>
      <c r="F38" s="469"/>
      <c r="G38" s="469"/>
      <c r="H38" s="469"/>
      <c r="I38" s="469"/>
      <c r="J38" s="469"/>
      <c r="K38" s="469"/>
      <c r="L38" s="469"/>
      <c r="M38" s="469"/>
      <c r="N38" s="469"/>
      <c r="O38" s="469"/>
      <c r="P38" s="469"/>
      <c r="Q38" s="469"/>
      <c r="R38" s="469"/>
      <c r="S38" s="469"/>
      <c r="T38" s="469"/>
      <c r="U38" s="469"/>
      <c r="V38" s="469"/>
      <c r="W38" s="469"/>
      <c r="X38" s="469"/>
      <c r="Y38" s="469"/>
      <c r="Z38" s="469"/>
      <c r="AA38" s="469"/>
      <c r="AB38" s="469"/>
      <c r="AC38" s="469"/>
      <c r="AD38" s="469"/>
      <c r="AE38" s="469"/>
      <c r="AF38" s="469"/>
      <c r="AG38" s="469"/>
      <c r="AH38" s="469"/>
      <c r="AI38" s="469"/>
      <c r="AJ38" s="470"/>
      <c r="AK38" s="493">
        <v>0</v>
      </c>
      <c r="AL38" s="494"/>
    </row>
    <row r="39" spans="1:95" x14ac:dyDescent="0.25">
      <c r="A39" s="468" t="s">
        <v>450</v>
      </c>
      <c r="B39" s="469"/>
      <c r="C39" s="469"/>
      <c r="D39" s="469"/>
      <c r="E39" s="469"/>
      <c r="F39" s="469"/>
      <c r="G39" s="469"/>
      <c r="H39" s="469"/>
      <c r="I39" s="469"/>
      <c r="J39" s="469"/>
      <c r="K39" s="469"/>
      <c r="L39" s="469"/>
      <c r="M39" s="469"/>
      <c r="N39" s="469"/>
      <c r="O39" s="469"/>
      <c r="P39" s="469"/>
      <c r="Q39" s="469"/>
      <c r="R39" s="469"/>
      <c r="S39" s="469"/>
      <c r="T39" s="469"/>
      <c r="U39" s="469"/>
      <c r="V39" s="469"/>
      <c r="W39" s="469"/>
      <c r="X39" s="469"/>
      <c r="Y39" s="469"/>
      <c r="Z39" s="469"/>
      <c r="AA39" s="469"/>
      <c r="AB39" s="469"/>
      <c r="AC39" s="469"/>
      <c r="AD39" s="469"/>
      <c r="AE39" s="469"/>
      <c r="AF39" s="469"/>
      <c r="AG39" s="469"/>
      <c r="AH39" s="469"/>
      <c r="AI39" s="469"/>
      <c r="AJ39" s="470"/>
      <c r="AK39" s="491"/>
      <c r="AL39" s="492"/>
    </row>
    <row r="40" spans="1:95" x14ac:dyDescent="0.25">
      <c r="A40" s="468" t="s">
        <v>451</v>
      </c>
      <c r="B40" s="469"/>
      <c r="C40" s="469"/>
      <c r="D40" s="469"/>
      <c r="E40" s="469"/>
      <c r="F40" s="469"/>
      <c r="G40" s="469"/>
      <c r="H40" s="469"/>
      <c r="I40" s="469"/>
      <c r="J40" s="469"/>
      <c r="K40" s="469"/>
      <c r="L40" s="469"/>
      <c r="M40" s="469"/>
      <c r="N40" s="469"/>
      <c r="O40" s="469"/>
      <c r="P40" s="469"/>
      <c r="Q40" s="469"/>
      <c r="R40" s="469"/>
      <c r="S40" s="469"/>
      <c r="T40" s="469"/>
      <c r="U40" s="469"/>
      <c r="V40" s="469"/>
      <c r="W40" s="469"/>
      <c r="X40" s="469"/>
      <c r="Y40" s="469"/>
      <c r="Z40" s="469"/>
      <c r="AA40" s="469"/>
      <c r="AB40" s="469"/>
      <c r="AC40" s="469"/>
      <c r="AD40" s="469"/>
      <c r="AE40" s="469"/>
      <c r="AF40" s="469"/>
      <c r="AG40" s="469"/>
      <c r="AH40" s="469"/>
      <c r="AI40" s="469"/>
      <c r="AJ40" s="470"/>
      <c r="AK40" s="489">
        <v>0</v>
      </c>
      <c r="AL40" s="490"/>
    </row>
    <row r="41" spans="1:95" x14ac:dyDescent="0.25">
      <c r="A41" s="468" t="s">
        <v>536</v>
      </c>
      <c r="B41" s="469"/>
      <c r="C41" s="469"/>
      <c r="D41" s="469"/>
      <c r="E41" s="469"/>
      <c r="F41" s="469"/>
      <c r="G41" s="469"/>
      <c r="H41" s="469"/>
      <c r="I41" s="469"/>
      <c r="J41" s="469"/>
      <c r="K41" s="469"/>
      <c r="L41" s="469"/>
      <c r="M41" s="469"/>
      <c r="N41" s="469"/>
      <c r="O41" s="469"/>
      <c r="P41" s="469"/>
      <c r="Q41" s="469"/>
      <c r="R41" s="469"/>
      <c r="S41" s="469"/>
      <c r="T41" s="469"/>
      <c r="U41" s="469"/>
      <c r="V41" s="469"/>
      <c r="W41" s="469"/>
      <c r="X41" s="469"/>
      <c r="Y41" s="469"/>
      <c r="Z41" s="469"/>
      <c r="AA41" s="469"/>
      <c r="AB41" s="469"/>
      <c r="AC41" s="469"/>
      <c r="AD41" s="469"/>
      <c r="AE41" s="469"/>
      <c r="AF41" s="469"/>
      <c r="AG41" s="469"/>
      <c r="AH41" s="469"/>
      <c r="AI41" s="469"/>
      <c r="AJ41" s="470"/>
      <c r="AK41" s="491"/>
      <c r="AL41" s="492"/>
    </row>
    <row r="42" spans="1:95" x14ac:dyDescent="0.25">
      <c r="A42" s="468" t="s">
        <v>452</v>
      </c>
      <c r="B42" s="469"/>
      <c r="C42" s="469"/>
      <c r="D42" s="469"/>
      <c r="E42" s="469"/>
      <c r="F42" s="469"/>
      <c r="G42" s="469"/>
      <c r="H42" s="469"/>
      <c r="I42" s="469"/>
      <c r="J42" s="469"/>
      <c r="K42" s="469"/>
      <c r="L42" s="469"/>
      <c r="M42" s="469"/>
      <c r="N42" s="469"/>
      <c r="O42" s="469"/>
      <c r="P42" s="469"/>
      <c r="Q42" s="469"/>
      <c r="R42" s="469"/>
      <c r="S42" s="469"/>
      <c r="T42" s="469"/>
      <c r="U42" s="469"/>
      <c r="V42" s="469"/>
      <c r="W42" s="469"/>
      <c r="X42" s="469"/>
      <c r="Y42" s="469"/>
      <c r="Z42" s="469"/>
      <c r="AA42" s="469"/>
      <c r="AB42" s="469"/>
      <c r="AC42" s="469"/>
      <c r="AD42" s="469"/>
      <c r="AE42" s="469"/>
      <c r="AF42" s="469"/>
      <c r="AG42" s="469"/>
      <c r="AH42" s="469"/>
      <c r="AI42" s="469"/>
      <c r="AJ42" s="470"/>
      <c r="AK42" s="478">
        <v>0</v>
      </c>
      <c r="AL42" s="479"/>
    </row>
    <row r="43" spans="1:95" x14ac:dyDescent="0.25">
      <c r="A43" s="468" t="s">
        <v>264</v>
      </c>
      <c r="B43" s="469"/>
      <c r="C43" s="469"/>
      <c r="D43" s="469"/>
      <c r="E43" s="469"/>
      <c r="F43" s="469"/>
      <c r="G43" s="469"/>
      <c r="H43" s="469"/>
      <c r="I43" s="469"/>
      <c r="J43" s="469"/>
      <c r="K43" s="469"/>
      <c r="L43" s="469"/>
      <c r="M43" s="469"/>
      <c r="N43" s="469"/>
      <c r="O43" s="469"/>
      <c r="P43" s="469"/>
      <c r="Q43" s="469"/>
      <c r="R43" s="469"/>
      <c r="S43" s="469"/>
      <c r="T43" s="469"/>
      <c r="U43" s="469"/>
      <c r="V43" s="469"/>
      <c r="W43" s="469"/>
      <c r="X43" s="469"/>
      <c r="Y43" s="469"/>
      <c r="Z43" s="469"/>
      <c r="AA43" s="469"/>
      <c r="AB43" s="469"/>
      <c r="AC43" s="469"/>
      <c r="AD43" s="469"/>
      <c r="AE43" s="469"/>
      <c r="AF43" s="469"/>
      <c r="AG43" s="469"/>
      <c r="AH43" s="469"/>
      <c r="AI43" s="469"/>
      <c r="AJ43" s="470"/>
      <c r="AK43" s="478">
        <v>0</v>
      </c>
      <c r="AL43" s="479"/>
    </row>
    <row r="44" spans="1:95" x14ac:dyDescent="0.25">
      <c r="A44" s="468" t="s">
        <v>263</v>
      </c>
      <c r="B44" s="469"/>
      <c r="C44" s="469"/>
      <c r="D44" s="469"/>
      <c r="E44" s="469"/>
      <c r="F44" s="469"/>
      <c r="G44" s="469"/>
      <c r="H44" s="469"/>
      <c r="I44" s="469"/>
      <c r="J44" s="469"/>
      <c r="K44" s="469"/>
      <c r="L44" s="469"/>
      <c r="M44" s="469"/>
      <c r="N44" s="469"/>
      <c r="O44" s="469"/>
      <c r="P44" s="469"/>
      <c r="Q44" s="469"/>
      <c r="R44" s="469"/>
      <c r="S44" s="469"/>
      <c r="T44" s="469"/>
      <c r="U44" s="469"/>
      <c r="V44" s="469"/>
      <c r="W44" s="469"/>
      <c r="X44" s="469"/>
      <c r="Y44" s="469"/>
      <c r="Z44" s="469"/>
      <c r="AA44" s="469"/>
      <c r="AB44" s="469"/>
      <c r="AC44" s="469"/>
      <c r="AD44" s="469"/>
      <c r="AE44" s="469"/>
      <c r="AF44" s="469"/>
      <c r="AG44" s="469"/>
      <c r="AH44" s="469"/>
      <c r="AI44" s="469"/>
      <c r="AJ44" s="470"/>
      <c r="AK44" s="478">
        <v>0</v>
      </c>
      <c r="AL44" s="479"/>
      <c r="BJ44" s="299"/>
    </row>
    <row r="45" spans="1:95" x14ac:dyDescent="0.25">
      <c r="A45" s="468" t="s">
        <v>262</v>
      </c>
      <c r="B45" s="469"/>
      <c r="C45" s="469"/>
      <c r="D45" s="469"/>
      <c r="E45" s="469"/>
      <c r="F45" s="469"/>
      <c r="G45" s="469"/>
      <c r="H45" s="469"/>
      <c r="I45" s="469"/>
      <c r="J45" s="469"/>
      <c r="K45" s="469"/>
      <c r="L45" s="469"/>
      <c r="M45" s="469"/>
      <c r="N45" s="469"/>
      <c r="O45" s="469"/>
      <c r="P45" s="469"/>
      <c r="Q45" s="469"/>
      <c r="R45" s="469"/>
      <c r="S45" s="469"/>
      <c r="T45" s="469"/>
      <c r="U45" s="469"/>
      <c r="V45" s="469"/>
      <c r="W45" s="469"/>
      <c r="X45" s="469"/>
      <c r="Y45" s="469"/>
      <c r="Z45" s="469"/>
      <c r="AA45" s="469"/>
      <c r="AB45" s="469"/>
      <c r="AC45" s="469"/>
      <c r="AD45" s="469"/>
      <c r="AE45" s="469"/>
      <c r="AF45" s="469"/>
      <c r="AG45" s="469"/>
      <c r="AH45" s="469"/>
      <c r="AI45" s="469"/>
      <c r="AJ45" s="470"/>
      <c r="AK45" s="478">
        <v>0.13969999999999999</v>
      </c>
      <c r="AL45" s="479"/>
      <c r="BE45" s="300"/>
      <c r="BF45" s="300"/>
      <c r="BG45" s="300"/>
      <c r="BH45" s="300"/>
      <c r="BI45" s="300"/>
      <c r="BJ45" s="300"/>
    </row>
    <row r="46" spans="1:95" x14ac:dyDescent="0.25">
      <c r="A46" s="468" t="s">
        <v>261</v>
      </c>
      <c r="B46" s="469"/>
      <c r="C46" s="469"/>
      <c r="D46" s="469"/>
      <c r="E46" s="469"/>
      <c r="F46" s="469"/>
      <c r="G46" s="469"/>
      <c r="H46" s="469"/>
      <c r="I46" s="469"/>
      <c r="J46" s="469"/>
      <c r="K46" s="469"/>
      <c r="L46" s="469"/>
      <c r="M46" s="469"/>
      <c r="N46" s="469"/>
      <c r="O46" s="469"/>
      <c r="P46" s="469"/>
      <c r="Q46" s="469"/>
      <c r="R46" s="469"/>
      <c r="S46" s="469"/>
      <c r="T46" s="469"/>
      <c r="U46" s="469"/>
      <c r="V46" s="469"/>
      <c r="W46" s="469"/>
      <c r="X46" s="469"/>
      <c r="Y46" s="469"/>
      <c r="Z46" s="469"/>
      <c r="AA46" s="469"/>
      <c r="AB46" s="469"/>
      <c r="AC46" s="469"/>
      <c r="AD46" s="469"/>
      <c r="AE46" s="469"/>
      <c r="AF46" s="469"/>
      <c r="AG46" s="469"/>
      <c r="AH46" s="469"/>
      <c r="AI46" s="469"/>
      <c r="AJ46" s="470"/>
      <c r="AK46" s="478">
        <v>1</v>
      </c>
      <c r="AL46" s="479"/>
    </row>
    <row r="47" spans="1:95" ht="16.5" thickBot="1" x14ac:dyDescent="0.3">
      <c r="A47" s="480" t="s">
        <v>537</v>
      </c>
      <c r="B47" s="481"/>
      <c r="C47" s="481"/>
      <c r="D47" s="481"/>
      <c r="E47" s="481"/>
      <c r="F47" s="481"/>
      <c r="G47" s="481"/>
      <c r="H47" s="481"/>
      <c r="I47" s="481"/>
      <c r="J47" s="481"/>
      <c r="K47" s="481"/>
      <c r="L47" s="481"/>
      <c r="M47" s="481"/>
      <c r="N47" s="481"/>
      <c r="O47" s="481"/>
      <c r="P47" s="481"/>
      <c r="Q47" s="481"/>
      <c r="R47" s="481"/>
      <c r="S47" s="481"/>
      <c r="T47" s="481"/>
      <c r="U47" s="481"/>
      <c r="V47" s="481"/>
      <c r="W47" s="481"/>
      <c r="X47" s="481"/>
      <c r="Y47" s="481"/>
      <c r="Z47" s="481"/>
      <c r="AA47" s="481"/>
      <c r="AB47" s="481"/>
      <c r="AC47" s="481"/>
      <c r="AD47" s="481"/>
      <c r="AE47" s="481"/>
      <c r="AF47" s="481"/>
      <c r="AG47" s="481"/>
      <c r="AH47" s="481"/>
      <c r="AI47" s="481"/>
      <c r="AJ47" s="482"/>
      <c r="AK47" s="483">
        <v>0.13969999999999999</v>
      </c>
      <c r="AL47" s="484"/>
    </row>
    <row r="48" spans="1:95" x14ac:dyDescent="0.25">
      <c r="A48" s="485" t="s">
        <v>260</v>
      </c>
      <c r="B48" s="486"/>
      <c r="C48" s="486"/>
      <c r="D48" s="486"/>
      <c r="E48" s="486"/>
      <c r="F48" s="486"/>
      <c r="G48" s="486"/>
      <c r="H48" s="486"/>
      <c r="I48" s="486"/>
      <c r="J48" s="486"/>
      <c r="K48" s="486"/>
      <c r="L48" s="486"/>
      <c r="M48" s="486"/>
      <c r="N48" s="486"/>
      <c r="O48" s="486"/>
      <c r="P48" s="486"/>
      <c r="Q48" s="486"/>
      <c r="R48" s="486"/>
      <c r="S48" s="486"/>
      <c r="T48" s="486"/>
      <c r="U48" s="486"/>
      <c r="V48" s="486"/>
      <c r="W48" s="486"/>
      <c r="X48" s="486"/>
      <c r="Y48" s="486"/>
      <c r="Z48" s="486"/>
      <c r="AA48" s="486"/>
      <c r="AB48" s="486"/>
      <c r="AC48" s="486"/>
      <c r="AD48" s="486"/>
      <c r="AE48" s="486"/>
      <c r="AF48" s="486"/>
      <c r="AG48" s="486"/>
      <c r="AH48" s="486"/>
      <c r="AI48" s="486"/>
      <c r="AJ48" s="487"/>
      <c r="AK48" s="441">
        <v>2025</v>
      </c>
      <c r="AL48" s="488"/>
      <c r="AM48" s="301">
        <v>2026</v>
      </c>
      <c r="AN48" s="302">
        <v>2027</v>
      </c>
      <c r="AO48" s="302">
        <v>2028</v>
      </c>
      <c r="AP48" s="302">
        <v>2029</v>
      </c>
      <c r="AQ48" s="302">
        <v>2030</v>
      </c>
      <c r="AR48" s="302">
        <v>2031</v>
      </c>
      <c r="AS48" s="302">
        <v>2032</v>
      </c>
      <c r="AT48" s="302">
        <v>2033</v>
      </c>
      <c r="AU48" s="302">
        <v>2034</v>
      </c>
      <c r="AV48" s="302">
        <v>2035</v>
      </c>
      <c r="AW48" s="302">
        <v>2036</v>
      </c>
      <c r="AX48" s="302">
        <v>2037</v>
      </c>
      <c r="AY48" s="302">
        <v>2038</v>
      </c>
      <c r="AZ48" s="302">
        <v>2039</v>
      </c>
      <c r="BA48" s="302">
        <v>2040</v>
      </c>
      <c r="BB48" s="302">
        <v>2041</v>
      </c>
      <c r="BC48" s="302">
        <v>2042</v>
      </c>
      <c r="BD48" s="302">
        <v>2043</v>
      </c>
      <c r="BE48" s="302">
        <v>2044</v>
      </c>
      <c r="BF48" s="302">
        <v>2045</v>
      </c>
      <c r="BG48" s="302">
        <v>2046</v>
      </c>
      <c r="BH48" s="302">
        <v>2047</v>
      </c>
      <c r="BI48" s="302">
        <v>2048</v>
      </c>
      <c r="BJ48" s="302">
        <v>2049</v>
      </c>
      <c r="BK48" s="302">
        <v>2050</v>
      </c>
      <c r="BL48" s="302">
        <v>2051</v>
      </c>
      <c r="BM48" s="302">
        <v>2052</v>
      </c>
      <c r="BN48" s="302">
        <v>2053</v>
      </c>
      <c r="BO48" s="302">
        <v>2054</v>
      </c>
      <c r="BP48" s="302">
        <v>2055</v>
      </c>
      <c r="BQ48" s="302">
        <v>2056</v>
      </c>
      <c r="BR48" s="302">
        <v>2057</v>
      </c>
      <c r="BS48" s="302">
        <v>2058</v>
      </c>
      <c r="BT48" s="302">
        <v>2059</v>
      </c>
      <c r="BU48" s="302">
        <v>2060</v>
      </c>
      <c r="BV48" s="302">
        <v>2061</v>
      </c>
      <c r="BW48" s="302">
        <v>2062</v>
      </c>
      <c r="BX48" s="302">
        <v>2063</v>
      </c>
      <c r="BY48" s="302">
        <v>2064</v>
      </c>
      <c r="BZ48" s="302">
        <v>2065</v>
      </c>
      <c r="CA48" s="302">
        <v>2066</v>
      </c>
      <c r="CB48" s="302">
        <v>2067</v>
      </c>
      <c r="CC48" s="302">
        <v>2068</v>
      </c>
      <c r="CD48" s="302">
        <v>2069</v>
      </c>
      <c r="CE48" s="302">
        <v>2070</v>
      </c>
      <c r="CF48" s="302">
        <v>2071</v>
      </c>
      <c r="CG48" s="302">
        <v>2072</v>
      </c>
      <c r="CH48" s="302">
        <v>2073</v>
      </c>
      <c r="CI48" s="302">
        <v>2074</v>
      </c>
      <c r="CJ48" s="302">
        <v>2075</v>
      </c>
      <c r="CK48" s="302" t="s">
        <v>471</v>
      </c>
      <c r="CL48" s="302" t="s">
        <v>471</v>
      </c>
      <c r="CM48" s="302" t="s">
        <v>471</v>
      </c>
      <c r="CN48" s="302" t="s">
        <v>471</v>
      </c>
      <c r="CO48" s="302" t="s">
        <v>471</v>
      </c>
      <c r="CP48" s="302" t="s">
        <v>471</v>
      </c>
      <c r="CQ48" s="302" t="s">
        <v>471</v>
      </c>
    </row>
    <row r="49" spans="1:95" outlineLevel="1" x14ac:dyDescent="0.25">
      <c r="A49" s="468" t="s">
        <v>259</v>
      </c>
      <c r="B49" s="469"/>
      <c r="C49" s="469"/>
      <c r="D49" s="469"/>
      <c r="E49" s="469"/>
      <c r="F49" s="469"/>
      <c r="G49" s="469"/>
      <c r="H49" s="469"/>
      <c r="I49" s="469"/>
      <c r="J49" s="469"/>
      <c r="K49" s="469"/>
      <c r="L49" s="469"/>
      <c r="M49" s="469"/>
      <c r="N49" s="469"/>
      <c r="O49" s="469"/>
      <c r="P49" s="469"/>
      <c r="Q49" s="469"/>
      <c r="R49" s="469"/>
      <c r="S49" s="469"/>
      <c r="T49" s="469"/>
      <c r="U49" s="469"/>
      <c r="V49" s="469"/>
      <c r="W49" s="469"/>
      <c r="X49" s="469"/>
      <c r="Y49" s="469"/>
      <c r="Z49" s="469"/>
      <c r="AA49" s="469"/>
      <c r="AB49" s="469"/>
      <c r="AC49" s="469"/>
      <c r="AD49" s="469"/>
      <c r="AE49" s="469"/>
      <c r="AF49" s="469"/>
      <c r="AG49" s="469"/>
      <c r="AH49" s="469"/>
      <c r="AI49" s="469"/>
      <c r="AJ49" s="470"/>
      <c r="AK49" s="471">
        <v>0.04</v>
      </c>
      <c r="AL49" s="472"/>
      <c r="AM49" s="303">
        <v>0.04</v>
      </c>
      <c r="AN49" s="303">
        <v>0.04</v>
      </c>
      <c r="AO49" s="303">
        <v>0.04</v>
      </c>
      <c r="AP49" s="303">
        <v>0.04</v>
      </c>
      <c r="AQ49" s="303">
        <v>0.04</v>
      </c>
      <c r="AR49" s="303">
        <v>0.04</v>
      </c>
      <c r="AS49" s="303">
        <v>0.04</v>
      </c>
      <c r="AT49" s="303">
        <v>0.04</v>
      </c>
      <c r="AU49" s="303">
        <v>0.04</v>
      </c>
      <c r="AV49" s="303">
        <v>0.04</v>
      </c>
      <c r="AW49" s="303">
        <v>0.04</v>
      </c>
      <c r="AX49" s="303">
        <v>0.04</v>
      </c>
      <c r="AY49" s="303">
        <v>0.04</v>
      </c>
      <c r="AZ49" s="303">
        <v>0.04</v>
      </c>
      <c r="BA49" s="303">
        <v>0.04</v>
      </c>
      <c r="BB49" s="303">
        <v>0.04</v>
      </c>
      <c r="BC49" s="303">
        <v>0.04</v>
      </c>
      <c r="BD49" s="303">
        <v>0.04</v>
      </c>
      <c r="BE49" s="303">
        <v>0.04</v>
      </c>
      <c r="BF49" s="303">
        <v>0.04</v>
      </c>
      <c r="BG49" s="303">
        <v>0.04</v>
      </c>
      <c r="BH49" s="303">
        <v>0.04</v>
      </c>
      <c r="BI49" s="303">
        <v>0.04</v>
      </c>
      <c r="BJ49" s="303">
        <v>0.04</v>
      </c>
      <c r="BK49" s="303">
        <v>0.04</v>
      </c>
      <c r="BL49" s="303">
        <v>0.04</v>
      </c>
      <c r="BM49" s="303">
        <v>0.04</v>
      </c>
      <c r="BN49" s="303">
        <v>0.04</v>
      </c>
      <c r="BO49" s="303">
        <v>0.04</v>
      </c>
      <c r="BP49" s="303">
        <v>0.04</v>
      </c>
      <c r="BQ49" s="303">
        <v>0.04</v>
      </c>
      <c r="BR49" s="303">
        <v>0.04</v>
      </c>
      <c r="BS49" s="303">
        <v>0.04</v>
      </c>
      <c r="BT49" s="303">
        <v>0.04</v>
      </c>
      <c r="BU49" s="303">
        <v>0.04</v>
      </c>
      <c r="BV49" s="303">
        <v>0.04</v>
      </c>
      <c r="BW49" s="303">
        <v>0.04</v>
      </c>
      <c r="BX49" s="303">
        <v>0.04</v>
      </c>
      <c r="BY49" s="303">
        <v>0.04</v>
      </c>
      <c r="BZ49" s="303">
        <v>0.04</v>
      </c>
      <c r="CA49" s="303">
        <v>0.04</v>
      </c>
      <c r="CB49" s="303">
        <v>0.04</v>
      </c>
      <c r="CC49" s="303">
        <v>0.04</v>
      </c>
      <c r="CD49" s="303">
        <v>0.04</v>
      </c>
      <c r="CE49" s="303">
        <v>0.04</v>
      </c>
      <c r="CF49" s="303">
        <v>0.04</v>
      </c>
      <c r="CG49" s="303">
        <v>0.04</v>
      </c>
      <c r="CH49" s="303">
        <v>0.04</v>
      </c>
      <c r="CI49" s="303">
        <v>0.04</v>
      </c>
      <c r="CJ49" s="303">
        <v>0.04</v>
      </c>
      <c r="CK49" s="303">
        <v>0.04</v>
      </c>
      <c r="CL49" s="303">
        <v>0.04</v>
      </c>
      <c r="CM49" s="303">
        <v>0.04</v>
      </c>
      <c r="CN49" s="303">
        <v>0.04</v>
      </c>
      <c r="CO49" s="303">
        <v>0.04</v>
      </c>
      <c r="CP49" s="303">
        <v>0.04</v>
      </c>
      <c r="CQ49" s="303">
        <v>0.04</v>
      </c>
    </row>
    <row r="50" spans="1:95" outlineLevel="1" x14ac:dyDescent="0.25">
      <c r="A50" s="468" t="s">
        <v>258</v>
      </c>
      <c r="B50" s="469"/>
      <c r="C50" s="469"/>
      <c r="D50" s="469"/>
      <c r="E50" s="469"/>
      <c r="F50" s="469"/>
      <c r="G50" s="469"/>
      <c r="H50" s="469"/>
      <c r="I50" s="469"/>
      <c r="J50" s="469"/>
      <c r="K50" s="469"/>
      <c r="L50" s="469"/>
      <c r="M50" s="469"/>
      <c r="N50" s="469"/>
      <c r="O50" s="469"/>
      <c r="P50" s="469"/>
      <c r="Q50" s="469"/>
      <c r="R50" s="469"/>
      <c r="S50" s="469"/>
      <c r="T50" s="469"/>
      <c r="U50" s="469"/>
      <c r="V50" s="469"/>
      <c r="W50" s="469"/>
      <c r="X50" s="469"/>
      <c r="Y50" s="469"/>
      <c r="Z50" s="469"/>
      <c r="AA50" s="469"/>
      <c r="AB50" s="469"/>
      <c r="AC50" s="469"/>
      <c r="AD50" s="469"/>
      <c r="AE50" s="469"/>
      <c r="AF50" s="469"/>
      <c r="AG50" s="469"/>
      <c r="AH50" s="469"/>
      <c r="AI50" s="469"/>
      <c r="AJ50" s="470"/>
      <c r="AK50" s="471">
        <v>0.04</v>
      </c>
      <c r="AL50" s="472"/>
      <c r="AM50" s="303">
        <v>8.1600000000000117E-2</v>
      </c>
      <c r="AN50" s="304">
        <v>0.12486400000000009</v>
      </c>
      <c r="AO50" s="304">
        <v>0.16985856000000021</v>
      </c>
      <c r="AP50" s="304">
        <v>0.21665290240000035</v>
      </c>
      <c r="AQ50" s="304">
        <v>0.26531901849600037</v>
      </c>
      <c r="AR50" s="304">
        <v>0.31593177923584048</v>
      </c>
      <c r="AS50" s="304">
        <v>0.3685690504052741</v>
      </c>
      <c r="AT50" s="304">
        <v>0.42331181242148519</v>
      </c>
      <c r="AU50" s="304">
        <v>0.48024428491834459</v>
      </c>
      <c r="AV50" s="304">
        <v>0.53945405631507848</v>
      </c>
      <c r="AW50" s="304">
        <v>0.60103221856768174</v>
      </c>
      <c r="AX50" s="304">
        <v>0.66507350731038906</v>
      </c>
      <c r="AY50" s="304">
        <v>0.73167644760280459</v>
      </c>
      <c r="AZ50" s="304">
        <v>0.80094350550691673</v>
      </c>
      <c r="BA50" s="304">
        <v>0.87298124572719349</v>
      </c>
      <c r="BB50" s="304">
        <v>0.94790049555628131</v>
      </c>
      <c r="BC50" s="304">
        <v>1.0258165153785326</v>
      </c>
      <c r="BD50" s="304">
        <v>1.1068491759936738</v>
      </c>
      <c r="BE50" s="304">
        <v>1.1911231430334208</v>
      </c>
      <c r="BF50" s="304">
        <v>1.2787680687547578</v>
      </c>
      <c r="BG50" s="304">
        <v>1.369918791504948</v>
      </c>
      <c r="BH50" s="304">
        <v>1.4647155431651462</v>
      </c>
      <c r="BI50" s="304">
        <v>1.5633041648917523</v>
      </c>
      <c r="BJ50" s="304">
        <v>1.6658363314874225</v>
      </c>
      <c r="BK50" s="304">
        <v>1.7724697847469195</v>
      </c>
      <c r="BL50" s="304">
        <v>1.8833685761367964</v>
      </c>
      <c r="BM50" s="304">
        <v>1.9987033191822685</v>
      </c>
      <c r="BN50" s="304">
        <v>2.1186514519495594</v>
      </c>
      <c r="BO50" s="304">
        <v>2.2433975100275418</v>
      </c>
      <c r="BP50" s="304">
        <v>2.3731334104286437</v>
      </c>
      <c r="BQ50" s="304">
        <v>2.5080587468457893</v>
      </c>
      <c r="BR50" s="304">
        <v>2.6483810967196209</v>
      </c>
      <c r="BS50" s="304">
        <v>2.7943163405884057</v>
      </c>
      <c r="BT50" s="304">
        <v>2.9460889942119421</v>
      </c>
      <c r="BU50" s="304">
        <v>3.1039325539804201</v>
      </c>
      <c r="BV50" s="304">
        <v>3.2680898561396372</v>
      </c>
      <c r="BW50" s="304">
        <v>3.438813450385223</v>
      </c>
      <c r="BX50" s="304">
        <v>3.6163659884006325</v>
      </c>
      <c r="BY50" s="304">
        <v>3.8010206279366576</v>
      </c>
      <c r="BZ50" s="304">
        <v>3.993061453054124</v>
      </c>
      <c r="CA50" s="304">
        <v>4.1927839111762895</v>
      </c>
      <c r="CB50" s="304">
        <v>4.4004952676233415</v>
      </c>
      <c r="CC50" s="304">
        <v>4.6165150783282751</v>
      </c>
      <c r="CD50" s="304">
        <v>4.8411756814614062</v>
      </c>
      <c r="CE50" s="304">
        <v>5.0748227087198625</v>
      </c>
      <c r="CF50" s="304">
        <v>5.317815617068657</v>
      </c>
      <c r="CG50" s="304">
        <v>5.5705282417514033</v>
      </c>
      <c r="CH50" s="304">
        <v>5.8333493714214599</v>
      </c>
      <c r="CI50" s="304">
        <v>6.1066833462783183</v>
      </c>
      <c r="CJ50" s="304">
        <v>6.3909506801294516</v>
      </c>
      <c r="CK50" s="304">
        <v>6.6865887073346295</v>
      </c>
      <c r="CL50" s="304">
        <v>6.9940522556280147</v>
      </c>
      <c r="CM50" s="304">
        <v>7.3138143458531353</v>
      </c>
      <c r="CN50" s="304">
        <v>7.6463669196872601</v>
      </c>
      <c r="CO50" s="304">
        <v>7.9922215964747512</v>
      </c>
      <c r="CP50" s="304">
        <v>8.3519104603337411</v>
      </c>
      <c r="CQ50" s="304">
        <v>8.7259868787470918</v>
      </c>
    </row>
    <row r="51" spans="1:95" s="285" customFormat="1" ht="16.5" thickBot="1" x14ac:dyDescent="0.3">
      <c r="A51" s="473" t="s">
        <v>472</v>
      </c>
      <c r="B51" s="474"/>
      <c r="C51" s="474"/>
      <c r="D51" s="474"/>
      <c r="E51" s="474"/>
      <c r="F51" s="474"/>
      <c r="G51" s="474"/>
      <c r="H51" s="474"/>
      <c r="I51" s="474"/>
      <c r="J51" s="474"/>
      <c r="K51" s="474"/>
      <c r="L51" s="474"/>
      <c r="M51" s="474"/>
      <c r="N51" s="474"/>
      <c r="O51" s="474"/>
      <c r="P51" s="474"/>
      <c r="Q51" s="474"/>
      <c r="R51" s="474"/>
      <c r="S51" s="474"/>
      <c r="T51" s="474"/>
      <c r="U51" s="474"/>
      <c r="V51" s="474"/>
      <c r="W51" s="474"/>
      <c r="X51" s="474"/>
      <c r="Y51" s="474"/>
      <c r="Z51" s="474"/>
      <c r="AA51" s="474"/>
      <c r="AB51" s="474"/>
      <c r="AC51" s="474"/>
      <c r="AD51" s="474"/>
      <c r="AE51" s="474"/>
      <c r="AF51" s="474"/>
      <c r="AG51" s="474"/>
      <c r="AH51" s="474"/>
      <c r="AI51" s="474"/>
      <c r="AJ51" s="475"/>
      <c r="AK51" s="476">
        <v>1919399.8083333336</v>
      </c>
      <c r="AL51" s="477"/>
      <c r="AM51" s="305">
        <v>6920048.8125505829</v>
      </c>
      <c r="AN51" s="306">
        <v>7230560.4527872372</v>
      </c>
      <c r="AO51" s="306">
        <v>7519782.8708987273</v>
      </c>
      <c r="AP51" s="306">
        <v>7820574.1857346762</v>
      </c>
      <c r="AQ51" s="306">
        <v>8133397.1531640636</v>
      </c>
      <c r="AR51" s="306">
        <v>8458733.0392906256</v>
      </c>
      <c r="AS51" s="306">
        <v>8797082.3608622495</v>
      </c>
      <c r="AT51" s="306">
        <v>9148965.6552967411</v>
      </c>
      <c r="AU51" s="306">
        <v>9514924.2815086134</v>
      </c>
      <c r="AV51" s="306">
        <v>9895521.2527689561</v>
      </c>
      <c r="AW51" s="306">
        <v>10284290.018295744</v>
      </c>
      <c r="AX51" s="306">
        <v>10695661.619027572</v>
      </c>
      <c r="AY51" s="306">
        <v>11123488.083788676</v>
      </c>
      <c r="AZ51" s="306">
        <v>11568427.607140223</v>
      </c>
      <c r="BA51" s="306">
        <v>12031164.711425833</v>
      </c>
      <c r="BB51" s="306">
        <v>12512411.299882868</v>
      </c>
      <c r="BC51" s="306">
        <v>13012907.751878183</v>
      </c>
      <c r="BD51" s="306">
        <v>13533424.06195331</v>
      </c>
      <c r="BE51" s="306">
        <v>14074761.024431441</v>
      </c>
      <c r="BF51" s="306">
        <v>14637751.465408703</v>
      </c>
      <c r="BG51" s="306">
        <v>15216302.318756925</v>
      </c>
      <c r="BH51" s="306">
        <v>15824954.411507199</v>
      </c>
      <c r="BI51" s="306">
        <v>16457952.587967491</v>
      </c>
      <c r="BJ51" s="306">
        <v>17116270.691486191</v>
      </c>
      <c r="BK51" s="306">
        <v>17800921.519145638</v>
      </c>
      <c r="BL51" s="306">
        <v>18512958.379911467</v>
      </c>
      <c r="BM51" s="306">
        <v>19253476.715107925</v>
      </c>
      <c r="BN51" s="306">
        <v>20023615.783712242</v>
      </c>
      <c r="BO51" s="306">
        <v>20824560.415060733</v>
      </c>
      <c r="BP51" s="306">
        <v>21657542.831663162</v>
      </c>
      <c r="BQ51" s="306">
        <v>22523844.544929687</v>
      </c>
      <c r="BR51" s="306">
        <v>23424798.326726876</v>
      </c>
      <c r="BS51" s="306">
        <v>24361790.259795953</v>
      </c>
      <c r="BT51" s="306">
        <v>25336261.870187785</v>
      </c>
      <c r="BU51" s="306">
        <v>26349712.344995305</v>
      </c>
      <c r="BV51" s="306">
        <v>27403700.838795118</v>
      </c>
      <c r="BW51" s="306">
        <v>28499848.872346919</v>
      </c>
      <c r="BX51" s="306">
        <v>29639842.827240795</v>
      </c>
      <c r="BY51" s="306">
        <v>30825436.540330432</v>
      </c>
      <c r="BZ51" s="306">
        <v>32058454.001943652</v>
      </c>
      <c r="CA51" s="306">
        <v>33340792.162021395</v>
      </c>
      <c r="CB51" s="306">
        <v>34674423.848502249</v>
      </c>
      <c r="CC51" s="306">
        <v>36061400.802442342</v>
      </c>
      <c r="CD51" s="306">
        <v>37503856.834540032</v>
      </c>
      <c r="CE51" s="306">
        <v>39004011.107921645</v>
      </c>
      <c r="CF51" s="306">
        <v>40564171.552238509</v>
      </c>
      <c r="CG51" s="306">
        <v>42186738.414328054</v>
      </c>
      <c r="CH51" s="306">
        <v>43874207.950901166</v>
      </c>
      <c r="CI51" s="306">
        <v>45629176.268937223</v>
      </c>
      <c r="CJ51" s="306">
        <v>47454343.319694713</v>
      </c>
      <c r="CK51" s="306" t="s">
        <v>471</v>
      </c>
      <c r="CL51" s="306" t="s">
        <v>471</v>
      </c>
      <c r="CM51" s="306" t="s">
        <v>471</v>
      </c>
      <c r="CN51" s="306" t="s">
        <v>471</v>
      </c>
      <c r="CO51" s="306" t="s">
        <v>471</v>
      </c>
      <c r="CP51" s="306" t="s">
        <v>471</v>
      </c>
      <c r="CQ51" s="306" t="s">
        <v>471</v>
      </c>
    </row>
    <row r="52" spans="1:95" hidden="1" x14ac:dyDescent="0.25">
      <c r="A52" s="462" t="s">
        <v>473</v>
      </c>
      <c r="B52" s="463"/>
      <c r="C52" s="463"/>
      <c r="D52" s="463"/>
      <c r="E52" s="463"/>
      <c r="F52" s="463"/>
      <c r="G52" s="463"/>
      <c r="H52" s="463"/>
      <c r="I52" s="463"/>
      <c r="J52" s="463"/>
      <c r="K52" s="463"/>
      <c r="L52" s="463"/>
      <c r="M52" s="463"/>
      <c r="N52" s="463"/>
      <c r="O52" s="463"/>
      <c r="P52" s="463"/>
      <c r="Q52" s="463"/>
      <c r="R52" s="463"/>
      <c r="S52" s="463"/>
      <c r="T52" s="463"/>
      <c r="U52" s="463"/>
      <c r="V52" s="463"/>
      <c r="W52" s="463"/>
      <c r="X52" s="463"/>
      <c r="Y52" s="463"/>
      <c r="Z52" s="463"/>
      <c r="AA52" s="463"/>
      <c r="AB52" s="463"/>
      <c r="AC52" s="463"/>
      <c r="AD52" s="463"/>
      <c r="AE52" s="463"/>
      <c r="AF52" s="463"/>
      <c r="AG52" s="463"/>
      <c r="AH52" s="463"/>
      <c r="AI52" s="463"/>
      <c r="AJ52" s="463"/>
      <c r="AK52" s="464">
        <v>1919.3998083333336</v>
      </c>
      <c r="AL52" s="464"/>
      <c r="AM52" s="307" t="e">
        <v>#REF!</v>
      </c>
      <c r="AN52" s="308" t="e">
        <v>#REF!</v>
      </c>
      <c r="AO52" s="308" t="e">
        <v>#REF!</v>
      </c>
      <c r="AP52" s="308" t="e">
        <v>#REF!</v>
      </c>
      <c r="AQ52" s="308" t="e">
        <v>#REF!</v>
      </c>
      <c r="AR52" s="308" t="e">
        <v>#REF!</v>
      </c>
      <c r="AS52" s="308" t="e">
        <v>#REF!</v>
      </c>
      <c r="AT52" s="308" t="e">
        <v>#REF!</v>
      </c>
      <c r="AU52" s="308" t="e">
        <v>#REF!</v>
      </c>
      <c r="AV52" s="308" t="e">
        <v>#REF!</v>
      </c>
      <c r="AW52" s="308" t="e">
        <v>#REF!</v>
      </c>
      <c r="AX52" s="308" t="e">
        <v>#REF!</v>
      </c>
      <c r="AY52" s="308" t="e">
        <v>#REF!</v>
      </c>
      <c r="AZ52" s="308" t="e">
        <v>#REF!</v>
      </c>
      <c r="BA52" s="308" t="e">
        <v>#REF!</v>
      </c>
      <c r="BB52" s="308" t="e">
        <v>#REF!</v>
      </c>
      <c r="BC52" s="308" t="e">
        <v>#REF!</v>
      </c>
      <c r="BD52" s="308" t="e">
        <v>#REF!</v>
      </c>
      <c r="BE52" s="308" t="e">
        <v>#REF!</v>
      </c>
      <c r="BF52" s="308" t="e">
        <v>#REF!</v>
      </c>
      <c r="BG52" s="308" t="e">
        <v>#REF!</v>
      </c>
      <c r="BH52" s="308" t="e">
        <v>#REF!</v>
      </c>
      <c r="BI52" s="308" t="e">
        <v>#REF!</v>
      </c>
      <c r="BJ52" s="308" t="e">
        <v>#REF!</v>
      </c>
      <c r="BK52" s="308" t="e">
        <v>#REF!</v>
      </c>
      <c r="BL52" s="308" t="e">
        <v>#REF!</v>
      </c>
      <c r="BM52" s="308" t="e">
        <v>#REF!</v>
      </c>
      <c r="BN52" s="308" t="e">
        <v>#REF!</v>
      </c>
      <c r="BO52" s="308" t="e">
        <v>#REF!</v>
      </c>
      <c r="BP52" s="308" t="e">
        <v>#REF!</v>
      </c>
      <c r="BQ52" s="308" t="e">
        <v>#REF!</v>
      </c>
      <c r="BR52" s="308" t="e">
        <v>#REF!</v>
      </c>
      <c r="BS52" s="308" t="e">
        <v>#REF!</v>
      </c>
      <c r="BT52" s="308" t="e">
        <v>#REF!</v>
      </c>
      <c r="BU52" s="308" t="e">
        <v>#REF!</v>
      </c>
      <c r="BV52" s="308" t="e">
        <v>#REF!</v>
      </c>
      <c r="BW52" s="308" t="e">
        <v>#REF!</v>
      </c>
      <c r="BX52" s="308" t="e">
        <v>#REF!</v>
      </c>
      <c r="BY52" s="308" t="e">
        <v>#REF!</v>
      </c>
      <c r="BZ52" s="308" t="e">
        <v>#REF!</v>
      </c>
      <c r="CA52" s="308" t="e">
        <v>#REF!</v>
      </c>
      <c r="CB52" s="308" t="e">
        <v>#REF!</v>
      </c>
      <c r="CC52" s="308" t="e">
        <v>#REF!</v>
      </c>
      <c r="CD52" s="308" t="e">
        <v>#REF!</v>
      </c>
      <c r="CE52" s="308" t="e">
        <v>#REF!</v>
      </c>
      <c r="CF52" s="308" t="e">
        <v>#REF!</v>
      </c>
      <c r="CG52" s="308" t="e">
        <v>#REF!</v>
      </c>
      <c r="CH52" s="308" t="e">
        <v>#REF!</v>
      </c>
      <c r="CI52" s="308" t="e">
        <v>#REF!</v>
      </c>
      <c r="CJ52" s="308" t="e">
        <v>#REF!</v>
      </c>
      <c r="CK52" s="308" t="e">
        <v>#REF!</v>
      </c>
      <c r="CL52" s="308" t="e">
        <v>#REF!</v>
      </c>
      <c r="CM52" s="308" t="e">
        <v>#REF!</v>
      </c>
      <c r="CN52" s="308" t="e">
        <v>#REF!</v>
      </c>
      <c r="CO52" s="308" t="e">
        <v>#REF!</v>
      </c>
      <c r="CP52" s="308" t="e">
        <v>#REF!</v>
      </c>
      <c r="CQ52" s="308" t="e">
        <v>#REF!</v>
      </c>
    </row>
    <row r="53" spans="1:95" hidden="1" x14ac:dyDescent="0.25">
      <c r="A53" s="465" t="s">
        <v>474</v>
      </c>
      <c r="B53" s="466"/>
      <c r="C53" s="466"/>
      <c r="D53" s="466"/>
      <c r="E53" s="466"/>
      <c r="F53" s="466"/>
      <c r="G53" s="466"/>
      <c r="H53" s="466"/>
      <c r="I53" s="466"/>
      <c r="J53" s="466"/>
      <c r="K53" s="466"/>
      <c r="L53" s="466"/>
      <c r="M53" s="466"/>
      <c r="N53" s="466"/>
      <c r="O53" s="466"/>
      <c r="P53" s="466"/>
      <c r="Q53" s="466"/>
      <c r="R53" s="466"/>
      <c r="S53" s="466"/>
      <c r="T53" s="466"/>
      <c r="U53" s="466"/>
      <c r="V53" s="466"/>
      <c r="W53" s="466"/>
      <c r="X53" s="466"/>
      <c r="Y53" s="466"/>
      <c r="Z53" s="466"/>
      <c r="AA53" s="466"/>
      <c r="AB53" s="466"/>
      <c r="AC53" s="466"/>
      <c r="AD53" s="466"/>
      <c r="AE53" s="466"/>
      <c r="AF53" s="466"/>
      <c r="AG53" s="466"/>
      <c r="AH53" s="466"/>
      <c r="AI53" s="466"/>
      <c r="AJ53" s="466"/>
      <c r="AK53" s="456"/>
      <c r="AL53" s="456"/>
      <c r="AM53" s="309" t="e">
        <v>#REF!</v>
      </c>
      <c r="AN53" s="310" t="e">
        <v>#REF!</v>
      </c>
      <c r="AO53" s="310" t="e">
        <v>#REF!</v>
      </c>
      <c r="AP53" s="310" t="e">
        <v>#REF!</v>
      </c>
      <c r="AQ53" s="310" t="e">
        <v>#REF!</v>
      </c>
      <c r="AR53" s="310" t="e">
        <v>#REF!</v>
      </c>
      <c r="AS53" s="310" t="e">
        <v>#REF!</v>
      </c>
      <c r="AT53" s="310" t="e">
        <v>#REF!</v>
      </c>
      <c r="AU53" s="310" t="e">
        <v>#REF!</v>
      </c>
      <c r="AV53" s="310" t="e">
        <v>#REF!</v>
      </c>
      <c r="AW53" s="310" t="e">
        <v>#REF!</v>
      </c>
      <c r="AX53" s="310" t="e">
        <v>#REF!</v>
      </c>
      <c r="AY53" s="310" t="e">
        <v>#REF!</v>
      </c>
      <c r="AZ53" s="310" t="e">
        <v>#REF!</v>
      </c>
      <c r="BA53" s="310" t="e">
        <v>#REF!</v>
      </c>
      <c r="BB53" s="310" t="e">
        <v>#REF!</v>
      </c>
      <c r="BC53" s="310" t="e">
        <v>#REF!</v>
      </c>
      <c r="BD53" s="310" t="e">
        <v>#REF!</v>
      </c>
      <c r="BE53" s="310" t="e">
        <v>#REF!</v>
      </c>
      <c r="BF53" s="310" t="e">
        <v>#REF!</v>
      </c>
      <c r="BG53" s="310" t="e">
        <v>#REF!</v>
      </c>
      <c r="BH53" s="310" t="e">
        <v>#REF!</v>
      </c>
      <c r="BI53" s="310" t="e">
        <v>#REF!</v>
      </c>
      <c r="BJ53" s="310" t="e">
        <v>#REF!</v>
      </c>
      <c r="BK53" s="310" t="e">
        <v>#REF!</v>
      </c>
      <c r="BL53" s="310" t="e">
        <v>#REF!</v>
      </c>
      <c r="BM53" s="310" t="e">
        <v>#REF!</v>
      </c>
      <c r="BN53" s="310" t="e">
        <v>#REF!</v>
      </c>
      <c r="BO53" s="310" t="e">
        <v>#REF!</v>
      </c>
      <c r="BP53" s="310" t="e">
        <v>#REF!</v>
      </c>
      <c r="BQ53" s="310" t="e">
        <v>#REF!</v>
      </c>
      <c r="BR53" s="310" t="e">
        <v>#REF!</v>
      </c>
      <c r="BS53" s="310" t="e">
        <v>#REF!</v>
      </c>
      <c r="BT53" s="310" t="e">
        <v>#REF!</v>
      </c>
      <c r="BU53" s="310" t="e">
        <v>#REF!</v>
      </c>
      <c r="BV53" s="310" t="e">
        <v>#REF!</v>
      </c>
      <c r="BW53" s="310" t="e">
        <v>#REF!</v>
      </c>
      <c r="BX53" s="310" t="e">
        <v>#REF!</v>
      </c>
      <c r="BY53" s="310" t="e">
        <v>#REF!</v>
      </c>
      <c r="BZ53" s="310" t="e">
        <v>#REF!</v>
      </c>
      <c r="CA53" s="310" t="e">
        <v>#REF!</v>
      </c>
      <c r="CB53" s="310" t="e">
        <v>#REF!</v>
      </c>
      <c r="CC53" s="310" t="e">
        <v>#REF!</v>
      </c>
      <c r="CD53" s="310" t="e">
        <v>#REF!</v>
      </c>
      <c r="CE53" s="310" t="e">
        <v>#REF!</v>
      </c>
      <c r="CF53" s="310" t="e">
        <v>#REF!</v>
      </c>
      <c r="CG53" s="310" t="e">
        <v>#REF!</v>
      </c>
      <c r="CH53" s="310" t="e">
        <v>#REF!</v>
      </c>
      <c r="CI53" s="310" t="e">
        <v>#REF!</v>
      </c>
      <c r="CJ53" s="310" t="e">
        <v>#REF!</v>
      </c>
      <c r="CK53" s="310" t="e">
        <v>#REF!</v>
      </c>
      <c r="CL53" s="310" t="e">
        <v>#REF!</v>
      </c>
      <c r="CM53" s="310" t="e">
        <v>#REF!</v>
      </c>
      <c r="CN53" s="310" t="e">
        <v>#REF!</v>
      </c>
      <c r="CO53" s="310" t="e">
        <v>#REF!</v>
      </c>
      <c r="CP53" s="310" t="e">
        <v>#REF!</v>
      </c>
      <c r="CQ53" s="310" t="e">
        <v>#REF!</v>
      </c>
    </row>
    <row r="54" spans="1:95" hidden="1" x14ac:dyDescent="0.25">
      <c r="A54" s="465" t="s">
        <v>475</v>
      </c>
      <c r="B54" s="466"/>
      <c r="C54" s="466"/>
      <c r="D54" s="466"/>
      <c r="E54" s="466"/>
      <c r="F54" s="466"/>
      <c r="G54" s="466"/>
      <c r="H54" s="466"/>
      <c r="I54" s="466"/>
      <c r="J54" s="466"/>
      <c r="K54" s="466"/>
      <c r="L54" s="466"/>
      <c r="M54" s="466"/>
      <c r="N54" s="466"/>
      <c r="O54" s="466"/>
      <c r="P54" s="466"/>
      <c r="Q54" s="466"/>
      <c r="R54" s="466"/>
      <c r="S54" s="466"/>
      <c r="T54" s="466"/>
      <c r="U54" s="466"/>
      <c r="V54" s="466"/>
      <c r="W54" s="466"/>
      <c r="X54" s="466"/>
      <c r="Y54" s="466"/>
      <c r="Z54" s="466"/>
      <c r="AA54" s="466"/>
      <c r="AB54" s="466"/>
      <c r="AC54" s="466"/>
      <c r="AD54" s="466"/>
      <c r="AE54" s="466"/>
      <c r="AF54" s="466"/>
      <c r="AG54" s="466"/>
      <c r="AH54" s="466"/>
      <c r="AI54" s="466"/>
      <c r="AJ54" s="466"/>
      <c r="AK54" s="467">
        <v>0</v>
      </c>
      <c r="AL54" s="467"/>
      <c r="AM54" s="311" t="e">
        <v>#REF!</v>
      </c>
      <c r="AN54" s="312" t="e">
        <v>#REF!</v>
      </c>
      <c r="AO54" s="312" t="e">
        <v>#REF!</v>
      </c>
      <c r="AP54" s="312" t="e">
        <v>#REF!</v>
      </c>
      <c r="AQ54" s="312" t="e">
        <v>#REF!</v>
      </c>
      <c r="AR54" s="312" t="e">
        <v>#REF!</v>
      </c>
      <c r="AS54" s="312" t="e">
        <v>#REF!</v>
      </c>
      <c r="AT54" s="312" t="e">
        <v>#REF!</v>
      </c>
      <c r="AU54" s="312" t="e">
        <v>#REF!</v>
      </c>
      <c r="AV54" s="312" t="e">
        <v>#REF!</v>
      </c>
      <c r="AW54" s="312" t="e">
        <v>#REF!</v>
      </c>
      <c r="AX54" s="312" t="e">
        <v>#REF!</v>
      </c>
      <c r="AY54" s="312" t="e">
        <v>#REF!</v>
      </c>
      <c r="AZ54" s="312" t="e">
        <v>#REF!</v>
      </c>
      <c r="BA54" s="312" t="e">
        <v>#REF!</v>
      </c>
      <c r="BB54" s="312" t="e">
        <v>#REF!</v>
      </c>
      <c r="BC54" s="312" t="e">
        <v>#REF!</v>
      </c>
      <c r="BD54" s="312" t="e">
        <v>#REF!</v>
      </c>
      <c r="BE54" s="312" t="e">
        <v>#REF!</v>
      </c>
      <c r="BF54" s="312" t="e">
        <v>#REF!</v>
      </c>
      <c r="BG54" s="312" t="e">
        <v>#REF!</v>
      </c>
      <c r="BH54" s="312" t="e">
        <v>#REF!</v>
      </c>
      <c r="BI54" s="312" t="e">
        <v>#REF!</v>
      </c>
      <c r="BJ54" s="312" t="e">
        <v>#REF!</v>
      </c>
      <c r="BK54" s="312" t="e">
        <v>#REF!</v>
      </c>
      <c r="BL54" s="312" t="e">
        <v>#REF!</v>
      </c>
      <c r="BM54" s="312" t="e">
        <v>#REF!</v>
      </c>
      <c r="BN54" s="312" t="e">
        <v>#REF!</v>
      </c>
      <c r="BO54" s="312" t="e">
        <v>#REF!</v>
      </c>
      <c r="BP54" s="312" t="e">
        <v>#REF!</v>
      </c>
      <c r="BQ54" s="312" t="e">
        <v>#REF!</v>
      </c>
      <c r="BR54" s="312" t="e">
        <v>#REF!</v>
      </c>
      <c r="BS54" s="312" t="e">
        <v>#REF!</v>
      </c>
      <c r="BT54" s="312" t="e">
        <v>#REF!</v>
      </c>
      <c r="BU54" s="312" t="e">
        <v>#REF!</v>
      </c>
      <c r="BV54" s="312" t="e">
        <v>#REF!</v>
      </c>
      <c r="BW54" s="312" t="e">
        <v>#REF!</v>
      </c>
      <c r="BX54" s="312" t="e">
        <v>#REF!</v>
      </c>
      <c r="BY54" s="312" t="e">
        <v>#REF!</v>
      </c>
      <c r="BZ54" s="312" t="e">
        <v>#REF!</v>
      </c>
      <c r="CA54" s="312" t="e">
        <v>#REF!</v>
      </c>
      <c r="CB54" s="312" t="e">
        <v>#REF!</v>
      </c>
      <c r="CC54" s="312" t="e">
        <v>#REF!</v>
      </c>
      <c r="CD54" s="312" t="e">
        <v>#REF!</v>
      </c>
      <c r="CE54" s="312" t="e">
        <v>#REF!</v>
      </c>
      <c r="CF54" s="312" t="e">
        <v>#REF!</v>
      </c>
      <c r="CG54" s="312" t="e">
        <v>#REF!</v>
      </c>
      <c r="CH54" s="312" t="e">
        <v>#REF!</v>
      </c>
      <c r="CI54" s="312" t="e">
        <v>#REF!</v>
      </c>
      <c r="CJ54" s="312" t="e">
        <v>#REF!</v>
      </c>
      <c r="CK54" s="312" t="e">
        <v>#REF!</v>
      </c>
      <c r="CL54" s="312" t="e">
        <v>#REF!</v>
      </c>
      <c r="CM54" s="312" t="e">
        <v>#REF!</v>
      </c>
      <c r="CN54" s="312" t="e">
        <v>#REF!</v>
      </c>
      <c r="CO54" s="312" t="e">
        <v>#REF!</v>
      </c>
      <c r="CP54" s="312" t="e">
        <v>#REF!</v>
      </c>
      <c r="CQ54" s="312" t="e">
        <v>#REF!</v>
      </c>
    </row>
    <row r="55" spans="1:95" ht="16.5" hidden="1" thickBot="1" x14ac:dyDescent="0.3">
      <c r="A55" s="454" t="s">
        <v>476</v>
      </c>
      <c r="B55" s="455"/>
      <c r="C55" s="455"/>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56"/>
      <c r="AL55" s="456"/>
      <c r="AM55" s="313"/>
      <c r="AN55" s="314"/>
      <c r="AO55" s="314"/>
      <c r="AP55" s="314"/>
      <c r="AQ55" s="314"/>
      <c r="AR55" s="314"/>
      <c r="AS55" s="314"/>
      <c r="AT55" s="314"/>
      <c r="AU55" s="314"/>
      <c r="AV55" s="314"/>
      <c r="AW55" s="314"/>
      <c r="AX55" s="314"/>
      <c r="AY55" s="314"/>
      <c r="AZ55" s="314"/>
      <c r="BA55" s="314"/>
      <c r="BB55" s="314"/>
      <c r="BC55" s="314"/>
      <c r="BD55" s="314"/>
      <c r="BE55" s="314"/>
      <c r="BF55" s="314"/>
      <c r="BG55" s="314"/>
      <c r="BH55" s="314"/>
      <c r="BI55" s="314"/>
      <c r="BJ55" s="314"/>
      <c r="BK55" s="314"/>
      <c r="BL55" s="314"/>
      <c r="BM55" s="314"/>
      <c r="BN55" s="314"/>
      <c r="BO55" s="314"/>
      <c r="BP55" s="314"/>
      <c r="BQ55" s="314"/>
      <c r="BR55" s="314"/>
      <c r="BS55" s="314"/>
      <c r="BT55" s="314"/>
      <c r="BU55" s="314"/>
      <c r="BV55" s="314"/>
      <c r="BW55" s="314"/>
      <c r="BX55" s="314"/>
      <c r="BY55" s="314"/>
      <c r="BZ55" s="314"/>
      <c r="CA55" s="314"/>
      <c r="CB55" s="314"/>
      <c r="CC55" s="314"/>
      <c r="CD55" s="314"/>
      <c r="CE55" s="314"/>
      <c r="CF55" s="314"/>
      <c r="CG55" s="314"/>
      <c r="CH55" s="314"/>
      <c r="CI55" s="314"/>
      <c r="CJ55" s="314"/>
      <c r="CK55" s="314"/>
      <c r="CL55" s="314"/>
      <c r="CM55" s="314"/>
      <c r="CN55" s="314"/>
      <c r="CO55" s="314"/>
      <c r="CP55" s="314"/>
      <c r="CQ55" s="314"/>
    </row>
    <row r="56" spans="1:95" hidden="1" x14ac:dyDescent="0.25"/>
    <row r="57" spans="1:95" hidden="1" x14ac:dyDescent="0.25"/>
    <row r="58" spans="1:95" hidden="1" x14ac:dyDescent="0.25"/>
    <row r="59" spans="1:95" s="316" customFormat="1" ht="24" hidden="1" customHeight="1" x14ac:dyDescent="0.25">
      <c r="A59" s="457" t="s">
        <v>538</v>
      </c>
      <c r="B59" s="458"/>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8"/>
      <c r="AA59" s="458"/>
      <c r="AB59" s="458"/>
      <c r="AC59" s="458"/>
      <c r="AD59" s="458"/>
      <c r="AE59" s="458"/>
      <c r="AF59" s="458"/>
      <c r="AG59" s="458"/>
      <c r="AH59" s="458"/>
      <c r="AI59" s="458"/>
      <c r="AJ59" s="458"/>
      <c r="AK59" s="440">
        <f>AK48</f>
        <v>2025</v>
      </c>
      <c r="AL59" s="441"/>
      <c r="AM59" s="315">
        <f>AM48</f>
        <v>2026</v>
      </c>
      <c r="AN59" s="315">
        <f t="shared" ref="AN59:CQ59" si="0">AN48</f>
        <v>2027</v>
      </c>
      <c r="AO59" s="315">
        <f t="shared" si="0"/>
        <v>2028</v>
      </c>
      <c r="AP59" s="315">
        <f t="shared" si="0"/>
        <v>2029</v>
      </c>
      <c r="AQ59" s="315">
        <f t="shared" si="0"/>
        <v>2030</v>
      </c>
      <c r="AR59" s="315">
        <f t="shared" si="0"/>
        <v>2031</v>
      </c>
      <c r="AS59" s="315">
        <f t="shared" si="0"/>
        <v>2032</v>
      </c>
      <c r="AT59" s="315">
        <f t="shared" si="0"/>
        <v>2033</v>
      </c>
      <c r="AU59" s="315">
        <f t="shared" si="0"/>
        <v>2034</v>
      </c>
      <c r="AV59" s="315">
        <f t="shared" si="0"/>
        <v>2035</v>
      </c>
      <c r="AW59" s="315">
        <f t="shared" si="0"/>
        <v>2036</v>
      </c>
      <c r="AX59" s="315">
        <f t="shared" si="0"/>
        <v>2037</v>
      </c>
      <c r="AY59" s="315">
        <f t="shared" si="0"/>
        <v>2038</v>
      </c>
      <c r="AZ59" s="315">
        <f t="shared" si="0"/>
        <v>2039</v>
      </c>
      <c r="BA59" s="315">
        <f t="shared" si="0"/>
        <v>2040</v>
      </c>
      <c r="BB59" s="315">
        <f t="shared" si="0"/>
        <v>2041</v>
      </c>
      <c r="BC59" s="315">
        <f t="shared" si="0"/>
        <v>2042</v>
      </c>
      <c r="BD59" s="315">
        <f t="shared" si="0"/>
        <v>2043</v>
      </c>
      <c r="BE59" s="315">
        <f t="shared" si="0"/>
        <v>2044</v>
      </c>
      <c r="BF59" s="315">
        <f t="shared" si="0"/>
        <v>2045</v>
      </c>
      <c r="BG59" s="315">
        <f t="shared" si="0"/>
        <v>2046</v>
      </c>
      <c r="BH59" s="315">
        <f t="shared" si="0"/>
        <v>2047</v>
      </c>
      <c r="BI59" s="315">
        <f t="shared" si="0"/>
        <v>2048</v>
      </c>
      <c r="BJ59" s="315">
        <f t="shared" si="0"/>
        <v>2049</v>
      </c>
      <c r="BK59" s="315">
        <f t="shared" si="0"/>
        <v>2050</v>
      </c>
      <c r="BL59" s="315">
        <f t="shared" si="0"/>
        <v>2051</v>
      </c>
      <c r="BM59" s="315">
        <f t="shared" si="0"/>
        <v>2052</v>
      </c>
      <c r="BN59" s="315">
        <f t="shared" si="0"/>
        <v>2053</v>
      </c>
      <c r="BO59" s="315">
        <f t="shared" si="0"/>
        <v>2054</v>
      </c>
      <c r="BP59" s="315">
        <f t="shared" si="0"/>
        <v>2055</v>
      </c>
      <c r="BQ59" s="315">
        <f t="shared" si="0"/>
        <v>2056</v>
      </c>
      <c r="BR59" s="315">
        <f t="shared" si="0"/>
        <v>2057</v>
      </c>
      <c r="BS59" s="315">
        <f t="shared" si="0"/>
        <v>2058</v>
      </c>
      <c r="BT59" s="315">
        <f t="shared" si="0"/>
        <v>2059</v>
      </c>
      <c r="BU59" s="315">
        <f t="shared" si="0"/>
        <v>2060</v>
      </c>
      <c r="BV59" s="315">
        <f t="shared" si="0"/>
        <v>2061</v>
      </c>
      <c r="BW59" s="315">
        <f t="shared" si="0"/>
        <v>2062</v>
      </c>
      <c r="BX59" s="315">
        <f t="shared" si="0"/>
        <v>2063</v>
      </c>
      <c r="BY59" s="315">
        <f t="shared" si="0"/>
        <v>2064</v>
      </c>
      <c r="BZ59" s="315">
        <f t="shared" si="0"/>
        <v>2065</v>
      </c>
      <c r="CA59" s="315">
        <f t="shared" si="0"/>
        <v>2066</v>
      </c>
      <c r="CB59" s="315">
        <f t="shared" si="0"/>
        <v>2067</v>
      </c>
      <c r="CC59" s="315">
        <f t="shared" si="0"/>
        <v>2068</v>
      </c>
      <c r="CD59" s="315">
        <f t="shared" si="0"/>
        <v>2069</v>
      </c>
      <c r="CE59" s="315">
        <f t="shared" si="0"/>
        <v>2070</v>
      </c>
      <c r="CF59" s="315">
        <f t="shared" si="0"/>
        <v>2071</v>
      </c>
      <c r="CG59" s="315">
        <f t="shared" si="0"/>
        <v>2072</v>
      </c>
      <c r="CH59" s="315">
        <f t="shared" si="0"/>
        <v>2073</v>
      </c>
      <c r="CI59" s="315">
        <f t="shared" si="0"/>
        <v>2074</v>
      </c>
      <c r="CJ59" s="315">
        <f t="shared" si="0"/>
        <v>2075</v>
      </c>
      <c r="CK59" s="315" t="str">
        <f t="shared" si="0"/>
        <v xml:space="preserve"> </v>
      </c>
      <c r="CL59" s="315" t="str">
        <f t="shared" si="0"/>
        <v xml:space="preserve"> </v>
      </c>
      <c r="CM59" s="315" t="str">
        <f t="shared" si="0"/>
        <v xml:space="preserve"> </v>
      </c>
      <c r="CN59" s="315" t="str">
        <f t="shared" si="0"/>
        <v xml:space="preserve"> </v>
      </c>
      <c r="CO59" s="315" t="str">
        <f t="shared" si="0"/>
        <v xml:space="preserve"> </v>
      </c>
      <c r="CP59" s="315" t="str">
        <f t="shared" si="0"/>
        <v xml:space="preserve"> </v>
      </c>
      <c r="CQ59" s="315" t="str">
        <f t="shared" si="0"/>
        <v xml:space="preserve"> </v>
      </c>
    </row>
    <row r="60" spans="1:95" s="316" customFormat="1" ht="11.25" hidden="1" customHeight="1" x14ac:dyDescent="0.25">
      <c r="A60" s="459" t="s">
        <v>539</v>
      </c>
      <c r="B60" s="460"/>
      <c r="C60" s="460"/>
      <c r="D60" s="460"/>
      <c r="E60" s="460"/>
      <c r="F60" s="460"/>
      <c r="G60" s="460"/>
      <c r="H60" s="460"/>
      <c r="I60" s="460"/>
      <c r="J60" s="460"/>
      <c r="K60" s="460"/>
      <c r="L60" s="460"/>
      <c r="M60" s="460"/>
      <c r="N60" s="460"/>
      <c r="O60" s="460"/>
      <c r="P60" s="460"/>
      <c r="Q60" s="460"/>
      <c r="R60" s="460"/>
      <c r="S60" s="460"/>
      <c r="T60" s="460"/>
      <c r="U60" s="460"/>
      <c r="V60" s="460"/>
      <c r="W60" s="460"/>
      <c r="X60" s="460"/>
      <c r="Y60" s="460"/>
      <c r="Z60" s="460"/>
      <c r="AA60" s="460"/>
      <c r="AB60" s="460"/>
      <c r="AC60" s="460"/>
      <c r="AD60" s="460"/>
      <c r="AE60" s="460"/>
      <c r="AF60" s="460"/>
      <c r="AG60" s="460"/>
      <c r="AH60" s="460"/>
      <c r="AI60" s="460"/>
      <c r="AJ60" s="460"/>
      <c r="AK60" s="461"/>
      <c r="AL60" s="461"/>
      <c r="AM60" s="317"/>
      <c r="AN60" s="317"/>
      <c r="AO60" s="317"/>
      <c r="AP60" s="317"/>
      <c r="AQ60" s="317"/>
      <c r="AR60" s="317"/>
      <c r="AS60" s="317"/>
      <c r="AT60" s="317"/>
      <c r="AU60" s="317"/>
      <c r="AV60" s="317"/>
      <c r="AW60" s="317"/>
      <c r="AX60" s="317"/>
      <c r="AY60" s="317"/>
      <c r="AZ60" s="317"/>
      <c r="BA60" s="317"/>
      <c r="BB60" s="317"/>
      <c r="BC60" s="317"/>
      <c r="BD60" s="317"/>
      <c r="BE60" s="317"/>
      <c r="BF60" s="317"/>
      <c r="BG60" s="317"/>
      <c r="BH60" s="317"/>
      <c r="BI60" s="317"/>
      <c r="BJ60" s="317"/>
      <c r="BK60" s="317"/>
      <c r="BL60" s="317"/>
      <c r="BM60" s="317"/>
      <c r="BN60" s="317"/>
      <c r="BO60" s="317"/>
      <c r="BP60" s="317"/>
      <c r="BQ60" s="317"/>
      <c r="BR60" s="317"/>
      <c r="BS60" s="317"/>
      <c r="BT60" s="317"/>
      <c r="BU60" s="317"/>
      <c r="BV60" s="317"/>
      <c r="BW60" s="317"/>
      <c r="BX60" s="317"/>
      <c r="BY60" s="317"/>
      <c r="BZ60" s="317"/>
      <c r="CA60" s="317"/>
      <c r="CB60" s="317"/>
      <c r="CC60" s="317"/>
      <c r="CD60" s="317"/>
      <c r="CE60" s="317"/>
      <c r="CF60" s="317"/>
      <c r="CG60" s="317"/>
      <c r="CH60" s="317"/>
      <c r="CI60" s="317"/>
      <c r="CJ60" s="317"/>
      <c r="CK60" s="317"/>
      <c r="CL60" s="317"/>
      <c r="CM60" s="317"/>
      <c r="CN60" s="317"/>
      <c r="CO60" s="317"/>
      <c r="CP60" s="317"/>
      <c r="CQ60" s="317"/>
    </row>
    <row r="61" spans="1:95" s="316" customFormat="1" ht="12.2" hidden="1" customHeight="1" x14ac:dyDescent="0.25">
      <c r="A61" s="448" t="s">
        <v>540</v>
      </c>
      <c r="B61" s="449"/>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c r="AG61" s="449"/>
      <c r="AH61" s="449"/>
      <c r="AI61" s="449"/>
      <c r="AJ61" s="449"/>
      <c r="AK61" s="450"/>
      <c r="AL61" s="450"/>
      <c r="AM61" s="318"/>
      <c r="AN61" s="318"/>
      <c r="AO61" s="318"/>
      <c r="AP61" s="318"/>
      <c r="AQ61" s="318"/>
      <c r="AR61" s="318"/>
      <c r="AS61" s="318"/>
      <c r="AT61" s="318"/>
      <c r="AU61" s="318"/>
      <c r="AV61" s="318"/>
      <c r="AW61" s="318"/>
      <c r="AX61" s="318"/>
      <c r="AY61" s="318"/>
      <c r="AZ61" s="318"/>
      <c r="BA61" s="318"/>
      <c r="BB61" s="318"/>
      <c r="BC61" s="318"/>
      <c r="BD61" s="318"/>
      <c r="BE61" s="318"/>
      <c r="BF61" s="318"/>
      <c r="BG61" s="318"/>
      <c r="BH61" s="318"/>
      <c r="BI61" s="318"/>
      <c r="BJ61" s="318"/>
      <c r="BK61" s="318"/>
      <c r="BL61" s="318"/>
      <c r="BM61" s="318"/>
      <c r="BN61" s="318"/>
      <c r="BO61" s="318"/>
      <c r="BP61" s="318"/>
      <c r="BQ61" s="318"/>
      <c r="BR61" s="318"/>
      <c r="BS61" s="318"/>
      <c r="BT61" s="318"/>
      <c r="BU61" s="318"/>
      <c r="BV61" s="318"/>
      <c r="BW61" s="318"/>
      <c r="BX61" s="318"/>
      <c r="BY61" s="318"/>
      <c r="BZ61" s="318"/>
      <c r="CA61" s="318"/>
      <c r="CB61" s="318"/>
      <c r="CC61" s="318"/>
      <c r="CD61" s="318"/>
      <c r="CE61" s="318"/>
      <c r="CF61" s="318"/>
      <c r="CG61" s="318"/>
      <c r="CH61" s="318"/>
      <c r="CI61" s="318"/>
      <c r="CJ61" s="318"/>
      <c r="CK61" s="318"/>
      <c r="CL61" s="318"/>
      <c r="CM61" s="318"/>
      <c r="CN61" s="318"/>
      <c r="CO61" s="318"/>
      <c r="CP61" s="318"/>
      <c r="CQ61" s="318"/>
    </row>
    <row r="62" spans="1:95" s="316" customFormat="1" ht="12.2" hidden="1" customHeight="1" x14ac:dyDescent="0.25">
      <c r="A62" s="448" t="s">
        <v>541</v>
      </c>
      <c r="B62" s="449"/>
      <c r="C62" s="449"/>
      <c r="D62" s="449"/>
      <c r="E62" s="449"/>
      <c r="F62" s="449"/>
      <c r="G62" s="449"/>
      <c r="H62" s="449"/>
      <c r="I62" s="449"/>
      <c r="J62" s="449"/>
      <c r="K62" s="449"/>
      <c r="L62" s="449"/>
      <c r="M62" s="449"/>
      <c r="N62" s="449"/>
      <c r="O62" s="449"/>
      <c r="P62" s="449"/>
      <c r="Q62" s="449"/>
      <c r="R62" s="449"/>
      <c r="S62" s="449"/>
      <c r="T62" s="449"/>
      <c r="U62" s="449"/>
      <c r="V62" s="449"/>
      <c r="W62" s="449"/>
      <c r="X62" s="449"/>
      <c r="Y62" s="449"/>
      <c r="Z62" s="449"/>
      <c r="AA62" s="449"/>
      <c r="AB62" s="449"/>
      <c r="AC62" s="449"/>
      <c r="AD62" s="449"/>
      <c r="AE62" s="449"/>
      <c r="AF62" s="449"/>
      <c r="AG62" s="449"/>
      <c r="AH62" s="449"/>
      <c r="AI62" s="449"/>
      <c r="AJ62" s="449"/>
      <c r="AK62" s="450"/>
      <c r="AL62" s="450"/>
      <c r="AM62" s="318"/>
      <c r="AN62" s="318"/>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row>
    <row r="63" spans="1:95" s="316" customFormat="1" ht="12.2" hidden="1" customHeight="1" thickBot="1" x14ac:dyDescent="0.3">
      <c r="A63" s="451" t="s">
        <v>542</v>
      </c>
      <c r="B63" s="452"/>
      <c r="C63" s="452"/>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A63" s="452"/>
      <c r="AB63" s="452"/>
      <c r="AC63" s="452"/>
      <c r="AD63" s="452"/>
      <c r="AE63" s="452"/>
      <c r="AF63" s="452"/>
      <c r="AG63" s="452"/>
      <c r="AH63" s="452"/>
      <c r="AI63" s="452"/>
      <c r="AJ63" s="452"/>
      <c r="AK63" s="453"/>
      <c r="AL63" s="453"/>
      <c r="AM63" s="319"/>
      <c r="AN63" s="319"/>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row>
    <row r="64" spans="1:95" ht="16.5" thickBot="1" x14ac:dyDescent="0.3">
      <c r="A64" s="320"/>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1"/>
      <c r="AM64" s="321"/>
      <c r="AN64" s="321"/>
      <c r="AO64" s="321"/>
      <c r="AP64" s="321"/>
      <c r="AQ64" s="321"/>
      <c r="AR64" s="321"/>
      <c r="AS64" s="321"/>
      <c r="AT64" s="321"/>
      <c r="AU64" s="321"/>
      <c r="AV64" s="322"/>
      <c r="AW64" s="322"/>
      <c r="AX64" s="322"/>
      <c r="AY64" s="322"/>
      <c r="AZ64" s="322"/>
      <c r="BA64" s="322"/>
      <c r="BB64" s="322"/>
      <c r="BC64" s="322"/>
      <c r="BD64" s="322"/>
      <c r="BE64" s="322"/>
      <c r="BF64" s="322"/>
      <c r="BG64" s="322"/>
      <c r="BH64" s="322"/>
      <c r="BI64" s="322"/>
      <c r="BJ64" s="322"/>
      <c r="BK64" s="322"/>
      <c r="BL64" s="322"/>
      <c r="BM64" s="322"/>
      <c r="BN64" s="322"/>
      <c r="BO64" s="322"/>
      <c r="BP64" s="322"/>
      <c r="BQ64" s="322"/>
      <c r="BR64" s="322"/>
      <c r="BS64" s="322"/>
      <c r="BT64" s="322"/>
      <c r="BU64" s="322"/>
      <c r="BV64" s="322"/>
      <c r="BW64" s="322"/>
      <c r="BX64" s="322"/>
      <c r="BY64" s="322"/>
      <c r="BZ64" s="322"/>
      <c r="CA64" s="322"/>
      <c r="CB64" s="322"/>
      <c r="CC64" s="322"/>
      <c r="CD64" s="322"/>
      <c r="CE64" s="322"/>
      <c r="CF64" s="322"/>
      <c r="CG64" s="322"/>
      <c r="CH64" s="322"/>
      <c r="CI64" s="322"/>
      <c r="CJ64" s="322"/>
      <c r="CK64" s="322"/>
      <c r="CL64" s="322"/>
      <c r="CM64" s="322"/>
      <c r="CN64" s="322"/>
      <c r="CO64" s="322"/>
      <c r="CP64" s="322"/>
      <c r="CQ64" s="322"/>
    </row>
    <row r="65" spans="1:95" s="296" customFormat="1" x14ac:dyDescent="0.25">
      <c r="A65" s="438" t="s">
        <v>543</v>
      </c>
      <c r="B65" s="439"/>
      <c r="C65" s="439"/>
      <c r="D65" s="439"/>
      <c r="E65" s="439"/>
      <c r="F65" s="439"/>
      <c r="G65" s="439"/>
      <c r="H65" s="439"/>
      <c r="I65" s="439"/>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40">
        <v>2025</v>
      </c>
      <c r="AL65" s="441"/>
      <c r="AM65" s="315">
        <v>2026</v>
      </c>
      <c r="AN65" s="315">
        <v>2027</v>
      </c>
      <c r="AO65" s="315">
        <v>2028</v>
      </c>
      <c r="AP65" s="315">
        <v>2029</v>
      </c>
      <c r="AQ65" s="315">
        <v>2030</v>
      </c>
      <c r="AR65" s="315">
        <v>2031</v>
      </c>
      <c r="AS65" s="315">
        <v>2032</v>
      </c>
      <c r="AT65" s="315">
        <v>2033</v>
      </c>
      <c r="AU65" s="315">
        <v>2034</v>
      </c>
      <c r="AV65" s="315">
        <v>2035</v>
      </c>
      <c r="AW65" s="315">
        <v>2036</v>
      </c>
      <c r="AX65" s="315">
        <v>2037</v>
      </c>
      <c r="AY65" s="315">
        <v>2038</v>
      </c>
      <c r="AZ65" s="315">
        <v>2039</v>
      </c>
      <c r="BA65" s="315">
        <v>2040</v>
      </c>
      <c r="BB65" s="315">
        <v>2041</v>
      </c>
      <c r="BC65" s="315">
        <v>2042</v>
      </c>
      <c r="BD65" s="315">
        <v>2043</v>
      </c>
      <c r="BE65" s="315">
        <v>2044</v>
      </c>
      <c r="BF65" s="315">
        <v>2045</v>
      </c>
      <c r="BG65" s="315">
        <v>2046</v>
      </c>
      <c r="BH65" s="315">
        <v>2047</v>
      </c>
      <c r="BI65" s="315">
        <v>2048</v>
      </c>
      <c r="BJ65" s="315">
        <v>2049</v>
      </c>
      <c r="BK65" s="315">
        <v>2050</v>
      </c>
      <c r="BL65" s="315">
        <v>2051</v>
      </c>
      <c r="BM65" s="315">
        <v>2052</v>
      </c>
      <c r="BN65" s="315">
        <v>2053</v>
      </c>
      <c r="BO65" s="315">
        <v>2054</v>
      </c>
      <c r="BP65" s="315">
        <v>2055</v>
      </c>
      <c r="BQ65" s="315">
        <v>2056</v>
      </c>
      <c r="BR65" s="315">
        <v>2057</v>
      </c>
      <c r="BS65" s="315">
        <v>2058</v>
      </c>
      <c r="BT65" s="315">
        <v>2059</v>
      </c>
      <c r="BU65" s="315">
        <v>2060</v>
      </c>
      <c r="BV65" s="315">
        <v>2061</v>
      </c>
      <c r="BW65" s="315">
        <v>2062</v>
      </c>
      <c r="BX65" s="315">
        <v>2063</v>
      </c>
      <c r="BY65" s="315">
        <v>2064</v>
      </c>
      <c r="BZ65" s="315">
        <v>2065</v>
      </c>
      <c r="CA65" s="315">
        <v>2066</v>
      </c>
      <c r="CB65" s="315">
        <v>2067</v>
      </c>
      <c r="CC65" s="315">
        <v>2068</v>
      </c>
      <c r="CD65" s="315">
        <v>2069</v>
      </c>
      <c r="CE65" s="315">
        <v>2070</v>
      </c>
      <c r="CF65" s="315">
        <v>2071</v>
      </c>
      <c r="CG65" s="315">
        <v>2072</v>
      </c>
      <c r="CH65" s="315">
        <v>2073</v>
      </c>
      <c r="CI65" s="315">
        <v>2074</v>
      </c>
      <c r="CJ65" s="315">
        <v>2075</v>
      </c>
      <c r="CK65" s="315" t="s">
        <v>471</v>
      </c>
      <c r="CL65" s="315" t="s">
        <v>471</v>
      </c>
      <c r="CM65" s="315" t="s">
        <v>471</v>
      </c>
      <c r="CN65" s="315" t="s">
        <v>471</v>
      </c>
      <c r="CO65" s="315" t="s">
        <v>471</v>
      </c>
      <c r="CP65" s="315" t="s">
        <v>471</v>
      </c>
      <c r="CQ65" s="315" t="s">
        <v>471</v>
      </c>
    </row>
    <row r="66" spans="1:95" s="285" customFormat="1" ht="15" x14ac:dyDescent="0.25">
      <c r="A66" s="427" t="s">
        <v>257</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29">
        <v>1919399.8083333336</v>
      </c>
      <c r="AL66" s="430"/>
      <c r="AM66" s="323">
        <v>6920048.8125505829</v>
      </c>
      <c r="AN66" s="323">
        <v>7230560.4527872372</v>
      </c>
      <c r="AO66" s="323">
        <v>7519782.8708987273</v>
      </c>
      <c r="AP66" s="323">
        <v>7820574.1857346762</v>
      </c>
      <c r="AQ66" s="323">
        <v>8133397.1531640636</v>
      </c>
      <c r="AR66" s="323">
        <v>8458733.0392906256</v>
      </c>
      <c r="AS66" s="323">
        <v>8797082.3608622495</v>
      </c>
      <c r="AT66" s="323">
        <v>9148965.6552967411</v>
      </c>
      <c r="AU66" s="323">
        <v>9514924.2815086134</v>
      </c>
      <c r="AV66" s="323">
        <v>9895521.2527689561</v>
      </c>
      <c r="AW66" s="323">
        <v>10284290.018295744</v>
      </c>
      <c r="AX66" s="323">
        <v>10695661.619027572</v>
      </c>
      <c r="AY66" s="323">
        <v>11123488.083788676</v>
      </c>
      <c r="AZ66" s="323">
        <v>11568427.607140223</v>
      </c>
      <c r="BA66" s="323">
        <v>12031164.711425833</v>
      </c>
      <c r="BB66" s="323">
        <v>12512411.299882868</v>
      </c>
      <c r="BC66" s="323">
        <v>13012907.751878183</v>
      </c>
      <c r="BD66" s="323">
        <v>13533424.06195331</v>
      </c>
      <c r="BE66" s="323">
        <v>14074761.024431441</v>
      </c>
      <c r="BF66" s="323">
        <v>14637751.465408703</v>
      </c>
      <c r="BG66" s="323">
        <v>15216302.318756925</v>
      </c>
      <c r="BH66" s="323">
        <v>15824954.411507199</v>
      </c>
      <c r="BI66" s="323">
        <v>16457952.587967491</v>
      </c>
      <c r="BJ66" s="323">
        <v>17116270.691486191</v>
      </c>
      <c r="BK66" s="323">
        <v>17800921.519145638</v>
      </c>
      <c r="BL66" s="323">
        <v>18512958.379911467</v>
      </c>
      <c r="BM66" s="323">
        <v>19253476.715107925</v>
      </c>
      <c r="BN66" s="323">
        <v>20023615.783712242</v>
      </c>
      <c r="BO66" s="323">
        <v>20824560.415060733</v>
      </c>
      <c r="BP66" s="323">
        <v>21657542.831663162</v>
      </c>
      <c r="BQ66" s="323">
        <v>22523844.544929687</v>
      </c>
      <c r="BR66" s="323">
        <v>23424798.326726876</v>
      </c>
      <c r="BS66" s="323">
        <v>24361790.259795953</v>
      </c>
      <c r="BT66" s="323">
        <v>25336261.870187785</v>
      </c>
      <c r="BU66" s="323">
        <v>26349712.344995305</v>
      </c>
      <c r="BV66" s="323">
        <v>27403700.838795118</v>
      </c>
      <c r="BW66" s="323">
        <v>28499848.872346919</v>
      </c>
      <c r="BX66" s="323">
        <v>29639842.827240795</v>
      </c>
      <c r="BY66" s="323">
        <v>30825436.540330432</v>
      </c>
      <c r="BZ66" s="323">
        <v>32058454.001943652</v>
      </c>
      <c r="CA66" s="323">
        <v>33340792.162021395</v>
      </c>
      <c r="CB66" s="323">
        <v>34674423.848502249</v>
      </c>
      <c r="CC66" s="323">
        <v>36061400.802442342</v>
      </c>
      <c r="CD66" s="323">
        <v>37503856.834540032</v>
      </c>
      <c r="CE66" s="323">
        <v>39004011.107921645</v>
      </c>
      <c r="CF66" s="323">
        <v>40564171.552238509</v>
      </c>
      <c r="CG66" s="323">
        <v>42186738.414328054</v>
      </c>
      <c r="CH66" s="323">
        <v>43874207.950901166</v>
      </c>
      <c r="CI66" s="323">
        <v>45629176.268937223</v>
      </c>
      <c r="CJ66" s="323">
        <v>47454343.319694713</v>
      </c>
      <c r="CK66" s="323" t="s">
        <v>471</v>
      </c>
      <c r="CL66" s="323" t="s">
        <v>471</v>
      </c>
      <c r="CM66" s="323" t="s">
        <v>471</v>
      </c>
      <c r="CN66" s="323" t="s">
        <v>471</v>
      </c>
      <c r="CO66" s="323" t="s">
        <v>471</v>
      </c>
      <c r="CP66" s="323" t="s">
        <v>471</v>
      </c>
      <c r="CQ66" s="323" t="s">
        <v>471</v>
      </c>
    </row>
    <row r="67" spans="1:95" x14ac:dyDescent="0.25">
      <c r="A67" s="427" t="s">
        <v>256</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33">
        <v>0</v>
      </c>
      <c r="AL67" s="434"/>
      <c r="AM67" s="324">
        <v>-65312.596960122559</v>
      </c>
      <c r="AN67" s="324">
        <v>-64652.873758505157</v>
      </c>
      <c r="AO67" s="324">
        <v>-63993.150556887762</v>
      </c>
      <c r="AP67" s="324">
        <v>-63333.42735527036</v>
      </c>
      <c r="AQ67" s="324">
        <v>-62673.704153652965</v>
      </c>
      <c r="AR67" s="324">
        <v>-62013.980952035556</v>
      </c>
      <c r="AS67" s="324">
        <v>-61354.257750418161</v>
      </c>
      <c r="AT67" s="324">
        <v>-60694.534548800759</v>
      </c>
      <c r="AU67" s="324">
        <v>-60034.811347183364</v>
      </c>
      <c r="AV67" s="324">
        <v>-59375.088145565955</v>
      </c>
      <c r="AW67" s="324">
        <v>-58715.364943948567</v>
      </c>
      <c r="AX67" s="324">
        <v>-58055.641742331158</v>
      </c>
      <c r="AY67" s="324">
        <v>-57395.918540713763</v>
      </c>
      <c r="AZ67" s="324">
        <v>-56736.195339096361</v>
      </c>
      <c r="BA67" s="324">
        <v>-56076.472137478966</v>
      </c>
      <c r="BB67" s="324">
        <v>-55416.748935861557</v>
      </c>
      <c r="BC67" s="324">
        <v>-54757.025734244162</v>
      </c>
      <c r="BD67" s="324">
        <v>-54097.30253262676</v>
      </c>
      <c r="BE67" s="324">
        <v>-53437.579331009365</v>
      </c>
      <c r="BF67" s="324">
        <v>-52777.856129391963</v>
      </c>
      <c r="BG67" s="324">
        <v>-52118.132927774568</v>
      </c>
      <c r="BH67" s="324">
        <v>-51458.409726157159</v>
      </c>
      <c r="BI67" s="324">
        <v>-50798.686524539764</v>
      </c>
      <c r="BJ67" s="324">
        <v>-50138.963322922362</v>
      </c>
      <c r="BK67" s="324">
        <v>-49479.240121304967</v>
      </c>
      <c r="BL67" s="324">
        <v>-48819.516919687565</v>
      </c>
      <c r="BM67" s="324">
        <v>-48159.79371807017</v>
      </c>
      <c r="BN67" s="324">
        <v>-47500.070516452761</v>
      </c>
      <c r="BO67" s="324">
        <v>-46840.347314835366</v>
      </c>
      <c r="BP67" s="324">
        <v>-46180.624113217964</v>
      </c>
      <c r="BQ67" s="324">
        <v>-45520.900911600569</v>
      </c>
      <c r="BR67" s="324">
        <v>-44861.17770998316</v>
      </c>
      <c r="BS67" s="324">
        <v>-44201.454508365772</v>
      </c>
      <c r="BT67" s="324">
        <v>-43541.731306748363</v>
      </c>
      <c r="BU67" s="324">
        <v>-42882.008105130968</v>
      </c>
      <c r="BV67" s="324">
        <v>-42222.284903513566</v>
      </c>
      <c r="BW67" s="324">
        <v>-41562.561701896171</v>
      </c>
      <c r="BX67" s="324">
        <v>-40902.838500278769</v>
      </c>
      <c r="BY67" s="324">
        <v>-40243.115298661367</v>
      </c>
      <c r="BZ67" s="324">
        <v>-39583.392097043972</v>
      </c>
      <c r="CA67" s="324">
        <v>-38923.66889542657</v>
      </c>
      <c r="CB67" s="324">
        <v>-38263.945693809168</v>
      </c>
      <c r="CC67" s="324">
        <v>-37604.222492191773</v>
      </c>
      <c r="CD67" s="324">
        <v>-36944.499290574371</v>
      </c>
      <c r="CE67" s="324">
        <v>-36284.776088956969</v>
      </c>
      <c r="CF67" s="324">
        <v>-35625.052887339574</v>
      </c>
      <c r="CG67" s="324">
        <v>-34965.329685722172</v>
      </c>
      <c r="CH67" s="324">
        <v>-34305.60648410477</v>
      </c>
      <c r="CI67" s="324">
        <v>-33645.883282487375</v>
      </c>
      <c r="CJ67" s="324">
        <v>-32986.160080869973</v>
      </c>
      <c r="CK67" s="324" t="s">
        <v>471</v>
      </c>
      <c r="CL67" s="324" t="s">
        <v>471</v>
      </c>
      <c r="CM67" s="324" t="s">
        <v>471</v>
      </c>
      <c r="CN67" s="324" t="s">
        <v>471</v>
      </c>
      <c r="CO67" s="324" t="s">
        <v>471</v>
      </c>
      <c r="CP67" s="324" t="s">
        <v>471</v>
      </c>
      <c r="CQ67" s="324" t="s">
        <v>471</v>
      </c>
    </row>
    <row r="68" spans="1:95" x14ac:dyDescent="0.25">
      <c r="A68" s="427" t="s">
        <v>453</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33">
        <v>0</v>
      </c>
      <c r="AL68" s="434"/>
      <c r="AM68" s="324">
        <v>0</v>
      </c>
      <c r="AN68" s="324">
        <v>0</v>
      </c>
      <c r="AO68" s="324">
        <v>0</v>
      </c>
      <c r="AP68" s="324">
        <v>0</v>
      </c>
      <c r="AQ68" s="324">
        <v>0</v>
      </c>
      <c r="AR68" s="324">
        <v>0</v>
      </c>
      <c r="AS68" s="324">
        <v>0</v>
      </c>
      <c r="AT68" s="324">
        <v>0</v>
      </c>
      <c r="AU68" s="324">
        <v>0</v>
      </c>
      <c r="AV68" s="324">
        <v>0</v>
      </c>
      <c r="AW68" s="324">
        <v>0</v>
      </c>
      <c r="AX68" s="324">
        <v>0</v>
      </c>
      <c r="AY68" s="324">
        <v>0</v>
      </c>
      <c r="AZ68" s="324">
        <v>0</v>
      </c>
      <c r="BA68" s="324">
        <v>0</v>
      </c>
      <c r="BB68" s="324">
        <v>0</v>
      </c>
      <c r="BC68" s="324">
        <v>0</v>
      </c>
      <c r="BD68" s="324">
        <v>0</v>
      </c>
      <c r="BE68" s="324">
        <v>0</v>
      </c>
      <c r="BF68" s="324">
        <v>0</v>
      </c>
      <c r="BG68" s="324">
        <v>0</v>
      </c>
      <c r="BH68" s="324">
        <v>0</v>
      </c>
      <c r="BI68" s="324">
        <v>0</v>
      </c>
      <c r="BJ68" s="324">
        <v>0</v>
      </c>
      <c r="BK68" s="324">
        <v>0</v>
      </c>
      <c r="BL68" s="324">
        <v>0</v>
      </c>
      <c r="BM68" s="324">
        <v>0</v>
      </c>
      <c r="BN68" s="324">
        <v>0</v>
      </c>
      <c r="BO68" s="324">
        <v>0</v>
      </c>
      <c r="BP68" s="324">
        <v>0</v>
      </c>
      <c r="BQ68" s="324">
        <v>0</v>
      </c>
      <c r="BR68" s="324">
        <v>0</v>
      </c>
      <c r="BS68" s="324">
        <v>0</v>
      </c>
      <c r="BT68" s="324">
        <v>0</v>
      </c>
      <c r="BU68" s="324">
        <v>0</v>
      </c>
      <c r="BV68" s="324">
        <v>0</v>
      </c>
      <c r="BW68" s="324">
        <v>0</v>
      </c>
      <c r="BX68" s="324">
        <v>0</v>
      </c>
      <c r="BY68" s="324">
        <v>0</v>
      </c>
      <c r="BZ68" s="324">
        <v>0</v>
      </c>
      <c r="CA68" s="324">
        <v>0</v>
      </c>
      <c r="CB68" s="324">
        <v>0</v>
      </c>
      <c r="CC68" s="324">
        <v>0</v>
      </c>
      <c r="CD68" s="324">
        <v>0</v>
      </c>
      <c r="CE68" s="324">
        <v>0</v>
      </c>
      <c r="CF68" s="324">
        <v>0</v>
      </c>
      <c r="CG68" s="324">
        <v>0</v>
      </c>
      <c r="CH68" s="324">
        <v>0</v>
      </c>
      <c r="CI68" s="324">
        <v>0</v>
      </c>
      <c r="CJ68" s="324">
        <v>0</v>
      </c>
      <c r="CK68" s="324" t="s">
        <v>471</v>
      </c>
      <c r="CL68" s="324" t="s">
        <v>471</v>
      </c>
      <c r="CM68" s="324" t="s">
        <v>471</v>
      </c>
      <c r="CN68" s="324" t="s">
        <v>471</v>
      </c>
      <c r="CO68" s="324" t="s">
        <v>471</v>
      </c>
      <c r="CP68" s="324" t="s">
        <v>471</v>
      </c>
      <c r="CQ68" s="324" t="s">
        <v>471</v>
      </c>
    </row>
    <row r="69" spans="1:95" x14ac:dyDescent="0.25">
      <c r="A69" s="427" t="str">
        <f>A33</f>
        <v>Прочие расходы при эксплуатации объекта, руб. без НДС</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33">
        <v>0</v>
      </c>
      <c r="AL69" s="434"/>
      <c r="AM69" s="324">
        <v>0</v>
      </c>
      <c r="AN69" s="324">
        <v>0</v>
      </c>
      <c r="AO69" s="324">
        <v>0</v>
      </c>
      <c r="AP69" s="324">
        <v>0</v>
      </c>
      <c r="AQ69" s="324">
        <v>0</v>
      </c>
      <c r="AR69" s="324">
        <v>0</v>
      </c>
      <c r="AS69" s="324">
        <v>0</v>
      </c>
      <c r="AT69" s="324">
        <v>0</v>
      </c>
      <c r="AU69" s="324">
        <v>0</v>
      </c>
      <c r="AV69" s="324">
        <v>0</v>
      </c>
      <c r="AW69" s="324">
        <v>0</v>
      </c>
      <c r="AX69" s="324">
        <v>0</v>
      </c>
      <c r="AY69" s="324">
        <v>0</v>
      </c>
      <c r="AZ69" s="324">
        <v>0</v>
      </c>
      <c r="BA69" s="324">
        <v>0</v>
      </c>
      <c r="BB69" s="324">
        <v>0</v>
      </c>
      <c r="BC69" s="324">
        <v>0</v>
      </c>
      <c r="BD69" s="324">
        <v>0</v>
      </c>
      <c r="BE69" s="324">
        <v>0</v>
      </c>
      <c r="BF69" s="324">
        <v>0</v>
      </c>
      <c r="BG69" s="324">
        <v>0</v>
      </c>
      <c r="BH69" s="324">
        <v>0</v>
      </c>
      <c r="BI69" s="324">
        <v>0</v>
      </c>
      <c r="BJ69" s="324">
        <v>0</v>
      </c>
      <c r="BK69" s="324">
        <v>0</v>
      </c>
      <c r="BL69" s="324">
        <v>0</v>
      </c>
      <c r="BM69" s="324">
        <v>0</v>
      </c>
      <c r="BN69" s="324">
        <v>0</v>
      </c>
      <c r="BO69" s="324">
        <v>0</v>
      </c>
      <c r="BP69" s="324">
        <v>0</v>
      </c>
      <c r="BQ69" s="324">
        <v>0</v>
      </c>
      <c r="BR69" s="324">
        <v>0</v>
      </c>
      <c r="BS69" s="324">
        <v>0</v>
      </c>
      <c r="BT69" s="324">
        <v>0</v>
      </c>
      <c r="BU69" s="324">
        <v>0</v>
      </c>
      <c r="BV69" s="324">
        <v>0</v>
      </c>
      <c r="BW69" s="324">
        <v>0</v>
      </c>
      <c r="BX69" s="324">
        <v>0</v>
      </c>
      <c r="BY69" s="324">
        <v>0</v>
      </c>
      <c r="BZ69" s="324">
        <v>0</v>
      </c>
      <c r="CA69" s="324">
        <v>0</v>
      </c>
      <c r="CB69" s="324">
        <v>0</v>
      </c>
      <c r="CC69" s="324">
        <v>0</v>
      </c>
      <c r="CD69" s="324">
        <v>0</v>
      </c>
      <c r="CE69" s="324">
        <v>0</v>
      </c>
      <c r="CF69" s="324">
        <v>0</v>
      </c>
      <c r="CG69" s="324">
        <v>0</v>
      </c>
      <c r="CH69" s="324">
        <v>0</v>
      </c>
      <c r="CI69" s="324">
        <v>0</v>
      </c>
      <c r="CJ69" s="324">
        <v>0</v>
      </c>
      <c r="CK69" s="324" t="s">
        <v>471</v>
      </c>
      <c r="CL69" s="324" t="s">
        <v>471</v>
      </c>
      <c r="CM69" s="324" t="s">
        <v>471</v>
      </c>
      <c r="CN69" s="324" t="s">
        <v>471</v>
      </c>
      <c r="CO69" s="324" t="s">
        <v>471</v>
      </c>
      <c r="CP69" s="324" t="s">
        <v>471</v>
      </c>
      <c r="CQ69" s="324" t="s">
        <v>471</v>
      </c>
    </row>
    <row r="70" spans="1:95" x14ac:dyDescent="0.25">
      <c r="A70" s="427" t="s">
        <v>471</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33">
        <v>0</v>
      </c>
      <c r="AL70" s="434"/>
      <c r="AM70" s="324">
        <v>0</v>
      </c>
      <c r="AN70" s="324">
        <v>0</v>
      </c>
      <c r="AO70" s="324">
        <v>0</v>
      </c>
      <c r="AP70" s="324">
        <v>0</v>
      </c>
      <c r="AQ70" s="324">
        <v>0</v>
      </c>
      <c r="AR70" s="324">
        <v>0</v>
      </c>
      <c r="AS70" s="324">
        <v>0</v>
      </c>
      <c r="AT70" s="324">
        <v>0</v>
      </c>
      <c r="AU70" s="324">
        <v>0</v>
      </c>
      <c r="AV70" s="324">
        <v>0</v>
      </c>
      <c r="AW70" s="324">
        <v>0</v>
      </c>
      <c r="AX70" s="324">
        <v>0</v>
      </c>
      <c r="AY70" s="324">
        <v>0</v>
      </c>
      <c r="AZ70" s="324">
        <v>0</v>
      </c>
      <c r="BA70" s="324">
        <v>0</v>
      </c>
      <c r="BB70" s="324">
        <v>0</v>
      </c>
      <c r="BC70" s="324">
        <v>0</v>
      </c>
      <c r="BD70" s="324">
        <v>0</v>
      </c>
      <c r="BE70" s="324">
        <v>0</v>
      </c>
      <c r="BF70" s="324">
        <v>0</v>
      </c>
      <c r="BG70" s="324">
        <v>0</v>
      </c>
      <c r="BH70" s="324">
        <v>0</v>
      </c>
      <c r="BI70" s="324">
        <v>0</v>
      </c>
      <c r="BJ70" s="324">
        <v>0</v>
      </c>
      <c r="BK70" s="324">
        <v>0</v>
      </c>
      <c r="BL70" s="324">
        <v>0</v>
      </c>
      <c r="BM70" s="324">
        <v>0</v>
      </c>
      <c r="BN70" s="324">
        <v>0</v>
      </c>
      <c r="BO70" s="324">
        <v>0</v>
      </c>
      <c r="BP70" s="324">
        <v>0</v>
      </c>
      <c r="BQ70" s="324">
        <v>0</v>
      </c>
      <c r="BR70" s="324">
        <v>0</v>
      </c>
      <c r="BS70" s="324">
        <v>0</v>
      </c>
      <c r="BT70" s="324">
        <v>0</v>
      </c>
      <c r="BU70" s="324">
        <v>0</v>
      </c>
      <c r="BV70" s="324">
        <v>0</v>
      </c>
      <c r="BW70" s="324">
        <v>0</v>
      </c>
      <c r="BX70" s="324">
        <v>0</v>
      </c>
      <c r="BY70" s="324">
        <v>0</v>
      </c>
      <c r="BZ70" s="324">
        <v>0</v>
      </c>
      <c r="CA70" s="324">
        <v>0</v>
      </c>
      <c r="CB70" s="324">
        <v>0</v>
      </c>
      <c r="CC70" s="324">
        <v>0</v>
      </c>
      <c r="CD70" s="324">
        <v>0</v>
      </c>
      <c r="CE70" s="324">
        <v>0</v>
      </c>
      <c r="CF70" s="324">
        <v>0</v>
      </c>
      <c r="CG70" s="324">
        <v>0</v>
      </c>
      <c r="CH70" s="324">
        <v>0</v>
      </c>
      <c r="CI70" s="324">
        <v>0</v>
      </c>
      <c r="CJ70" s="324">
        <v>0</v>
      </c>
      <c r="CK70" s="324" t="s">
        <v>471</v>
      </c>
      <c r="CL70" s="324" t="s">
        <v>471</v>
      </c>
      <c r="CM70" s="324" t="s">
        <v>471</v>
      </c>
      <c r="CN70" s="324" t="s">
        <v>471</v>
      </c>
      <c r="CO70" s="324" t="s">
        <v>471</v>
      </c>
      <c r="CP70" s="324" t="s">
        <v>471</v>
      </c>
      <c r="CQ70" s="324" t="s">
        <v>471</v>
      </c>
    </row>
    <row r="71" spans="1:95" x14ac:dyDescent="0.25">
      <c r="A71" s="427" t="s">
        <v>471</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42"/>
      <c r="AL71" s="443"/>
      <c r="AM71" s="324">
        <v>0</v>
      </c>
      <c r="AN71" s="324">
        <v>0</v>
      </c>
      <c r="AO71" s="324">
        <v>0</v>
      </c>
      <c r="AP71" s="324">
        <v>0</v>
      </c>
      <c r="AQ71" s="324">
        <v>0</v>
      </c>
      <c r="AR71" s="324">
        <v>0</v>
      </c>
      <c r="AS71" s="324">
        <v>0</v>
      </c>
      <c r="AT71" s="324">
        <v>0</v>
      </c>
      <c r="AU71" s="324">
        <v>0</v>
      </c>
      <c r="AV71" s="324">
        <v>0</v>
      </c>
      <c r="AW71" s="324">
        <v>0</v>
      </c>
      <c r="AX71" s="324">
        <v>0</v>
      </c>
      <c r="AY71" s="324">
        <v>0</v>
      </c>
      <c r="AZ71" s="324">
        <v>0</v>
      </c>
      <c r="BA71" s="324">
        <v>0</v>
      </c>
      <c r="BB71" s="324">
        <v>0</v>
      </c>
      <c r="BC71" s="324">
        <v>0</v>
      </c>
      <c r="BD71" s="324">
        <v>0</v>
      </c>
      <c r="BE71" s="324">
        <v>0</v>
      </c>
      <c r="BF71" s="324">
        <v>0</v>
      </c>
      <c r="BG71" s="324">
        <v>0</v>
      </c>
      <c r="BH71" s="324">
        <v>0</v>
      </c>
      <c r="BI71" s="324">
        <v>0</v>
      </c>
      <c r="BJ71" s="324">
        <v>0</v>
      </c>
      <c r="BK71" s="324">
        <v>0</v>
      </c>
      <c r="BL71" s="324">
        <v>0</v>
      </c>
      <c r="BM71" s="324">
        <v>0</v>
      </c>
      <c r="BN71" s="324">
        <v>0</v>
      </c>
      <c r="BO71" s="324">
        <v>0</v>
      </c>
      <c r="BP71" s="324">
        <v>0</v>
      </c>
      <c r="BQ71" s="324">
        <v>0</v>
      </c>
      <c r="BR71" s="324">
        <v>0</v>
      </c>
      <c r="BS71" s="324">
        <v>0</v>
      </c>
      <c r="BT71" s="324">
        <v>0</v>
      </c>
      <c r="BU71" s="324">
        <v>0</v>
      </c>
      <c r="BV71" s="324">
        <v>0</v>
      </c>
      <c r="BW71" s="324">
        <v>0</v>
      </c>
      <c r="BX71" s="324">
        <v>0</v>
      </c>
      <c r="BY71" s="324">
        <v>0</v>
      </c>
      <c r="BZ71" s="324">
        <v>0</v>
      </c>
      <c r="CA71" s="324">
        <v>0</v>
      </c>
      <c r="CB71" s="324">
        <v>0</v>
      </c>
      <c r="CC71" s="324">
        <v>0</v>
      </c>
      <c r="CD71" s="324">
        <v>0</v>
      </c>
      <c r="CE71" s="324">
        <v>0</v>
      </c>
      <c r="CF71" s="324">
        <v>0</v>
      </c>
      <c r="CG71" s="324">
        <v>0</v>
      </c>
      <c r="CH71" s="324">
        <v>0</v>
      </c>
      <c r="CI71" s="324">
        <v>0</v>
      </c>
      <c r="CJ71" s="324">
        <v>0</v>
      </c>
      <c r="CK71" s="324" t="s">
        <v>552</v>
      </c>
      <c r="CL71" s="324" t="s">
        <v>552</v>
      </c>
      <c r="CM71" s="324" t="s">
        <v>552</v>
      </c>
      <c r="CN71" s="324" t="s">
        <v>552</v>
      </c>
      <c r="CO71" s="324" t="s">
        <v>552</v>
      </c>
      <c r="CP71" s="324" t="s">
        <v>552</v>
      </c>
      <c r="CQ71" s="324" t="s">
        <v>552</v>
      </c>
    </row>
    <row r="72" spans="1:95" x14ac:dyDescent="0.25">
      <c r="A72" s="427" t="s">
        <v>255</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42"/>
      <c r="AL72" s="443"/>
      <c r="AM72" s="324">
        <v>-65312.596960122559</v>
      </c>
      <c r="AN72" s="324">
        <v>-64652.873758505157</v>
      </c>
      <c r="AO72" s="324">
        <v>-63993.150556887762</v>
      </c>
      <c r="AP72" s="324">
        <v>-63333.42735527036</v>
      </c>
      <c r="AQ72" s="324">
        <v>-62673.704153652965</v>
      </c>
      <c r="AR72" s="324">
        <v>-62013.980952035556</v>
      </c>
      <c r="AS72" s="324">
        <v>-61354.257750418161</v>
      </c>
      <c r="AT72" s="324">
        <v>-60694.534548800759</v>
      </c>
      <c r="AU72" s="324">
        <v>-60034.811347183364</v>
      </c>
      <c r="AV72" s="324">
        <v>-59375.088145565955</v>
      </c>
      <c r="AW72" s="324">
        <v>-58715.364943948567</v>
      </c>
      <c r="AX72" s="324">
        <v>-58055.641742331158</v>
      </c>
      <c r="AY72" s="324">
        <v>-57395.918540713763</v>
      </c>
      <c r="AZ72" s="324">
        <v>-56736.195339096361</v>
      </c>
      <c r="BA72" s="324">
        <v>-56076.472137478966</v>
      </c>
      <c r="BB72" s="324">
        <v>-55416.748935861557</v>
      </c>
      <c r="BC72" s="324">
        <v>-54757.025734244162</v>
      </c>
      <c r="BD72" s="324">
        <v>-54097.30253262676</v>
      </c>
      <c r="BE72" s="324">
        <v>-53437.579331009365</v>
      </c>
      <c r="BF72" s="324">
        <v>-52777.856129391963</v>
      </c>
      <c r="BG72" s="324">
        <v>-52118.132927774568</v>
      </c>
      <c r="BH72" s="324">
        <v>-51458.409726157159</v>
      </c>
      <c r="BI72" s="324">
        <v>-50798.686524539764</v>
      </c>
      <c r="BJ72" s="324">
        <v>-50138.963322922362</v>
      </c>
      <c r="BK72" s="324">
        <v>-49479.240121304967</v>
      </c>
      <c r="BL72" s="324">
        <v>-48819.516919687565</v>
      </c>
      <c r="BM72" s="324">
        <v>-48159.79371807017</v>
      </c>
      <c r="BN72" s="324">
        <v>-47500.070516452761</v>
      </c>
      <c r="BO72" s="324">
        <v>-46840.347314835366</v>
      </c>
      <c r="BP72" s="324">
        <v>-46180.624113217964</v>
      </c>
      <c r="BQ72" s="324">
        <v>-45520.900911600569</v>
      </c>
      <c r="BR72" s="324">
        <v>-44861.17770998316</v>
      </c>
      <c r="BS72" s="324">
        <v>-44201.454508365772</v>
      </c>
      <c r="BT72" s="324">
        <v>-43541.731306748363</v>
      </c>
      <c r="BU72" s="324">
        <v>-42882.008105130968</v>
      </c>
      <c r="BV72" s="324">
        <v>-42222.284903513566</v>
      </c>
      <c r="BW72" s="324">
        <v>-41562.561701896171</v>
      </c>
      <c r="BX72" s="324">
        <v>-40902.838500278769</v>
      </c>
      <c r="BY72" s="324">
        <v>-40243.115298661367</v>
      </c>
      <c r="BZ72" s="324">
        <v>-39583.392097043972</v>
      </c>
      <c r="CA72" s="324">
        <v>-38923.66889542657</v>
      </c>
      <c r="CB72" s="324">
        <v>-38263.945693809168</v>
      </c>
      <c r="CC72" s="324">
        <v>-37604.222492191773</v>
      </c>
      <c r="CD72" s="324">
        <v>-36944.499290574371</v>
      </c>
      <c r="CE72" s="324">
        <v>-36284.776088956969</v>
      </c>
      <c r="CF72" s="324">
        <v>-35625.052887339574</v>
      </c>
      <c r="CG72" s="324">
        <v>-34965.329685722172</v>
      </c>
      <c r="CH72" s="324">
        <v>-34305.60648410477</v>
      </c>
      <c r="CI72" s="324">
        <v>-33645.883282487375</v>
      </c>
      <c r="CJ72" s="324">
        <v>-32986.160080869973</v>
      </c>
      <c r="CK72" s="324">
        <v>-32986.160080869973</v>
      </c>
      <c r="CL72" s="324">
        <v>-32986.160080869973</v>
      </c>
      <c r="CM72" s="324">
        <v>-32986.160080869973</v>
      </c>
      <c r="CN72" s="324">
        <v>-32986.160080869973</v>
      </c>
      <c r="CO72" s="324">
        <v>-32986.160080869973</v>
      </c>
      <c r="CP72" s="324">
        <v>-32986.160080869973</v>
      </c>
      <c r="CQ72" s="324">
        <v>-32986.160080869973</v>
      </c>
    </row>
    <row r="73" spans="1:95" s="285" customFormat="1" ht="15" x14ac:dyDescent="0.25">
      <c r="A73" s="427" t="s">
        <v>544</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9">
        <v>1919399.8083333336</v>
      </c>
      <c r="AL73" s="430"/>
      <c r="AM73" s="323">
        <v>6854736.2155904602</v>
      </c>
      <c r="AN73" s="323">
        <v>7165907.5790287321</v>
      </c>
      <c r="AO73" s="323">
        <v>7455789.7203418398</v>
      </c>
      <c r="AP73" s="323">
        <v>7757240.7583794063</v>
      </c>
      <c r="AQ73" s="323">
        <v>8070723.4490104103</v>
      </c>
      <c r="AR73" s="323">
        <v>8396719.05833859</v>
      </c>
      <c r="AS73" s="323">
        <v>8735728.1031118315</v>
      </c>
      <c r="AT73" s="323">
        <v>9088271.1207479406</v>
      </c>
      <c r="AU73" s="323">
        <v>9454889.4701614305</v>
      </c>
      <c r="AV73" s="323">
        <v>9836146.1646233909</v>
      </c>
      <c r="AW73" s="323">
        <v>10225574.653351797</v>
      </c>
      <c r="AX73" s="323">
        <v>10637605.97728524</v>
      </c>
      <c r="AY73" s="323">
        <v>11066092.165247962</v>
      </c>
      <c r="AZ73" s="323">
        <v>11511691.411801126</v>
      </c>
      <c r="BA73" s="323">
        <v>11975088.239288354</v>
      </c>
      <c r="BB73" s="323">
        <v>12456994.550947007</v>
      </c>
      <c r="BC73" s="323">
        <v>12958150.726143939</v>
      </c>
      <c r="BD73" s="323">
        <v>13479326.759420684</v>
      </c>
      <c r="BE73" s="323">
        <v>14021323.445100432</v>
      </c>
      <c r="BF73" s="323">
        <v>14584973.609279312</v>
      </c>
      <c r="BG73" s="323">
        <v>15164184.18582915</v>
      </c>
      <c r="BH73" s="323">
        <v>15773496.001781041</v>
      </c>
      <c r="BI73" s="323">
        <v>16407153.901442951</v>
      </c>
      <c r="BJ73" s="323">
        <v>17066131.728163268</v>
      </c>
      <c r="BK73" s="323">
        <v>17751442.279024333</v>
      </c>
      <c r="BL73" s="323">
        <v>18464138.86299178</v>
      </c>
      <c r="BM73" s="323">
        <v>19205316.921389855</v>
      </c>
      <c r="BN73" s="323">
        <v>19976115.71319579</v>
      </c>
      <c r="BO73" s="323">
        <v>20777720.067745898</v>
      </c>
      <c r="BP73" s="323">
        <v>21611362.207549945</v>
      </c>
      <c r="BQ73" s="323">
        <v>22478323.644018088</v>
      </c>
      <c r="BR73" s="323">
        <v>23379937.149016894</v>
      </c>
      <c r="BS73" s="323">
        <v>24317588.805287588</v>
      </c>
      <c r="BT73" s="323">
        <v>25292720.138881039</v>
      </c>
      <c r="BU73" s="323">
        <v>26306830.336890172</v>
      </c>
      <c r="BV73" s="323">
        <v>27361478.553891603</v>
      </c>
      <c r="BW73" s="323">
        <v>28458286.310645021</v>
      </c>
      <c r="BX73" s="323">
        <v>29598939.988740515</v>
      </c>
      <c r="BY73" s="323">
        <v>30785193.42503177</v>
      </c>
      <c r="BZ73" s="323">
        <v>32018870.609846607</v>
      </c>
      <c r="CA73" s="323">
        <v>33301868.493125968</v>
      </c>
      <c r="CB73" s="323">
        <v>34636159.902808443</v>
      </c>
      <c r="CC73" s="323">
        <v>36023796.579950154</v>
      </c>
      <c r="CD73" s="323">
        <v>37466912.335249454</v>
      </c>
      <c r="CE73" s="323">
        <v>38967726.331832685</v>
      </c>
      <c r="CF73" s="323">
        <v>40528546.499351166</v>
      </c>
      <c r="CG73" s="323">
        <v>42151773.084642328</v>
      </c>
      <c r="CH73" s="323">
        <v>43839902.344417058</v>
      </c>
      <c r="CI73" s="323">
        <v>45595530.385654733</v>
      </c>
      <c r="CJ73" s="323">
        <v>47421357.15961384</v>
      </c>
      <c r="CK73" s="323" t="s">
        <v>471</v>
      </c>
      <c r="CL73" s="323" t="s">
        <v>471</v>
      </c>
      <c r="CM73" s="323" t="s">
        <v>471</v>
      </c>
      <c r="CN73" s="323" t="s">
        <v>471</v>
      </c>
      <c r="CO73" s="323" t="s">
        <v>471</v>
      </c>
      <c r="CP73" s="323" t="s">
        <v>471</v>
      </c>
      <c r="CQ73" s="323" t="s">
        <v>471</v>
      </c>
    </row>
    <row r="74" spans="1:95" x14ac:dyDescent="0.25">
      <c r="A74" s="427" t="s">
        <v>251</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33">
        <v>0</v>
      </c>
      <c r="AL74" s="434"/>
      <c r="AM74" s="324">
        <v>-59974.836510672678</v>
      </c>
      <c r="AN74" s="324">
        <v>-59974.836510672678</v>
      </c>
      <c r="AO74" s="324">
        <v>-59974.836510672678</v>
      </c>
      <c r="AP74" s="324">
        <v>-59974.836510672678</v>
      </c>
      <c r="AQ74" s="324">
        <v>-59974.836510672678</v>
      </c>
      <c r="AR74" s="324">
        <v>-59974.836510672678</v>
      </c>
      <c r="AS74" s="324">
        <v>-59974.836510672678</v>
      </c>
      <c r="AT74" s="324">
        <v>-59974.836510672678</v>
      </c>
      <c r="AU74" s="324">
        <v>-59974.836510672678</v>
      </c>
      <c r="AV74" s="324">
        <v>-59974.836510672678</v>
      </c>
      <c r="AW74" s="324">
        <v>-59974.836510672678</v>
      </c>
      <c r="AX74" s="324">
        <v>-59974.836510672678</v>
      </c>
      <c r="AY74" s="324">
        <v>-59974.836510672678</v>
      </c>
      <c r="AZ74" s="324">
        <v>-59974.836510672678</v>
      </c>
      <c r="BA74" s="324">
        <v>-59974.836510672678</v>
      </c>
      <c r="BB74" s="324">
        <v>-59974.836510672678</v>
      </c>
      <c r="BC74" s="324">
        <v>-59974.836510672678</v>
      </c>
      <c r="BD74" s="324">
        <v>-59974.836510672678</v>
      </c>
      <c r="BE74" s="324">
        <v>-59974.836510672678</v>
      </c>
      <c r="BF74" s="324">
        <v>-59974.836510672678</v>
      </c>
      <c r="BG74" s="324">
        <v>-59974.836510672678</v>
      </c>
      <c r="BH74" s="324">
        <v>-59974.836510672678</v>
      </c>
      <c r="BI74" s="324">
        <v>-59974.836510672678</v>
      </c>
      <c r="BJ74" s="324">
        <v>-59974.836510672678</v>
      </c>
      <c r="BK74" s="324">
        <v>-59974.836510672678</v>
      </c>
      <c r="BL74" s="324">
        <v>-59974.836510672678</v>
      </c>
      <c r="BM74" s="324">
        <v>-59974.836510672678</v>
      </c>
      <c r="BN74" s="324">
        <v>-59974.836510672678</v>
      </c>
      <c r="BO74" s="324">
        <v>-59974.836510672678</v>
      </c>
      <c r="BP74" s="324">
        <v>-59974.836510672678</v>
      </c>
      <c r="BQ74" s="324">
        <v>-59974.836510672678</v>
      </c>
      <c r="BR74" s="324">
        <v>-59974.836510672678</v>
      </c>
      <c r="BS74" s="324">
        <v>-59974.836510672678</v>
      </c>
      <c r="BT74" s="324">
        <v>-59974.836510672678</v>
      </c>
      <c r="BU74" s="324">
        <v>-59974.836510672678</v>
      </c>
      <c r="BV74" s="324">
        <v>-59974.836510672678</v>
      </c>
      <c r="BW74" s="324">
        <v>-59974.836510672678</v>
      </c>
      <c r="BX74" s="324">
        <v>-59974.836510672678</v>
      </c>
      <c r="BY74" s="324">
        <v>-59974.836510672678</v>
      </c>
      <c r="BZ74" s="324">
        <v>-59974.836510672678</v>
      </c>
      <c r="CA74" s="324">
        <v>-59974.836510672678</v>
      </c>
      <c r="CB74" s="324">
        <v>-59974.836510672678</v>
      </c>
      <c r="CC74" s="324">
        <v>-59974.836510672678</v>
      </c>
      <c r="CD74" s="324">
        <v>-59974.836510672678</v>
      </c>
      <c r="CE74" s="324">
        <v>-59974.836510672678</v>
      </c>
      <c r="CF74" s="324">
        <v>-59974.836510672678</v>
      </c>
      <c r="CG74" s="324">
        <v>-59974.836510672678</v>
      </c>
      <c r="CH74" s="324">
        <v>-59974.836510672678</v>
      </c>
      <c r="CI74" s="324">
        <v>-59974.836510672678</v>
      </c>
      <c r="CJ74" s="324">
        <v>-59974.836510672678</v>
      </c>
      <c r="CK74" s="324" t="s">
        <v>552</v>
      </c>
      <c r="CL74" s="324" t="s">
        <v>552</v>
      </c>
      <c r="CM74" s="324" t="s">
        <v>552</v>
      </c>
      <c r="CN74" s="324" t="s">
        <v>552</v>
      </c>
      <c r="CO74" s="324" t="s">
        <v>552</v>
      </c>
      <c r="CP74" s="324" t="s">
        <v>552</v>
      </c>
      <c r="CQ74" s="324" t="s">
        <v>552</v>
      </c>
    </row>
    <row r="75" spans="1:95" s="285" customFormat="1" ht="15" x14ac:dyDescent="0.25">
      <c r="A75" s="427" t="s">
        <v>545</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29">
        <v>1919399.8083333336</v>
      </c>
      <c r="AL75" s="430"/>
      <c r="AM75" s="323">
        <v>6794761.379079788</v>
      </c>
      <c r="AN75" s="323">
        <v>7105932.7425180599</v>
      </c>
      <c r="AO75" s="323">
        <v>7395814.8838311676</v>
      </c>
      <c r="AP75" s="323">
        <v>7697265.9218687341</v>
      </c>
      <c r="AQ75" s="323">
        <v>8010748.6124997381</v>
      </c>
      <c r="AR75" s="323">
        <v>8336744.2218279177</v>
      </c>
      <c r="AS75" s="323">
        <v>8675753.2666011583</v>
      </c>
      <c r="AT75" s="323">
        <v>9028296.2842372674</v>
      </c>
      <c r="AU75" s="323">
        <v>9394914.6336507574</v>
      </c>
      <c r="AV75" s="323">
        <v>9776171.3281127177</v>
      </c>
      <c r="AW75" s="323">
        <v>10165599.816841124</v>
      </c>
      <c r="AX75" s="323">
        <v>10577631.140774567</v>
      </c>
      <c r="AY75" s="323">
        <v>11006117.328737289</v>
      </c>
      <c r="AZ75" s="323">
        <v>11451716.575290453</v>
      </c>
      <c r="BA75" s="323">
        <v>11915113.402777681</v>
      </c>
      <c r="BB75" s="323">
        <v>12397019.714436334</v>
      </c>
      <c r="BC75" s="323">
        <v>12898175.889633266</v>
      </c>
      <c r="BD75" s="323">
        <v>13419351.92291001</v>
      </c>
      <c r="BE75" s="323">
        <v>13961348.608589759</v>
      </c>
      <c r="BF75" s="323">
        <v>14524998.772768639</v>
      </c>
      <c r="BG75" s="323">
        <v>15104209.349318476</v>
      </c>
      <c r="BH75" s="323">
        <v>15713521.165270368</v>
      </c>
      <c r="BI75" s="323">
        <v>16347179.064932277</v>
      </c>
      <c r="BJ75" s="323">
        <v>17006156.891652595</v>
      </c>
      <c r="BK75" s="323">
        <v>17691467.44251366</v>
      </c>
      <c r="BL75" s="323">
        <v>18404164.026481107</v>
      </c>
      <c r="BM75" s="323">
        <v>19145342.084879182</v>
      </c>
      <c r="BN75" s="323">
        <v>19916140.876685116</v>
      </c>
      <c r="BO75" s="323">
        <v>20717745.231235225</v>
      </c>
      <c r="BP75" s="323">
        <v>21551387.371039271</v>
      </c>
      <c r="BQ75" s="323">
        <v>22418348.807507414</v>
      </c>
      <c r="BR75" s="323">
        <v>23319962.312506221</v>
      </c>
      <c r="BS75" s="323">
        <v>24257613.968776915</v>
      </c>
      <c r="BT75" s="323">
        <v>25232745.302370366</v>
      </c>
      <c r="BU75" s="323">
        <v>26246855.500379499</v>
      </c>
      <c r="BV75" s="323">
        <v>27301503.71738093</v>
      </c>
      <c r="BW75" s="323">
        <v>28398311.474134348</v>
      </c>
      <c r="BX75" s="323">
        <v>29538965.152229842</v>
      </c>
      <c r="BY75" s="323">
        <v>30725218.588521097</v>
      </c>
      <c r="BZ75" s="323">
        <v>31958895.773335934</v>
      </c>
      <c r="CA75" s="323">
        <v>33241893.656615295</v>
      </c>
      <c r="CB75" s="323">
        <v>34576185.06629777</v>
      </c>
      <c r="CC75" s="323">
        <v>35963821.743439481</v>
      </c>
      <c r="CD75" s="323">
        <v>37406937.498738781</v>
      </c>
      <c r="CE75" s="323">
        <v>38907751.495322011</v>
      </c>
      <c r="CF75" s="323">
        <v>40468571.662840493</v>
      </c>
      <c r="CG75" s="323">
        <v>42091798.248131655</v>
      </c>
      <c r="CH75" s="323">
        <v>43779927.507906385</v>
      </c>
      <c r="CI75" s="323">
        <v>45535555.549144059</v>
      </c>
      <c r="CJ75" s="323">
        <v>47361382.323103167</v>
      </c>
      <c r="CK75" s="323" t="s">
        <v>471</v>
      </c>
      <c r="CL75" s="323" t="s">
        <v>471</v>
      </c>
      <c r="CM75" s="323" t="s">
        <v>471</v>
      </c>
      <c r="CN75" s="323" t="s">
        <v>471</v>
      </c>
      <c r="CO75" s="323" t="s">
        <v>471</v>
      </c>
      <c r="CP75" s="323" t="s">
        <v>471</v>
      </c>
      <c r="CQ75" s="323" t="s">
        <v>471</v>
      </c>
    </row>
    <row r="76" spans="1:95" x14ac:dyDescent="0.25">
      <c r="A76" s="427" t="s">
        <v>454</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33">
        <v>0</v>
      </c>
      <c r="AL76" s="434"/>
      <c r="AM76" s="324">
        <v>0</v>
      </c>
      <c r="AN76" s="324">
        <v>0</v>
      </c>
      <c r="AO76" s="324">
        <v>0</v>
      </c>
      <c r="AP76" s="324">
        <v>0</v>
      </c>
      <c r="AQ76" s="324">
        <v>0</v>
      </c>
      <c r="AR76" s="324">
        <v>0</v>
      </c>
      <c r="AS76" s="324">
        <v>0</v>
      </c>
      <c r="AT76" s="324">
        <v>0</v>
      </c>
      <c r="AU76" s="324">
        <v>0</v>
      </c>
      <c r="AV76" s="324">
        <v>0</v>
      </c>
      <c r="AW76" s="324">
        <v>0</v>
      </c>
      <c r="AX76" s="324">
        <v>0</v>
      </c>
      <c r="AY76" s="324">
        <v>0</v>
      </c>
      <c r="AZ76" s="324">
        <v>0</v>
      </c>
      <c r="BA76" s="324">
        <v>0</v>
      </c>
      <c r="BB76" s="324">
        <v>0</v>
      </c>
      <c r="BC76" s="324">
        <v>0</v>
      </c>
      <c r="BD76" s="324">
        <v>0</v>
      </c>
      <c r="BE76" s="324">
        <v>0</v>
      </c>
      <c r="BF76" s="324">
        <v>0</v>
      </c>
      <c r="BG76" s="324">
        <v>0</v>
      </c>
      <c r="BH76" s="324">
        <v>0</v>
      </c>
      <c r="BI76" s="324">
        <v>0</v>
      </c>
      <c r="BJ76" s="324">
        <v>0</v>
      </c>
      <c r="BK76" s="324">
        <v>0</v>
      </c>
      <c r="BL76" s="324">
        <v>0</v>
      </c>
      <c r="BM76" s="324">
        <v>0</v>
      </c>
      <c r="BN76" s="324">
        <v>0</v>
      </c>
      <c r="BO76" s="324">
        <v>0</v>
      </c>
      <c r="BP76" s="324">
        <v>0</v>
      </c>
      <c r="BQ76" s="324">
        <v>0</v>
      </c>
      <c r="BR76" s="324">
        <v>0</v>
      </c>
      <c r="BS76" s="324">
        <v>0</v>
      </c>
      <c r="BT76" s="324">
        <v>0</v>
      </c>
      <c r="BU76" s="324">
        <v>0</v>
      </c>
      <c r="BV76" s="324">
        <v>0</v>
      </c>
      <c r="BW76" s="324">
        <v>0</v>
      </c>
      <c r="BX76" s="324">
        <v>0</v>
      </c>
      <c r="BY76" s="324">
        <v>0</v>
      </c>
      <c r="BZ76" s="324">
        <v>0</v>
      </c>
      <c r="CA76" s="324">
        <v>0</v>
      </c>
      <c r="CB76" s="324">
        <v>0</v>
      </c>
      <c r="CC76" s="324">
        <v>0</v>
      </c>
      <c r="CD76" s="324">
        <v>0</v>
      </c>
      <c r="CE76" s="324">
        <v>0</v>
      </c>
      <c r="CF76" s="324">
        <v>0</v>
      </c>
      <c r="CG76" s="324">
        <v>0</v>
      </c>
      <c r="CH76" s="324">
        <v>0</v>
      </c>
      <c r="CI76" s="324">
        <v>0</v>
      </c>
      <c r="CJ76" s="324">
        <v>0</v>
      </c>
      <c r="CK76" s="324">
        <v>0</v>
      </c>
      <c r="CL76" s="324">
        <v>0</v>
      </c>
      <c r="CM76" s="324">
        <v>0</v>
      </c>
      <c r="CN76" s="324">
        <v>0</v>
      </c>
      <c r="CO76" s="324">
        <v>0</v>
      </c>
      <c r="CP76" s="324">
        <v>0</v>
      </c>
      <c r="CQ76" s="324">
        <v>0</v>
      </c>
    </row>
    <row r="77" spans="1:95" s="285" customFormat="1" ht="15" x14ac:dyDescent="0.25">
      <c r="A77" s="427" t="s">
        <v>254</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29">
        <v>1919399.8083333336</v>
      </c>
      <c r="AL77" s="430"/>
      <c r="AM77" s="323">
        <v>6794761.379079788</v>
      </c>
      <c r="AN77" s="323">
        <v>7105932.7425180599</v>
      </c>
      <c r="AO77" s="323">
        <v>7395814.8838311676</v>
      </c>
      <c r="AP77" s="323">
        <v>7697265.9218687341</v>
      </c>
      <c r="AQ77" s="323">
        <v>8010748.6124997381</v>
      </c>
      <c r="AR77" s="323">
        <v>8336744.2218279177</v>
      </c>
      <c r="AS77" s="323">
        <v>8675753.2666011583</v>
      </c>
      <c r="AT77" s="323">
        <v>9028296.2842372674</v>
      </c>
      <c r="AU77" s="323">
        <v>9394914.6336507574</v>
      </c>
      <c r="AV77" s="323">
        <v>9776171.3281127177</v>
      </c>
      <c r="AW77" s="323">
        <v>10165599.816841124</v>
      </c>
      <c r="AX77" s="323">
        <v>10577631.140774567</v>
      </c>
      <c r="AY77" s="323">
        <v>11006117.328737289</v>
      </c>
      <c r="AZ77" s="323">
        <v>11451716.575290453</v>
      </c>
      <c r="BA77" s="323">
        <v>11915113.402777681</v>
      </c>
      <c r="BB77" s="323">
        <v>12397019.714436334</v>
      </c>
      <c r="BC77" s="323">
        <v>12898175.889633266</v>
      </c>
      <c r="BD77" s="323">
        <v>13419351.92291001</v>
      </c>
      <c r="BE77" s="323">
        <v>13961348.608589759</v>
      </c>
      <c r="BF77" s="323">
        <v>14524998.772768639</v>
      </c>
      <c r="BG77" s="323">
        <v>15104209.349318476</v>
      </c>
      <c r="BH77" s="323">
        <v>15713521.165270368</v>
      </c>
      <c r="BI77" s="323">
        <v>16347179.064932277</v>
      </c>
      <c r="BJ77" s="323">
        <v>17006156.891652595</v>
      </c>
      <c r="BK77" s="323">
        <v>17691467.44251366</v>
      </c>
      <c r="BL77" s="323">
        <v>18404164.026481107</v>
      </c>
      <c r="BM77" s="323">
        <v>19145342.084879182</v>
      </c>
      <c r="BN77" s="323">
        <v>19916140.876685116</v>
      </c>
      <c r="BO77" s="323">
        <v>20717745.231235225</v>
      </c>
      <c r="BP77" s="323">
        <v>21551387.371039271</v>
      </c>
      <c r="BQ77" s="323">
        <v>22418348.807507414</v>
      </c>
      <c r="BR77" s="323">
        <v>23319962.312506221</v>
      </c>
      <c r="BS77" s="323">
        <v>24257613.968776915</v>
      </c>
      <c r="BT77" s="323">
        <v>25232745.302370366</v>
      </c>
      <c r="BU77" s="323">
        <v>26246855.500379499</v>
      </c>
      <c r="BV77" s="323">
        <v>27301503.71738093</v>
      </c>
      <c r="BW77" s="323">
        <v>28398311.474134348</v>
      </c>
      <c r="BX77" s="323">
        <v>29538965.152229842</v>
      </c>
      <c r="BY77" s="323">
        <v>30725218.588521097</v>
      </c>
      <c r="BZ77" s="323">
        <v>31958895.773335934</v>
      </c>
      <c r="CA77" s="323">
        <v>33241893.656615295</v>
      </c>
      <c r="CB77" s="323">
        <v>34576185.06629777</v>
      </c>
      <c r="CC77" s="323">
        <v>35963821.743439481</v>
      </c>
      <c r="CD77" s="323">
        <v>37406937.498738781</v>
      </c>
      <c r="CE77" s="323">
        <v>38907751.495322011</v>
      </c>
      <c r="CF77" s="323">
        <v>40468571.662840493</v>
      </c>
      <c r="CG77" s="323">
        <v>42091798.248131655</v>
      </c>
      <c r="CH77" s="323">
        <v>43779927.507906385</v>
      </c>
      <c r="CI77" s="323">
        <v>45535555.549144059</v>
      </c>
      <c r="CJ77" s="323">
        <v>47361382.323103167</v>
      </c>
      <c r="CK77" s="323" t="e">
        <v>#VALUE!</v>
      </c>
      <c r="CL77" s="323" t="e">
        <v>#VALUE!</v>
      </c>
      <c r="CM77" s="323" t="e">
        <v>#VALUE!</v>
      </c>
      <c r="CN77" s="323" t="e">
        <v>#VALUE!</v>
      </c>
      <c r="CO77" s="323" t="e">
        <v>#VALUE!</v>
      </c>
      <c r="CP77" s="323" t="e">
        <v>#VALUE!</v>
      </c>
      <c r="CQ77" s="323" t="e">
        <v>#VALUE!</v>
      </c>
    </row>
    <row r="78" spans="1:95" x14ac:dyDescent="0.25">
      <c r="A78" s="427" t="s">
        <v>250</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42"/>
      <c r="AL78" s="443"/>
      <c r="AM78" s="324">
        <v>-1358952.2758159577</v>
      </c>
      <c r="AN78" s="324">
        <v>-1421186.5485036122</v>
      </c>
      <c r="AO78" s="324">
        <v>-1479162.9767662336</v>
      </c>
      <c r="AP78" s="324">
        <v>-1539453.1843737469</v>
      </c>
      <c r="AQ78" s="324">
        <v>-1602149.7224999478</v>
      </c>
      <c r="AR78" s="324">
        <v>-1667348.8443655837</v>
      </c>
      <c r="AS78" s="324">
        <v>-1735150.6533202317</v>
      </c>
      <c r="AT78" s="324">
        <v>-1805659.2568474535</v>
      </c>
      <c r="AU78" s="324">
        <v>-1878982.9267301515</v>
      </c>
      <c r="AV78" s="324">
        <v>-1955234.2656225436</v>
      </c>
      <c r="AW78" s="324">
        <v>-2033119.9633682249</v>
      </c>
      <c r="AX78" s="324">
        <v>-2115526.2281549135</v>
      </c>
      <c r="AY78" s="324">
        <v>-2201223.4657474579</v>
      </c>
      <c r="AZ78" s="324">
        <v>-2290343.3150580907</v>
      </c>
      <c r="BA78" s="324">
        <v>-2383022.6805555364</v>
      </c>
      <c r="BB78" s="324">
        <v>-2479403.9428872666</v>
      </c>
      <c r="BC78" s="324">
        <v>-2579635.1779266535</v>
      </c>
      <c r="BD78" s="324">
        <v>-2683870.3845820022</v>
      </c>
      <c r="BE78" s="324">
        <v>-2792269.7217179518</v>
      </c>
      <c r="BF78" s="324">
        <v>-2904999.7545537278</v>
      </c>
      <c r="BG78" s="324">
        <v>-3020841.8698636955</v>
      </c>
      <c r="BH78" s="324">
        <v>-3142704.2330540735</v>
      </c>
      <c r="BI78" s="324">
        <v>-3269435.8129864559</v>
      </c>
      <c r="BJ78" s="324">
        <v>-3401231.3783305194</v>
      </c>
      <c r="BK78" s="324">
        <v>-3538293.488502732</v>
      </c>
      <c r="BL78" s="324">
        <v>-3680832.8052962217</v>
      </c>
      <c r="BM78" s="324">
        <v>-3829068.4169758367</v>
      </c>
      <c r="BN78" s="324">
        <v>-3983228.1753370236</v>
      </c>
      <c r="BO78" s="324">
        <v>-4143549.046247045</v>
      </c>
      <c r="BP78" s="324">
        <v>-4310277.4742078548</v>
      </c>
      <c r="BQ78" s="324">
        <v>-4483669.7615014827</v>
      </c>
      <c r="BR78" s="324">
        <v>-4663992.4625012446</v>
      </c>
      <c r="BS78" s="324">
        <v>-4851522.7937553832</v>
      </c>
      <c r="BT78" s="324">
        <v>-5046549.0604740735</v>
      </c>
      <c r="BU78" s="324">
        <v>-5249371.1000759006</v>
      </c>
      <c r="BV78" s="324">
        <v>-5460300.7434761859</v>
      </c>
      <c r="BW78" s="324">
        <v>-5679662.2948268699</v>
      </c>
      <c r="BX78" s="324">
        <v>-5907793.0304459687</v>
      </c>
      <c r="BY78" s="324">
        <v>-6145043.7177042197</v>
      </c>
      <c r="BZ78" s="324">
        <v>-6391779.1546671875</v>
      </c>
      <c r="CA78" s="324">
        <v>-6648378.7313230596</v>
      </c>
      <c r="CB78" s="324">
        <v>-6915237.0132595543</v>
      </c>
      <c r="CC78" s="324">
        <v>-7192764.3486878965</v>
      </c>
      <c r="CD78" s="324">
        <v>-7481387.4997477569</v>
      </c>
      <c r="CE78" s="324">
        <v>-7781550.2990644025</v>
      </c>
      <c r="CF78" s="324">
        <v>-8093714.3325680988</v>
      </c>
      <c r="CG78" s="324">
        <v>-8418359.6496263314</v>
      </c>
      <c r="CH78" s="324">
        <v>-8755985.5015812777</v>
      </c>
      <c r="CI78" s="324">
        <v>-9107111.109828813</v>
      </c>
      <c r="CJ78" s="324">
        <v>-9472276.4646206331</v>
      </c>
      <c r="CK78" s="324" t="e">
        <v>#REF!</v>
      </c>
      <c r="CL78" s="324" t="e">
        <v>#REF!</v>
      </c>
      <c r="CM78" s="324" t="e">
        <v>#REF!</v>
      </c>
      <c r="CN78" s="324" t="e">
        <v>#REF!</v>
      </c>
      <c r="CO78" s="324" t="e">
        <v>#REF!</v>
      </c>
      <c r="CP78" s="324" t="e">
        <v>#REF!</v>
      </c>
      <c r="CQ78" s="324" t="e">
        <v>#REF!</v>
      </c>
    </row>
    <row r="79" spans="1:95" ht="16.5" thickBot="1" x14ac:dyDescent="0.3">
      <c r="A79" s="444" t="s">
        <v>253</v>
      </c>
      <c r="B79" s="445"/>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445"/>
      <c r="AH79" s="445"/>
      <c r="AI79" s="445"/>
      <c r="AJ79" s="445"/>
      <c r="AK79" s="446">
        <v>1919399.8083333336</v>
      </c>
      <c r="AL79" s="447"/>
      <c r="AM79" s="325">
        <v>5435809.1032638308</v>
      </c>
      <c r="AN79" s="325">
        <v>5684746.1940144477</v>
      </c>
      <c r="AO79" s="325">
        <v>5916651.9070649343</v>
      </c>
      <c r="AP79" s="325">
        <v>6157812.7374949874</v>
      </c>
      <c r="AQ79" s="325">
        <v>6408598.8899997901</v>
      </c>
      <c r="AR79" s="325">
        <v>6669395.377462334</v>
      </c>
      <c r="AS79" s="325">
        <v>6940602.6132809268</v>
      </c>
      <c r="AT79" s="325">
        <v>7222637.0273898141</v>
      </c>
      <c r="AU79" s="325">
        <v>7515931.7069206061</v>
      </c>
      <c r="AV79" s="325">
        <v>7820937.0624901745</v>
      </c>
      <c r="AW79" s="325">
        <v>8132479.8534728987</v>
      </c>
      <c r="AX79" s="325">
        <v>8462104.9126196541</v>
      </c>
      <c r="AY79" s="325">
        <v>8804893.8629898317</v>
      </c>
      <c r="AZ79" s="325">
        <v>9161373.2602323629</v>
      </c>
      <c r="BA79" s="325">
        <v>9532090.7222221456</v>
      </c>
      <c r="BB79" s="325">
        <v>9917615.7715490665</v>
      </c>
      <c r="BC79" s="325">
        <v>10318540.711706612</v>
      </c>
      <c r="BD79" s="325">
        <v>10735481.538328009</v>
      </c>
      <c r="BE79" s="325">
        <v>11169078.886871807</v>
      </c>
      <c r="BF79" s="325">
        <v>11619999.018214911</v>
      </c>
      <c r="BG79" s="325">
        <v>12083367.479454782</v>
      </c>
      <c r="BH79" s="325">
        <v>12570816.932216294</v>
      </c>
      <c r="BI79" s="325">
        <v>13077743.251945822</v>
      </c>
      <c r="BJ79" s="325">
        <v>13604925.513322076</v>
      </c>
      <c r="BK79" s="325">
        <v>14153173.954010928</v>
      </c>
      <c r="BL79" s="325">
        <v>14723331.221184885</v>
      </c>
      <c r="BM79" s="325">
        <v>15316273.667903345</v>
      </c>
      <c r="BN79" s="325">
        <v>15932912.701348092</v>
      </c>
      <c r="BO79" s="325">
        <v>16574196.18498818</v>
      </c>
      <c r="BP79" s="325">
        <v>17241109.896831416</v>
      </c>
      <c r="BQ79" s="325">
        <v>17934679.046005931</v>
      </c>
      <c r="BR79" s="325">
        <v>18655969.850004978</v>
      </c>
      <c r="BS79" s="325">
        <v>19406091.175021533</v>
      </c>
      <c r="BT79" s="325">
        <v>20186196.241896294</v>
      </c>
      <c r="BU79" s="325">
        <v>20997484.400303598</v>
      </c>
      <c r="BV79" s="325">
        <v>21841202.973904744</v>
      </c>
      <c r="BW79" s="325">
        <v>22718649.179307479</v>
      </c>
      <c r="BX79" s="325">
        <v>23631172.121783875</v>
      </c>
      <c r="BY79" s="325">
        <v>24580174.870816879</v>
      </c>
      <c r="BZ79" s="325">
        <v>25567116.618668746</v>
      </c>
      <c r="CA79" s="325">
        <v>26593514.925292235</v>
      </c>
      <c r="CB79" s="325">
        <v>27660948.053038217</v>
      </c>
      <c r="CC79" s="325">
        <v>28771057.394751586</v>
      </c>
      <c r="CD79" s="325">
        <v>29925549.998991024</v>
      </c>
      <c r="CE79" s="325">
        <v>31126201.19625761</v>
      </c>
      <c r="CF79" s="325">
        <v>32374857.330272395</v>
      </c>
      <c r="CG79" s="325">
        <v>33673438.598505326</v>
      </c>
      <c r="CH79" s="325">
        <v>35023942.006325111</v>
      </c>
      <c r="CI79" s="325">
        <v>36428444.439315245</v>
      </c>
      <c r="CJ79" s="325">
        <v>37889105.858482532</v>
      </c>
      <c r="CK79" s="325" t="s">
        <v>471</v>
      </c>
      <c r="CL79" s="325" t="s">
        <v>471</v>
      </c>
      <c r="CM79" s="325" t="s">
        <v>471</v>
      </c>
      <c r="CN79" s="325" t="s">
        <v>471</v>
      </c>
      <c r="CO79" s="325" t="s">
        <v>471</v>
      </c>
      <c r="CP79" s="325" t="s">
        <v>471</v>
      </c>
      <c r="CQ79" s="325" t="s">
        <v>471</v>
      </c>
    </row>
    <row r="80" spans="1:95" s="328" customFormat="1" ht="16.5" thickBot="1" x14ac:dyDescent="0.3">
      <c r="A80" s="326"/>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437">
        <v>0</v>
      </c>
      <c r="AL80" s="437"/>
      <c r="AM80" s="327">
        <v>1</v>
      </c>
      <c r="AN80" s="327">
        <v>2</v>
      </c>
      <c r="AO80" s="327">
        <v>3</v>
      </c>
      <c r="AP80" s="327">
        <v>4</v>
      </c>
      <c r="AQ80" s="327">
        <v>5</v>
      </c>
      <c r="AR80" s="327">
        <v>6</v>
      </c>
      <c r="AS80" s="327">
        <v>7</v>
      </c>
      <c r="AT80" s="327">
        <v>8</v>
      </c>
      <c r="AU80" s="327">
        <v>9</v>
      </c>
      <c r="AV80" s="327">
        <v>10</v>
      </c>
      <c r="AW80" s="327">
        <v>11</v>
      </c>
      <c r="AX80" s="327">
        <v>12</v>
      </c>
      <c r="AY80" s="327">
        <v>13</v>
      </c>
      <c r="AZ80" s="327">
        <v>14</v>
      </c>
      <c r="BA80" s="327">
        <v>15</v>
      </c>
      <c r="BB80" s="327">
        <v>16</v>
      </c>
      <c r="BC80" s="327">
        <v>17</v>
      </c>
      <c r="BD80" s="327">
        <v>18</v>
      </c>
      <c r="BE80" s="327">
        <v>19</v>
      </c>
      <c r="BF80" s="327">
        <v>20</v>
      </c>
      <c r="BG80" s="327">
        <v>21</v>
      </c>
      <c r="BH80" s="327">
        <v>22</v>
      </c>
      <c r="BI80" s="327">
        <v>23</v>
      </c>
      <c r="BJ80" s="327">
        <v>24</v>
      </c>
      <c r="BK80" s="327">
        <v>25</v>
      </c>
      <c r="BL80" s="327">
        <v>26</v>
      </c>
      <c r="BM80" s="327">
        <v>27</v>
      </c>
      <c r="BN80" s="327">
        <v>28</v>
      </c>
      <c r="BO80" s="327">
        <v>29</v>
      </c>
      <c r="BP80" s="327">
        <v>30</v>
      </c>
      <c r="BQ80" s="327">
        <v>31</v>
      </c>
      <c r="BR80" s="327">
        <v>32</v>
      </c>
      <c r="BS80" s="327">
        <v>33</v>
      </c>
      <c r="BT80" s="327">
        <v>34</v>
      </c>
      <c r="BU80" s="327">
        <v>35</v>
      </c>
      <c r="BV80" s="327">
        <v>36</v>
      </c>
      <c r="BW80" s="327">
        <v>37</v>
      </c>
      <c r="BX80" s="327">
        <v>38</v>
      </c>
      <c r="BY80" s="327">
        <v>39</v>
      </c>
      <c r="BZ80" s="327">
        <v>40</v>
      </c>
      <c r="CA80" s="327">
        <v>41</v>
      </c>
      <c r="CB80" s="327">
        <v>42</v>
      </c>
      <c r="CC80" s="327">
        <v>43</v>
      </c>
      <c r="CD80" s="327">
        <v>44</v>
      </c>
      <c r="CE80" s="327">
        <v>45</v>
      </c>
      <c r="CF80" s="327">
        <v>46</v>
      </c>
      <c r="CG80" s="327">
        <v>47</v>
      </c>
      <c r="CH80" s="327">
        <v>48</v>
      </c>
      <c r="CI80" s="327">
        <v>49</v>
      </c>
      <c r="CJ80" s="327">
        <v>50</v>
      </c>
      <c r="CK80" s="327">
        <v>51</v>
      </c>
      <c r="CL80" s="327">
        <v>52</v>
      </c>
      <c r="CM80" s="327">
        <v>53</v>
      </c>
      <c r="CN80" s="327">
        <v>54</v>
      </c>
      <c r="CO80" s="327">
        <v>55</v>
      </c>
      <c r="CP80" s="327">
        <v>56</v>
      </c>
      <c r="CQ80" s="327">
        <v>57</v>
      </c>
    </row>
    <row r="81" spans="1:95" x14ac:dyDescent="0.25">
      <c r="A81" s="438" t="s">
        <v>252</v>
      </c>
      <c r="B81" s="439"/>
      <c r="C81" s="439"/>
      <c r="D81" s="439"/>
      <c r="E81" s="439"/>
      <c r="F81" s="439"/>
      <c r="G81" s="439"/>
      <c r="H81" s="439"/>
      <c r="I81" s="439"/>
      <c r="J81" s="439"/>
      <c r="K81" s="439"/>
      <c r="L81" s="439"/>
      <c r="M81" s="439"/>
      <c r="N81" s="439"/>
      <c r="O81" s="439"/>
      <c r="P81" s="439"/>
      <c r="Q81" s="439"/>
      <c r="R81" s="439"/>
      <c r="S81" s="439"/>
      <c r="T81" s="439"/>
      <c r="U81" s="439"/>
      <c r="V81" s="439"/>
      <c r="W81" s="439"/>
      <c r="X81" s="439"/>
      <c r="Y81" s="439"/>
      <c r="Z81" s="439"/>
      <c r="AA81" s="439"/>
      <c r="AB81" s="439"/>
      <c r="AC81" s="439"/>
      <c r="AD81" s="439"/>
      <c r="AE81" s="439"/>
      <c r="AF81" s="439"/>
      <c r="AG81" s="439"/>
      <c r="AH81" s="439"/>
      <c r="AI81" s="439"/>
      <c r="AJ81" s="439"/>
      <c r="AK81" s="440">
        <v>2025</v>
      </c>
      <c r="AL81" s="441"/>
      <c r="AM81" s="315">
        <v>2026</v>
      </c>
      <c r="AN81" s="315">
        <v>2027</v>
      </c>
      <c r="AO81" s="315">
        <v>2028</v>
      </c>
      <c r="AP81" s="315">
        <v>2029</v>
      </c>
      <c r="AQ81" s="315">
        <v>2030</v>
      </c>
      <c r="AR81" s="315">
        <v>2031</v>
      </c>
      <c r="AS81" s="315">
        <v>2032</v>
      </c>
      <c r="AT81" s="315">
        <v>2033</v>
      </c>
      <c r="AU81" s="315">
        <v>2034</v>
      </c>
      <c r="AV81" s="315">
        <v>2035</v>
      </c>
      <c r="AW81" s="315">
        <v>2036</v>
      </c>
      <c r="AX81" s="315">
        <v>2037</v>
      </c>
      <c r="AY81" s="315">
        <v>2038</v>
      </c>
      <c r="AZ81" s="315">
        <v>2039</v>
      </c>
      <c r="BA81" s="315">
        <v>2040</v>
      </c>
      <c r="BB81" s="315">
        <v>2041</v>
      </c>
      <c r="BC81" s="315">
        <v>2042</v>
      </c>
      <c r="BD81" s="315">
        <v>2043</v>
      </c>
      <c r="BE81" s="315">
        <v>2044</v>
      </c>
      <c r="BF81" s="315">
        <v>2045</v>
      </c>
      <c r="BG81" s="315">
        <v>2046</v>
      </c>
      <c r="BH81" s="315">
        <v>2047</v>
      </c>
      <c r="BI81" s="315">
        <v>2048</v>
      </c>
      <c r="BJ81" s="315">
        <v>2049</v>
      </c>
      <c r="BK81" s="315">
        <v>2050</v>
      </c>
      <c r="BL81" s="315">
        <v>2051</v>
      </c>
      <c r="BM81" s="315">
        <v>2052</v>
      </c>
      <c r="BN81" s="315">
        <v>2053</v>
      </c>
      <c r="BO81" s="315">
        <v>2054</v>
      </c>
      <c r="BP81" s="315">
        <v>2055</v>
      </c>
      <c r="BQ81" s="315">
        <v>2056</v>
      </c>
      <c r="BR81" s="315">
        <v>2057</v>
      </c>
      <c r="BS81" s="315">
        <v>2058</v>
      </c>
      <c r="BT81" s="315">
        <v>2059</v>
      </c>
      <c r="BU81" s="315">
        <v>2060</v>
      </c>
      <c r="BV81" s="315">
        <v>2061</v>
      </c>
      <c r="BW81" s="315">
        <v>2062</v>
      </c>
      <c r="BX81" s="315">
        <v>2063</v>
      </c>
      <c r="BY81" s="315">
        <v>2064</v>
      </c>
      <c r="BZ81" s="315">
        <v>2065</v>
      </c>
      <c r="CA81" s="315">
        <v>2066</v>
      </c>
      <c r="CB81" s="315">
        <v>2067</v>
      </c>
      <c r="CC81" s="315">
        <v>2068</v>
      </c>
      <c r="CD81" s="315">
        <v>2069</v>
      </c>
      <c r="CE81" s="315">
        <v>2070</v>
      </c>
      <c r="CF81" s="315">
        <v>2071</v>
      </c>
      <c r="CG81" s="315">
        <v>2072</v>
      </c>
      <c r="CH81" s="315">
        <v>2073</v>
      </c>
      <c r="CI81" s="315">
        <v>2074</v>
      </c>
      <c r="CJ81" s="315">
        <v>2075</v>
      </c>
      <c r="CK81" s="315" t="s">
        <v>471</v>
      </c>
      <c r="CL81" s="315" t="s">
        <v>471</v>
      </c>
      <c r="CM81" s="315" t="s">
        <v>471</v>
      </c>
      <c r="CN81" s="315" t="s">
        <v>471</v>
      </c>
      <c r="CO81" s="315" t="s">
        <v>471</v>
      </c>
      <c r="CP81" s="315" t="s">
        <v>471</v>
      </c>
      <c r="CQ81" s="315" t="s">
        <v>471</v>
      </c>
    </row>
    <row r="82" spans="1:95" s="285" customFormat="1" ht="15" x14ac:dyDescent="0.25">
      <c r="A82" s="427" t="s">
        <v>545</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29">
        <v>1919399.8083333336</v>
      </c>
      <c r="AL82" s="430"/>
      <c r="AM82" s="323">
        <v>6794761.379079788</v>
      </c>
      <c r="AN82" s="323">
        <v>7105932.7425180599</v>
      </c>
      <c r="AO82" s="323">
        <v>7395814.8838311676</v>
      </c>
      <c r="AP82" s="323">
        <v>7697265.9218687341</v>
      </c>
      <c r="AQ82" s="323">
        <v>8010748.6124997381</v>
      </c>
      <c r="AR82" s="323">
        <v>8336744.2218279177</v>
      </c>
      <c r="AS82" s="323">
        <v>8675753.2666011583</v>
      </c>
      <c r="AT82" s="323">
        <v>9028296.2842372674</v>
      </c>
      <c r="AU82" s="323">
        <v>9394914.6336507574</v>
      </c>
      <c r="AV82" s="323">
        <v>9776171.3281127177</v>
      </c>
      <c r="AW82" s="323">
        <v>10165599.816841124</v>
      </c>
      <c r="AX82" s="323">
        <v>10577631.140774567</v>
      </c>
      <c r="AY82" s="323">
        <v>11006117.328737289</v>
      </c>
      <c r="AZ82" s="323">
        <v>11451716.575290453</v>
      </c>
      <c r="BA82" s="323">
        <v>11915113.402777681</v>
      </c>
      <c r="BB82" s="323">
        <v>12397019.714436334</v>
      </c>
      <c r="BC82" s="323">
        <v>12898175.889633266</v>
      </c>
      <c r="BD82" s="323">
        <v>13419351.92291001</v>
      </c>
      <c r="BE82" s="323">
        <v>13961348.608589759</v>
      </c>
      <c r="BF82" s="323">
        <v>14524998.772768639</v>
      </c>
      <c r="BG82" s="323">
        <v>15104209.349318476</v>
      </c>
      <c r="BH82" s="323">
        <v>15713521.165270368</v>
      </c>
      <c r="BI82" s="323">
        <v>16347179.064932277</v>
      </c>
      <c r="BJ82" s="323">
        <v>17006156.891652595</v>
      </c>
      <c r="BK82" s="323">
        <v>17691467.44251366</v>
      </c>
      <c r="BL82" s="323">
        <v>18404164.026481107</v>
      </c>
      <c r="BM82" s="323">
        <v>19145342.084879182</v>
      </c>
      <c r="BN82" s="323">
        <v>19916140.876685116</v>
      </c>
      <c r="BO82" s="323">
        <v>20717745.231235225</v>
      </c>
      <c r="BP82" s="323">
        <v>21551387.371039271</v>
      </c>
      <c r="BQ82" s="323">
        <v>22418348.807507414</v>
      </c>
      <c r="BR82" s="323">
        <v>23319962.312506221</v>
      </c>
      <c r="BS82" s="323">
        <v>24257613.968776915</v>
      </c>
      <c r="BT82" s="323">
        <v>25232745.302370366</v>
      </c>
      <c r="BU82" s="323">
        <v>26246855.500379499</v>
      </c>
      <c r="BV82" s="323">
        <v>27301503.71738093</v>
      </c>
      <c r="BW82" s="323">
        <v>28398311.474134348</v>
      </c>
      <c r="BX82" s="323">
        <v>29538965.152229842</v>
      </c>
      <c r="BY82" s="323">
        <v>30725218.588521097</v>
      </c>
      <c r="BZ82" s="323">
        <v>31958895.773335934</v>
      </c>
      <c r="CA82" s="323">
        <v>33241893.656615295</v>
      </c>
      <c r="CB82" s="323">
        <v>34576185.06629777</v>
      </c>
      <c r="CC82" s="323">
        <v>35963821.743439481</v>
      </c>
      <c r="CD82" s="323">
        <v>37406937.498738781</v>
      </c>
      <c r="CE82" s="323">
        <v>38907751.495322011</v>
      </c>
      <c r="CF82" s="323">
        <v>40468571.662840493</v>
      </c>
      <c r="CG82" s="323">
        <v>42091798.248131655</v>
      </c>
      <c r="CH82" s="323">
        <v>43779927.507906385</v>
      </c>
      <c r="CI82" s="323">
        <v>45535555.549144059</v>
      </c>
      <c r="CJ82" s="323">
        <v>47361382.323103167</v>
      </c>
      <c r="CK82" s="323" t="s">
        <v>471</v>
      </c>
      <c r="CL82" s="323" t="s">
        <v>471</v>
      </c>
      <c r="CM82" s="323" t="s">
        <v>471</v>
      </c>
      <c r="CN82" s="323" t="s">
        <v>471</v>
      </c>
      <c r="CO82" s="323" t="s">
        <v>471</v>
      </c>
      <c r="CP82" s="323" t="s">
        <v>471</v>
      </c>
      <c r="CQ82" s="323" t="s">
        <v>471</v>
      </c>
    </row>
    <row r="83" spans="1:95" x14ac:dyDescent="0.25">
      <c r="A83" s="427" t="s">
        <v>251</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33">
        <v>0</v>
      </c>
      <c r="AL83" s="434"/>
      <c r="AM83" s="324">
        <v>59974.836510672678</v>
      </c>
      <c r="AN83" s="324">
        <v>59974.836510672678</v>
      </c>
      <c r="AO83" s="324">
        <v>59974.836510672678</v>
      </c>
      <c r="AP83" s="324">
        <v>59974.836510672678</v>
      </c>
      <c r="AQ83" s="324">
        <v>59974.836510672678</v>
      </c>
      <c r="AR83" s="324">
        <v>59974.836510672678</v>
      </c>
      <c r="AS83" s="324">
        <v>59974.836510672678</v>
      </c>
      <c r="AT83" s="324">
        <v>59974.836510672678</v>
      </c>
      <c r="AU83" s="324">
        <v>59974.836510672678</v>
      </c>
      <c r="AV83" s="324">
        <v>59974.836510672678</v>
      </c>
      <c r="AW83" s="324">
        <v>59974.836510672678</v>
      </c>
      <c r="AX83" s="324">
        <v>59974.836510672678</v>
      </c>
      <c r="AY83" s="324">
        <v>59974.836510672678</v>
      </c>
      <c r="AZ83" s="324">
        <v>59974.836510672678</v>
      </c>
      <c r="BA83" s="324">
        <v>59974.836510672678</v>
      </c>
      <c r="BB83" s="324">
        <v>59974.836510672678</v>
      </c>
      <c r="BC83" s="324">
        <v>59974.836510672678</v>
      </c>
      <c r="BD83" s="324">
        <v>59974.836510672678</v>
      </c>
      <c r="BE83" s="324">
        <v>59974.836510672678</v>
      </c>
      <c r="BF83" s="324">
        <v>59974.836510672678</v>
      </c>
      <c r="BG83" s="324">
        <v>59974.836510672678</v>
      </c>
      <c r="BH83" s="324">
        <v>59974.836510672678</v>
      </c>
      <c r="BI83" s="324">
        <v>59974.836510672678</v>
      </c>
      <c r="BJ83" s="324">
        <v>59974.836510672678</v>
      </c>
      <c r="BK83" s="324">
        <v>59974.836510672678</v>
      </c>
      <c r="BL83" s="324">
        <v>59974.836510672678</v>
      </c>
      <c r="BM83" s="324">
        <v>59974.836510672678</v>
      </c>
      <c r="BN83" s="324">
        <v>59974.836510672678</v>
      </c>
      <c r="BO83" s="324">
        <v>59974.836510672678</v>
      </c>
      <c r="BP83" s="324">
        <v>59974.836510672678</v>
      </c>
      <c r="BQ83" s="324">
        <v>59974.836510672678</v>
      </c>
      <c r="BR83" s="324">
        <v>59974.836510672678</v>
      </c>
      <c r="BS83" s="324">
        <v>59974.836510672678</v>
      </c>
      <c r="BT83" s="324">
        <v>59974.836510672678</v>
      </c>
      <c r="BU83" s="324">
        <v>59974.836510672678</v>
      </c>
      <c r="BV83" s="324">
        <v>59974.836510672678</v>
      </c>
      <c r="BW83" s="324">
        <v>59974.836510672678</v>
      </c>
      <c r="BX83" s="324">
        <v>59974.836510672678</v>
      </c>
      <c r="BY83" s="324">
        <v>59974.836510672678</v>
      </c>
      <c r="BZ83" s="324">
        <v>59974.836510672678</v>
      </c>
      <c r="CA83" s="324">
        <v>59974.836510672678</v>
      </c>
      <c r="CB83" s="324">
        <v>59974.836510672678</v>
      </c>
      <c r="CC83" s="324">
        <v>59974.836510672678</v>
      </c>
      <c r="CD83" s="324">
        <v>59974.836510672678</v>
      </c>
      <c r="CE83" s="324">
        <v>59974.836510672678</v>
      </c>
      <c r="CF83" s="324">
        <v>59974.836510672678</v>
      </c>
      <c r="CG83" s="324">
        <v>59974.836510672678</v>
      </c>
      <c r="CH83" s="324">
        <v>59974.836510672678</v>
      </c>
      <c r="CI83" s="324">
        <v>59974.836510672678</v>
      </c>
      <c r="CJ83" s="324">
        <v>59974.836510672678</v>
      </c>
      <c r="CK83" s="324" t="s">
        <v>552</v>
      </c>
      <c r="CL83" s="324" t="s">
        <v>552</v>
      </c>
      <c r="CM83" s="324" t="s">
        <v>552</v>
      </c>
      <c r="CN83" s="324" t="s">
        <v>552</v>
      </c>
      <c r="CO83" s="324" t="s">
        <v>552</v>
      </c>
      <c r="CP83" s="324" t="s">
        <v>552</v>
      </c>
      <c r="CQ83" s="324" t="s">
        <v>552</v>
      </c>
    </row>
    <row r="84" spans="1:95" x14ac:dyDescent="0.25">
      <c r="A84" s="427" t="s">
        <v>454</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33">
        <v>0</v>
      </c>
      <c r="AL84" s="434"/>
      <c r="AM84" s="324">
        <v>0</v>
      </c>
      <c r="AN84" s="324">
        <v>0</v>
      </c>
      <c r="AO84" s="324">
        <v>0</v>
      </c>
      <c r="AP84" s="324">
        <v>0</v>
      </c>
      <c r="AQ84" s="324">
        <v>0</v>
      </c>
      <c r="AR84" s="324">
        <v>0</v>
      </c>
      <c r="AS84" s="324">
        <v>0</v>
      </c>
      <c r="AT84" s="324">
        <v>0</v>
      </c>
      <c r="AU84" s="324">
        <v>0</v>
      </c>
      <c r="AV84" s="324">
        <v>0</v>
      </c>
      <c r="AW84" s="324">
        <v>0</v>
      </c>
      <c r="AX84" s="324">
        <v>0</v>
      </c>
      <c r="AY84" s="324">
        <v>0</v>
      </c>
      <c r="AZ84" s="324">
        <v>0</v>
      </c>
      <c r="BA84" s="324">
        <v>0</v>
      </c>
      <c r="BB84" s="324">
        <v>0</v>
      </c>
      <c r="BC84" s="324">
        <v>0</v>
      </c>
      <c r="BD84" s="324">
        <v>0</v>
      </c>
      <c r="BE84" s="324">
        <v>0</v>
      </c>
      <c r="BF84" s="324">
        <v>0</v>
      </c>
      <c r="BG84" s="324">
        <v>0</v>
      </c>
      <c r="BH84" s="324">
        <v>0</v>
      </c>
      <c r="BI84" s="324">
        <v>0</v>
      </c>
      <c r="BJ84" s="324">
        <v>0</v>
      </c>
      <c r="BK84" s="324">
        <v>0</v>
      </c>
      <c r="BL84" s="324">
        <v>0</v>
      </c>
      <c r="BM84" s="324">
        <v>0</v>
      </c>
      <c r="BN84" s="324">
        <v>0</v>
      </c>
      <c r="BO84" s="324">
        <v>0</v>
      </c>
      <c r="BP84" s="324">
        <v>0</v>
      </c>
      <c r="BQ84" s="324">
        <v>0</v>
      </c>
      <c r="BR84" s="324">
        <v>0</v>
      </c>
      <c r="BS84" s="324">
        <v>0</v>
      </c>
      <c r="BT84" s="324">
        <v>0</v>
      </c>
      <c r="BU84" s="324">
        <v>0</v>
      </c>
      <c r="BV84" s="324">
        <v>0</v>
      </c>
      <c r="BW84" s="324">
        <v>0</v>
      </c>
      <c r="BX84" s="324">
        <v>0</v>
      </c>
      <c r="BY84" s="324">
        <v>0</v>
      </c>
      <c r="BZ84" s="324">
        <v>0</v>
      </c>
      <c r="CA84" s="324">
        <v>0</v>
      </c>
      <c r="CB84" s="324">
        <v>0</v>
      </c>
      <c r="CC84" s="324">
        <v>0</v>
      </c>
      <c r="CD84" s="324">
        <v>0</v>
      </c>
      <c r="CE84" s="324">
        <v>0</v>
      </c>
      <c r="CF84" s="324">
        <v>0</v>
      </c>
      <c r="CG84" s="324">
        <v>0</v>
      </c>
      <c r="CH84" s="324">
        <v>0</v>
      </c>
      <c r="CI84" s="324">
        <v>0</v>
      </c>
      <c r="CJ84" s="324">
        <v>0</v>
      </c>
      <c r="CK84" s="324">
        <v>0</v>
      </c>
      <c r="CL84" s="324">
        <v>0</v>
      </c>
      <c r="CM84" s="324">
        <v>0</v>
      </c>
      <c r="CN84" s="324">
        <v>0</v>
      </c>
      <c r="CO84" s="324">
        <v>0</v>
      </c>
      <c r="CP84" s="324">
        <v>0</v>
      </c>
      <c r="CQ84" s="324">
        <v>0</v>
      </c>
    </row>
    <row r="85" spans="1:95" x14ac:dyDescent="0.25">
      <c r="A85" s="427" t="s">
        <v>250</v>
      </c>
      <c r="B85" s="428"/>
      <c r="C85" s="428"/>
      <c r="D85" s="428"/>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433">
        <v>0</v>
      </c>
      <c r="AL85" s="434"/>
      <c r="AM85" s="324">
        <v>-1358952.2758159577</v>
      </c>
      <c r="AN85" s="324">
        <v>-1421186.5485036122</v>
      </c>
      <c r="AO85" s="324">
        <v>-1479162.9767662338</v>
      </c>
      <c r="AP85" s="324">
        <v>-1539453.1843737466</v>
      </c>
      <c r="AQ85" s="324">
        <v>-1602149.722499948</v>
      </c>
      <c r="AR85" s="324">
        <v>-1667348.8443655828</v>
      </c>
      <c r="AS85" s="324">
        <v>-1735150.6533202324</v>
      </c>
      <c r="AT85" s="324">
        <v>-1805659.2568474542</v>
      </c>
      <c r="AU85" s="324">
        <v>-1878982.9267301522</v>
      </c>
      <c r="AV85" s="324">
        <v>-1955234.2656225432</v>
      </c>
      <c r="AW85" s="324">
        <v>-2033119.963368224</v>
      </c>
      <c r="AX85" s="324">
        <v>-2115526.2281549126</v>
      </c>
      <c r="AY85" s="324">
        <v>-2201223.465747457</v>
      </c>
      <c r="AZ85" s="324">
        <v>-2290343.3150580898</v>
      </c>
      <c r="BA85" s="324">
        <v>-2383022.6805555373</v>
      </c>
      <c r="BB85" s="324">
        <v>-2479403.9428872652</v>
      </c>
      <c r="BC85" s="324">
        <v>-2579635.1779266521</v>
      </c>
      <c r="BD85" s="324">
        <v>-2683870.3845820017</v>
      </c>
      <c r="BE85" s="324">
        <v>-2792269.7217179537</v>
      </c>
      <c r="BF85" s="324">
        <v>-2904999.7545537278</v>
      </c>
      <c r="BG85" s="324">
        <v>-3020841.8698636964</v>
      </c>
      <c r="BH85" s="324">
        <v>-3142704.2330540717</v>
      </c>
      <c r="BI85" s="324">
        <v>-3269435.8129864559</v>
      </c>
      <c r="BJ85" s="324">
        <v>-3401231.3783305213</v>
      </c>
      <c r="BK85" s="324">
        <v>-3538293.4885027334</v>
      </c>
      <c r="BL85" s="324">
        <v>-3680832.8052962199</v>
      </c>
      <c r="BM85" s="324">
        <v>-3829068.4169758335</v>
      </c>
      <c r="BN85" s="324">
        <v>-3983228.1753370166</v>
      </c>
      <c r="BO85" s="324">
        <v>-4143549.0462470502</v>
      </c>
      <c r="BP85" s="324">
        <v>-4310277.4742078483</v>
      </c>
      <c r="BQ85" s="324">
        <v>-4483669.7615014762</v>
      </c>
      <c r="BR85" s="324">
        <v>-4663992.4625012428</v>
      </c>
      <c r="BS85" s="324">
        <v>-4851522.7937553823</v>
      </c>
      <c r="BT85" s="324">
        <v>-5046549.0604740679</v>
      </c>
      <c r="BU85" s="324">
        <v>-5249371.1000759006</v>
      </c>
      <c r="BV85" s="324">
        <v>-5460300.7434761822</v>
      </c>
      <c r="BW85" s="324">
        <v>-5679662.2948268652</v>
      </c>
      <c r="BX85" s="324">
        <v>-5907793.0304459631</v>
      </c>
      <c r="BY85" s="324">
        <v>-6145043.7177042216</v>
      </c>
      <c r="BZ85" s="324">
        <v>-6391779.1546671838</v>
      </c>
      <c r="CA85" s="324">
        <v>-6648378.7313230634</v>
      </c>
      <c r="CB85" s="324">
        <v>-6915237.0132595599</v>
      </c>
      <c r="CC85" s="324">
        <v>-7192764.3486878872</v>
      </c>
      <c r="CD85" s="324">
        <v>-7481387.4997477531</v>
      </c>
      <c r="CE85" s="324">
        <v>-7781550.2990643978</v>
      </c>
      <c r="CF85" s="324">
        <v>-8093714.332568109</v>
      </c>
      <c r="CG85" s="324">
        <v>-8418359.6496263444</v>
      </c>
      <c r="CH85" s="324">
        <v>-8755985.5015812814</v>
      </c>
      <c r="CI85" s="324">
        <v>-9107111.1098288</v>
      </c>
      <c r="CJ85" s="324">
        <v>-9472276.46462062</v>
      </c>
      <c r="CK85" s="324" t="e">
        <v>#REF!</v>
      </c>
      <c r="CL85" s="324" t="e">
        <v>#REF!</v>
      </c>
      <c r="CM85" s="324" t="e">
        <v>#REF!</v>
      </c>
      <c r="CN85" s="324" t="e">
        <v>#REF!</v>
      </c>
      <c r="CO85" s="324" t="e">
        <v>#REF!</v>
      </c>
      <c r="CP85" s="324" t="e">
        <v>#REF!</v>
      </c>
      <c r="CQ85" s="324" t="e">
        <v>#REF!</v>
      </c>
    </row>
    <row r="86" spans="1:95" x14ac:dyDescent="0.25">
      <c r="A86" s="427" t="s">
        <v>455</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8"/>
      <c r="AK86" s="435">
        <v>-215868.40344006009</v>
      </c>
      <c r="AL86" s="436"/>
      <c r="AM86" s="329">
        <v>215868.40344006009</v>
      </c>
      <c r="AN86" s="329">
        <v>0</v>
      </c>
      <c r="AO86" s="329">
        <v>0</v>
      </c>
      <c r="AP86" s="329">
        <v>0</v>
      </c>
      <c r="AQ86" s="329">
        <v>0</v>
      </c>
      <c r="AR86" s="329">
        <v>0</v>
      </c>
      <c r="AS86" s="329">
        <v>0</v>
      </c>
      <c r="AT86" s="329">
        <v>0</v>
      </c>
      <c r="AU86" s="329">
        <v>0</v>
      </c>
      <c r="AV86" s="329">
        <v>0</v>
      </c>
      <c r="AW86" s="329">
        <v>0</v>
      </c>
      <c r="AX86" s="329">
        <v>0</v>
      </c>
      <c r="AY86" s="329">
        <v>0</v>
      </c>
      <c r="AZ86" s="329">
        <v>0</v>
      </c>
      <c r="BA86" s="329">
        <v>0</v>
      </c>
      <c r="BB86" s="329">
        <v>0</v>
      </c>
      <c r="BC86" s="329">
        <v>0</v>
      </c>
      <c r="BD86" s="329">
        <v>0</v>
      </c>
      <c r="BE86" s="329">
        <v>0</v>
      </c>
      <c r="BF86" s="329">
        <v>0</v>
      </c>
      <c r="BG86" s="329">
        <v>0</v>
      </c>
      <c r="BH86" s="329">
        <v>0</v>
      </c>
      <c r="BI86" s="329">
        <v>0</v>
      </c>
      <c r="BJ86" s="329">
        <v>0</v>
      </c>
      <c r="BK86" s="329">
        <v>0</v>
      </c>
      <c r="BL86" s="329">
        <v>0</v>
      </c>
      <c r="BM86" s="329">
        <v>0</v>
      </c>
      <c r="BN86" s="329">
        <v>0</v>
      </c>
      <c r="BO86" s="329">
        <v>0</v>
      </c>
      <c r="BP86" s="329">
        <v>0</v>
      </c>
      <c r="BQ86" s="329">
        <v>0</v>
      </c>
      <c r="BR86" s="329">
        <v>0</v>
      </c>
      <c r="BS86" s="329">
        <v>0</v>
      </c>
      <c r="BT86" s="329">
        <v>0</v>
      </c>
      <c r="BU86" s="329">
        <v>0</v>
      </c>
      <c r="BV86" s="329">
        <v>0</v>
      </c>
      <c r="BW86" s="329">
        <v>0</v>
      </c>
      <c r="BX86" s="329">
        <v>0</v>
      </c>
      <c r="BY86" s="329">
        <v>0</v>
      </c>
      <c r="BZ86" s="329">
        <v>0</v>
      </c>
      <c r="CA86" s="329">
        <v>0</v>
      </c>
      <c r="CB86" s="329">
        <v>0</v>
      </c>
      <c r="CC86" s="329">
        <v>0</v>
      </c>
      <c r="CD86" s="329">
        <v>0</v>
      </c>
      <c r="CE86" s="329">
        <v>0</v>
      </c>
      <c r="CF86" s="329">
        <v>0</v>
      </c>
      <c r="CG86" s="329">
        <v>0</v>
      </c>
      <c r="CH86" s="329">
        <v>0</v>
      </c>
      <c r="CI86" s="329">
        <v>0</v>
      </c>
      <c r="CJ86" s="329">
        <v>0</v>
      </c>
      <c r="CK86" s="329">
        <v>0</v>
      </c>
      <c r="CL86" s="329">
        <v>0</v>
      </c>
      <c r="CM86" s="329">
        <v>0</v>
      </c>
      <c r="CN86" s="329">
        <v>0</v>
      </c>
      <c r="CO86" s="329">
        <v>0</v>
      </c>
      <c r="CP86" s="329">
        <v>0</v>
      </c>
      <c r="CQ86" s="329">
        <v>0</v>
      </c>
    </row>
    <row r="87" spans="1:95" x14ac:dyDescent="0.25">
      <c r="A87" s="427" t="s">
        <v>456</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8"/>
      <c r="AK87" s="433">
        <v>0</v>
      </c>
      <c r="AL87" s="434"/>
      <c r="AM87" s="324">
        <v>0</v>
      </c>
      <c r="AN87" s="324">
        <v>0</v>
      </c>
      <c r="AO87" s="324">
        <v>0</v>
      </c>
      <c r="AP87" s="324">
        <v>0</v>
      </c>
      <c r="AQ87" s="324">
        <v>0</v>
      </c>
      <c r="AR87" s="324">
        <v>0</v>
      </c>
      <c r="AS87" s="324">
        <v>0</v>
      </c>
      <c r="AT87" s="324">
        <v>0</v>
      </c>
      <c r="AU87" s="324">
        <v>0</v>
      </c>
      <c r="AV87" s="324">
        <v>0</v>
      </c>
      <c r="AW87" s="324">
        <v>0</v>
      </c>
      <c r="AX87" s="324">
        <v>0</v>
      </c>
      <c r="AY87" s="324">
        <v>0</v>
      </c>
      <c r="AZ87" s="324">
        <v>0</v>
      </c>
      <c r="BA87" s="324">
        <v>0</v>
      </c>
      <c r="BB87" s="324">
        <v>0</v>
      </c>
      <c r="BC87" s="324">
        <v>0</v>
      </c>
      <c r="BD87" s="324">
        <v>0</v>
      </c>
      <c r="BE87" s="324">
        <v>0</v>
      </c>
      <c r="BF87" s="324">
        <v>0</v>
      </c>
      <c r="BG87" s="324">
        <v>0</v>
      </c>
      <c r="BH87" s="324">
        <v>0</v>
      </c>
      <c r="BI87" s="324">
        <v>0</v>
      </c>
      <c r="BJ87" s="324">
        <v>0</v>
      </c>
      <c r="BK87" s="324">
        <v>0</v>
      </c>
      <c r="BL87" s="324">
        <v>0</v>
      </c>
      <c r="BM87" s="324">
        <v>0</v>
      </c>
      <c r="BN87" s="324">
        <v>0</v>
      </c>
      <c r="BO87" s="324">
        <v>0</v>
      </c>
      <c r="BP87" s="324">
        <v>0</v>
      </c>
      <c r="BQ87" s="324">
        <v>0</v>
      </c>
      <c r="BR87" s="324">
        <v>0</v>
      </c>
      <c r="BS87" s="324">
        <v>0</v>
      </c>
      <c r="BT87" s="324">
        <v>0</v>
      </c>
      <c r="BU87" s="324">
        <v>0</v>
      </c>
      <c r="BV87" s="324">
        <v>0</v>
      </c>
      <c r="BW87" s="324">
        <v>0</v>
      </c>
      <c r="BX87" s="324">
        <v>0</v>
      </c>
      <c r="BY87" s="324">
        <v>0</v>
      </c>
      <c r="BZ87" s="324">
        <v>0</v>
      </c>
      <c r="CA87" s="324">
        <v>0</v>
      </c>
      <c r="CB87" s="324">
        <v>0</v>
      </c>
      <c r="CC87" s="324">
        <v>0</v>
      </c>
      <c r="CD87" s="324">
        <v>0</v>
      </c>
      <c r="CE87" s="324">
        <v>0</v>
      </c>
      <c r="CF87" s="324">
        <v>0</v>
      </c>
      <c r="CG87" s="324">
        <v>0</v>
      </c>
      <c r="CH87" s="324">
        <v>0</v>
      </c>
      <c r="CI87" s="324">
        <v>0</v>
      </c>
      <c r="CJ87" s="324">
        <v>0</v>
      </c>
      <c r="CK87" s="324" t="s">
        <v>471</v>
      </c>
      <c r="CL87" s="324" t="s">
        <v>471</v>
      </c>
      <c r="CM87" s="324" t="s">
        <v>471</v>
      </c>
      <c r="CN87" s="324" t="s">
        <v>471</v>
      </c>
      <c r="CO87" s="324" t="s">
        <v>471</v>
      </c>
      <c r="CP87" s="324" t="s">
        <v>471</v>
      </c>
      <c r="CQ87" s="324" t="s">
        <v>471</v>
      </c>
    </row>
    <row r="88" spans="1:95" x14ac:dyDescent="0.25">
      <c r="A88" s="427" t="s">
        <v>249</v>
      </c>
      <c r="B88" s="428"/>
      <c r="C88" s="428"/>
      <c r="D88" s="428"/>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33">
        <v>-2998741.8255336341</v>
      </c>
      <c r="AL88" s="434"/>
      <c r="AM88" s="324">
        <v>0</v>
      </c>
      <c r="AN88" s="324">
        <v>0</v>
      </c>
      <c r="AO88" s="324">
        <v>0</v>
      </c>
      <c r="AP88" s="324">
        <v>0</v>
      </c>
      <c r="AQ88" s="324">
        <v>0</v>
      </c>
      <c r="AR88" s="324">
        <v>0</v>
      </c>
      <c r="AS88" s="324">
        <v>0</v>
      </c>
      <c r="AT88" s="324">
        <v>0</v>
      </c>
      <c r="AU88" s="324">
        <v>0</v>
      </c>
      <c r="AV88" s="324">
        <v>0</v>
      </c>
      <c r="AW88" s="324">
        <v>0</v>
      </c>
      <c r="AX88" s="324">
        <v>0</v>
      </c>
      <c r="AY88" s="324">
        <v>0</v>
      </c>
      <c r="AZ88" s="324">
        <v>0</v>
      </c>
      <c r="BA88" s="324">
        <v>0</v>
      </c>
      <c r="BB88" s="324">
        <v>0</v>
      </c>
      <c r="BC88" s="324">
        <v>0</v>
      </c>
      <c r="BD88" s="324">
        <v>0</v>
      </c>
      <c r="BE88" s="324">
        <v>0</v>
      </c>
      <c r="BF88" s="324">
        <v>0</v>
      </c>
      <c r="BG88" s="324">
        <v>1</v>
      </c>
      <c r="BH88" s="324">
        <v>2</v>
      </c>
      <c r="BI88" s="324">
        <v>3</v>
      </c>
      <c r="BJ88" s="324">
        <v>4</v>
      </c>
      <c r="BK88" s="324">
        <v>5</v>
      </c>
      <c r="BL88" s="324">
        <v>6</v>
      </c>
      <c r="BM88" s="324">
        <v>7</v>
      </c>
      <c r="BN88" s="324">
        <v>8</v>
      </c>
      <c r="BO88" s="324">
        <v>9</v>
      </c>
      <c r="BP88" s="324">
        <v>10</v>
      </c>
      <c r="BQ88" s="324">
        <v>11</v>
      </c>
      <c r="BR88" s="324">
        <v>12</v>
      </c>
      <c r="BS88" s="324">
        <v>13</v>
      </c>
      <c r="BT88" s="324">
        <v>14</v>
      </c>
      <c r="BU88" s="324">
        <v>15</v>
      </c>
      <c r="BV88" s="324">
        <v>16</v>
      </c>
      <c r="BW88" s="324">
        <v>17</v>
      </c>
      <c r="BX88" s="324">
        <v>18</v>
      </c>
      <c r="BY88" s="324">
        <v>19</v>
      </c>
      <c r="BZ88" s="324">
        <v>20</v>
      </c>
      <c r="CA88" s="324">
        <v>21</v>
      </c>
      <c r="CB88" s="324">
        <v>22</v>
      </c>
      <c r="CC88" s="324">
        <v>23</v>
      </c>
      <c r="CD88" s="324">
        <v>24</v>
      </c>
      <c r="CE88" s="324">
        <v>25</v>
      </c>
      <c r="CF88" s="324">
        <v>26</v>
      </c>
      <c r="CG88" s="324">
        <v>27</v>
      </c>
      <c r="CH88" s="324">
        <v>28</v>
      </c>
      <c r="CI88" s="324">
        <v>29</v>
      </c>
      <c r="CJ88" s="324">
        <v>30</v>
      </c>
      <c r="CK88" s="324">
        <v>31</v>
      </c>
      <c r="CL88" s="324">
        <v>32</v>
      </c>
      <c r="CM88" s="324">
        <v>33</v>
      </c>
      <c r="CN88" s="324">
        <v>34</v>
      </c>
      <c r="CO88" s="324">
        <v>35</v>
      </c>
      <c r="CP88" s="324">
        <v>36</v>
      </c>
      <c r="CQ88" s="324">
        <v>37</v>
      </c>
    </row>
    <row r="89" spans="1:95" x14ac:dyDescent="0.25">
      <c r="A89" s="427" t="s">
        <v>457</v>
      </c>
      <c r="B89" s="428"/>
      <c r="C89" s="428"/>
      <c r="D89" s="428"/>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33">
        <v>0</v>
      </c>
      <c r="AL89" s="434"/>
      <c r="AM89" s="324">
        <v>0</v>
      </c>
      <c r="AN89" s="324">
        <v>0</v>
      </c>
      <c r="AO89" s="324">
        <v>0</v>
      </c>
      <c r="AP89" s="324">
        <v>0</v>
      </c>
      <c r="AQ89" s="324">
        <v>0</v>
      </c>
      <c r="AR89" s="324">
        <v>0</v>
      </c>
      <c r="AS89" s="324">
        <v>0</v>
      </c>
      <c r="AT89" s="324">
        <v>0</v>
      </c>
      <c r="AU89" s="324">
        <v>0</v>
      </c>
      <c r="AV89" s="324">
        <v>0</v>
      </c>
      <c r="AW89" s="324">
        <v>0</v>
      </c>
      <c r="AX89" s="324">
        <v>0</v>
      </c>
      <c r="AY89" s="324">
        <v>0</v>
      </c>
      <c r="AZ89" s="324">
        <v>0</v>
      </c>
      <c r="BA89" s="324">
        <v>0</v>
      </c>
      <c r="BB89" s="324">
        <v>0</v>
      </c>
      <c r="BC89" s="324">
        <v>0</v>
      </c>
      <c r="BD89" s="324">
        <v>0</v>
      </c>
      <c r="BE89" s="324">
        <v>0</v>
      </c>
      <c r="BF89" s="324">
        <v>0</v>
      </c>
      <c r="BG89" s="324">
        <v>0</v>
      </c>
      <c r="BH89" s="324">
        <v>0</v>
      </c>
      <c r="BI89" s="324">
        <v>0</v>
      </c>
      <c r="BJ89" s="324">
        <v>0</v>
      </c>
      <c r="BK89" s="324">
        <v>0</v>
      </c>
      <c r="BL89" s="324">
        <v>0</v>
      </c>
      <c r="BM89" s="324">
        <v>0</v>
      </c>
      <c r="BN89" s="324">
        <v>0</v>
      </c>
      <c r="BO89" s="324">
        <v>0</v>
      </c>
      <c r="BP89" s="324">
        <v>0</v>
      </c>
      <c r="BQ89" s="324">
        <v>0</v>
      </c>
      <c r="BR89" s="324">
        <v>0</v>
      </c>
      <c r="BS89" s="324">
        <v>0</v>
      </c>
      <c r="BT89" s="324">
        <v>0</v>
      </c>
      <c r="BU89" s="324">
        <v>0</v>
      </c>
      <c r="BV89" s="324">
        <v>0</v>
      </c>
      <c r="BW89" s="324">
        <v>0</v>
      </c>
      <c r="BX89" s="324">
        <v>0</v>
      </c>
      <c r="BY89" s="324">
        <v>0</v>
      </c>
      <c r="BZ89" s="324">
        <v>0</v>
      </c>
      <c r="CA89" s="324">
        <v>0</v>
      </c>
      <c r="CB89" s="324">
        <v>0</v>
      </c>
      <c r="CC89" s="324">
        <v>0</v>
      </c>
      <c r="CD89" s="324">
        <v>0</v>
      </c>
      <c r="CE89" s="324">
        <v>0</v>
      </c>
      <c r="CF89" s="324">
        <v>0</v>
      </c>
      <c r="CG89" s="324">
        <v>0</v>
      </c>
      <c r="CH89" s="324">
        <v>0</v>
      </c>
      <c r="CI89" s="324">
        <v>0</v>
      </c>
      <c r="CJ89" s="324">
        <v>0</v>
      </c>
      <c r="CK89" s="324">
        <v>0</v>
      </c>
      <c r="CL89" s="324">
        <v>0</v>
      </c>
      <c r="CM89" s="324">
        <v>0</v>
      </c>
      <c r="CN89" s="324">
        <v>0</v>
      </c>
      <c r="CO89" s="324">
        <v>0</v>
      </c>
      <c r="CP89" s="324">
        <v>0</v>
      </c>
      <c r="CQ89" s="324">
        <v>0</v>
      </c>
    </row>
    <row r="90" spans="1:95" s="285" customFormat="1" ht="15" x14ac:dyDescent="0.25">
      <c r="A90" s="427" t="s">
        <v>248</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v>-1295210.4206403606</v>
      </c>
      <c r="AL90" s="430"/>
      <c r="AM90" s="323">
        <v>5711652.3432145622</v>
      </c>
      <c r="AN90" s="323">
        <v>5744721.03052512</v>
      </c>
      <c r="AO90" s="323">
        <v>5976626.7435756065</v>
      </c>
      <c r="AP90" s="323">
        <v>6217787.5740056597</v>
      </c>
      <c r="AQ90" s="323">
        <v>6468573.7265104624</v>
      </c>
      <c r="AR90" s="323">
        <v>6729370.2139730072</v>
      </c>
      <c r="AS90" s="323">
        <v>7000577.4497915991</v>
      </c>
      <c r="AT90" s="323">
        <v>7282611.8639004864</v>
      </c>
      <c r="AU90" s="323">
        <v>7575906.5434312783</v>
      </c>
      <c r="AV90" s="323">
        <v>7880911.8990008477</v>
      </c>
      <c r="AW90" s="323">
        <v>8192454.6899835728</v>
      </c>
      <c r="AX90" s="323">
        <v>8522079.7491303273</v>
      </c>
      <c r="AY90" s="323">
        <v>8864868.6995005049</v>
      </c>
      <c r="AZ90" s="323">
        <v>9221348.0967430361</v>
      </c>
      <c r="BA90" s="323">
        <v>9592065.5587328169</v>
      </c>
      <c r="BB90" s="323">
        <v>9977590.6080597416</v>
      </c>
      <c r="BC90" s="323">
        <v>10378515.548217287</v>
      </c>
      <c r="BD90" s="323">
        <v>10795456.374838682</v>
      </c>
      <c r="BE90" s="323">
        <v>11229053.723382479</v>
      </c>
      <c r="BF90" s="323">
        <v>11679973.854725584</v>
      </c>
      <c r="BG90" s="323">
        <v>12143343.315965453</v>
      </c>
      <c r="BH90" s="323">
        <v>12630793.768726969</v>
      </c>
      <c r="BI90" s="323">
        <v>13137721.088456495</v>
      </c>
      <c r="BJ90" s="323">
        <v>13664904.349832747</v>
      </c>
      <c r="BK90" s="323">
        <v>14213153.790521599</v>
      </c>
      <c r="BL90" s="323">
        <v>14783312.05769556</v>
      </c>
      <c r="BM90" s="323">
        <v>15376255.504414022</v>
      </c>
      <c r="BN90" s="323">
        <v>15992895.537858773</v>
      </c>
      <c r="BO90" s="323">
        <v>16634180.021498848</v>
      </c>
      <c r="BP90" s="323">
        <v>17301094.733342096</v>
      </c>
      <c r="BQ90" s="323">
        <v>17994664.882516611</v>
      </c>
      <c r="BR90" s="323">
        <v>18715956.686515652</v>
      </c>
      <c r="BS90" s="323">
        <v>19466079.011532206</v>
      </c>
      <c r="BT90" s="323">
        <v>20246185.078406971</v>
      </c>
      <c r="BU90" s="323">
        <v>21057474.236814272</v>
      </c>
      <c r="BV90" s="323">
        <v>21901193.810415421</v>
      </c>
      <c r="BW90" s="323">
        <v>22778641.015818156</v>
      </c>
      <c r="BX90" s="323">
        <v>23691164.958294552</v>
      </c>
      <c r="BY90" s="323">
        <v>24640168.707327548</v>
      </c>
      <c r="BZ90" s="323">
        <v>25627111.455179423</v>
      </c>
      <c r="CA90" s="323">
        <v>26653510.761802904</v>
      </c>
      <c r="CB90" s="323">
        <v>27720944.889548883</v>
      </c>
      <c r="CC90" s="323">
        <v>28831055.231262267</v>
      </c>
      <c r="CD90" s="323">
        <v>29985548.835501701</v>
      </c>
      <c r="CE90" s="323">
        <v>31186201.032768287</v>
      </c>
      <c r="CF90" s="323">
        <v>32434858.166783057</v>
      </c>
      <c r="CG90" s="323">
        <v>33733440.435015984</v>
      </c>
      <c r="CH90" s="323">
        <v>35083944.842835777</v>
      </c>
      <c r="CI90" s="323">
        <v>36488448.275825933</v>
      </c>
      <c r="CJ90" s="323">
        <v>37949110.69499322</v>
      </c>
      <c r="CK90" s="323" t="s">
        <v>552</v>
      </c>
      <c r="CL90" s="323" t="s">
        <v>552</v>
      </c>
      <c r="CM90" s="323" t="s">
        <v>552</v>
      </c>
      <c r="CN90" s="323" t="s">
        <v>552</v>
      </c>
      <c r="CO90" s="323" t="s">
        <v>552</v>
      </c>
      <c r="CP90" s="323" t="s">
        <v>552</v>
      </c>
      <c r="CQ90" s="323" t="s">
        <v>552</v>
      </c>
    </row>
    <row r="91" spans="1:95" s="285" customFormat="1" ht="15" x14ac:dyDescent="0.25">
      <c r="A91" s="427" t="s">
        <v>546</v>
      </c>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429">
        <v>-1295210.4206403606</v>
      </c>
      <c r="AL91" s="430"/>
      <c r="AM91" s="323">
        <v>4416441.9225742016</v>
      </c>
      <c r="AN91" s="323">
        <v>10161162.953099322</v>
      </c>
      <c r="AO91" s="323">
        <v>16137789.696674928</v>
      </c>
      <c r="AP91" s="323">
        <v>22355577.270680588</v>
      </c>
      <c r="AQ91" s="323">
        <v>28824150.997191049</v>
      </c>
      <c r="AR91" s="323">
        <v>35553521.211164057</v>
      </c>
      <c r="AS91" s="323">
        <v>42554098.660955653</v>
      </c>
      <c r="AT91" s="323">
        <v>49836710.524856135</v>
      </c>
      <c r="AU91" s="323">
        <v>57412617.068287417</v>
      </c>
      <c r="AV91" s="323">
        <v>65293528.967288263</v>
      </c>
      <c r="AW91" s="323">
        <v>73485983.657271832</v>
      </c>
      <c r="AX91" s="323">
        <v>82008063.406402156</v>
      </c>
      <c r="AY91" s="323">
        <v>90872932.105902657</v>
      </c>
      <c r="AZ91" s="323">
        <v>100094280.20264569</v>
      </c>
      <c r="BA91" s="323">
        <v>109686345.76137851</v>
      </c>
      <c r="BB91" s="323">
        <v>119663936.36943826</v>
      </c>
      <c r="BC91" s="323">
        <v>130042451.91765554</v>
      </c>
      <c r="BD91" s="323">
        <v>140837908.29249424</v>
      </c>
      <c r="BE91" s="323">
        <v>152066962.01587671</v>
      </c>
      <c r="BF91" s="323">
        <v>163746935.87060231</v>
      </c>
      <c r="BG91" s="323">
        <v>175890279.18656775</v>
      </c>
      <c r="BH91" s="323">
        <v>188521072.95529473</v>
      </c>
      <c r="BI91" s="323">
        <v>201658794.04375121</v>
      </c>
      <c r="BJ91" s="323">
        <v>215323698.39358395</v>
      </c>
      <c r="BK91" s="323">
        <v>229536852.18410555</v>
      </c>
      <c r="BL91" s="323">
        <v>244320164.24180111</v>
      </c>
      <c r="BM91" s="323">
        <v>259696419.74621513</v>
      </c>
      <c r="BN91" s="323">
        <v>275689315.28407389</v>
      </c>
      <c r="BO91" s="323">
        <v>292323495.30557275</v>
      </c>
      <c r="BP91" s="323">
        <v>309624590.03891486</v>
      </c>
      <c r="BQ91" s="323">
        <v>327619254.92143148</v>
      </c>
      <c r="BR91" s="323">
        <v>346335211.60794711</v>
      </c>
      <c r="BS91" s="323">
        <v>365801290.6194793</v>
      </c>
      <c r="BT91" s="323">
        <v>386047475.69788629</v>
      </c>
      <c r="BU91" s="323">
        <v>407104949.93470055</v>
      </c>
      <c r="BV91" s="323">
        <v>429006143.745116</v>
      </c>
      <c r="BW91" s="323">
        <v>451784784.76093417</v>
      </c>
      <c r="BX91" s="323">
        <v>475475949.71922874</v>
      </c>
      <c r="BY91" s="323">
        <v>500116118.42655629</v>
      </c>
      <c r="BZ91" s="323">
        <v>525743229.88173568</v>
      </c>
      <c r="CA91" s="323">
        <v>552396740.64353859</v>
      </c>
      <c r="CB91" s="323">
        <v>580117685.53308749</v>
      </c>
      <c r="CC91" s="323">
        <v>608948740.7643497</v>
      </c>
      <c r="CD91" s="323">
        <v>638934289.59985137</v>
      </c>
      <c r="CE91" s="323">
        <v>670120490.63261962</v>
      </c>
      <c r="CF91" s="323">
        <v>702555348.79940271</v>
      </c>
      <c r="CG91" s="323">
        <v>736288789.23441875</v>
      </c>
      <c r="CH91" s="323">
        <v>771372734.07725453</v>
      </c>
      <c r="CI91" s="323">
        <v>807861182.35308051</v>
      </c>
      <c r="CJ91" s="323">
        <v>845810293.04807377</v>
      </c>
      <c r="CK91" s="323" t="s">
        <v>552</v>
      </c>
      <c r="CL91" s="323" t="s">
        <v>552</v>
      </c>
      <c r="CM91" s="323" t="s">
        <v>552</v>
      </c>
      <c r="CN91" s="323" t="s">
        <v>552</v>
      </c>
      <c r="CO91" s="323" t="s">
        <v>552</v>
      </c>
      <c r="CP91" s="323" t="s">
        <v>552</v>
      </c>
      <c r="CQ91" s="323" t="s">
        <v>552</v>
      </c>
    </row>
    <row r="92" spans="1:95" x14ac:dyDescent="0.25">
      <c r="A92" s="427" t="s">
        <v>247</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31">
        <v>1</v>
      </c>
      <c r="AL92" s="432"/>
      <c r="AM92" s="330">
        <v>0.87742388347810829</v>
      </c>
      <c r="AN92" s="330">
        <v>0.76987267129780501</v>
      </c>
      <c r="AO92" s="330">
        <v>0.67550466903378525</v>
      </c>
      <c r="AP92" s="330">
        <v>0.59270393001121813</v>
      </c>
      <c r="AQ92" s="330">
        <v>0.52005258402317989</v>
      </c>
      <c r="AR92" s="330">
        <v>0.45630655788644375</v>
      </c>
      <c r="AS92" s="330">
        <v>0.40037427207725179</v>
      </c>
      <c r="AT92" s="330">
        <v>0.35129794865074299</v>
      </c>
      <c r="AU92" s="330">
        <v>0.30823721036302798</v>
      </c>
      <c r="AV92" s="330">
        <v>0.27045469014918666</v>
      </c>
      <c r="AW92" s="330">
        <v>0.23730340453556784</v>
      </c>
      <c r="AX92" s="330">
        <v>0.20821567477017444</v>
      </c>
      <c r="AY92" s="330">
        <v>0.18269340595786127</v>
      </c>
      <c r="AZ92" s="330">
        <v>0.16029955774138921</v>
      </c>
      <c r="BA92" s="330">
        <v>0.14065066047327299</v>
      </c>
      <c r="BB92" s="330">
        <v>0.12341024872622003</v>
      </c>
      <c r="BC92" s="330">
        <v>0.10828309969835925</v>
      </c>
      <c r="BD92" s="330">
        <v>9.5010177852381555E-2</v>
      </c>
      <c r="BE92" s="330">
        <v>8.3364199221182392E-2</v>
      </c>
      <c r="BF92" s="330">
        <v>7.3145739423692541E-2</v>
      </c>
      <c r="BG92" s="330">
        <v>6.4179818745014078E-2</v>
      </c>
      <c r="BH92" s="330">
        <v>5.6312905804171344E-2</v>
      </c>
      <c r="BI92" s="330">
        <v>4.9410288500632928E-2</v>
      </c>
      <c r="BJ92" s="330">
        <v>4.3353767219999062E-2</v>
      </c>
      <c r="BK92" s="330">
        <v>3.8039630797577488E-2</v>
      </c>
      <c r="BL92" s="330">
        <v>3.3376880580483895E-2</v>
      </c>
      <c r="BM92" s="330">
        <v>2.9285672177313236E-2</v>
      </c>
      <c r="BN92" s="330">
        <v>2.5695948212084964E-2</v>
      </c>
      <c r="BO92" s="330">
        <v>2.2546238669899948E-2</v>
      </c>
      <c r="BP92" s="330">
        <v>1.9782608291567912E-2</v>
      </c>
      <c r="BQ92" s="330">
        <v>1.7357732992513746E-2</v>
      </c>
      <c r="BR92" s="330">
        <v>1.5230089490667495E-2</v>
      </c>
      <c r="BS92" s="330">
        <v>1.3363244266620597E-2</v>
      </c>
      <c r="BT92" s="330">
        <v>1.172522968028481E-2</v>
      </c>
      <c r="BU92" s="330">
        <v>1.0287996560748278E-2</v>
      </c>
      <c r="BV92" s="330">
        <v>9.0269338955411751E-3</v>
      </c>
      <c r="BW92" s="330">
        <v>7.9204473945259056E-3</v>
      </c>
      <c r="BX92" s="330">
        <v>6.9495897117889853E-3</v>
      </c>
      <c r="BY92" s="330">
        <v>6.0977359934973998E-3</v>
      </c>
      <c r="BZ92" s="330">
        <v>5.35029919583873E-3</v>
      </c>
      <c r="CA92" s="330">
        <v>4.6944802981826184E-3</v>
      </c>
      <c r="CB92" s="330">
        <v>4.1190491341428614E-3</v>
      </c>
      <c r="CC92" s="330">
        <v>3.6141520875167688E-3</v>
      </c>
      <c r="CD92" s="330">
        <v>3.1711433601094752E-3</v>
      </c>
      <c r="CE92" s="330">
        <v>2.782436922093073E-3</v>
      </c>
      <c r="CF92" s="330">
        <v>2.4413766097157786E-3</v>
      </c>
      <c r="CG92" s="330">
        <v>2.1421221459294367E-3</v>
      </c>
      <c r="CH92" s="330">
        <v>1.8795491321658652E-3</v>
      </c>
      <c r="CI92" s="330">
        <v>1.6491612987328819E-3</v>
      </c>
      <c r="CJ92" s="330">
        <v>1.447013511216006E-3</v>
      </c>
      <c r="CK92" s="330" t="s">
        <v>552</v>
      </c>
      <c r="CL92" s="330" t="s">
        <v>552</v>
      </c>
      <c r="CM92" s="330" t="s">
        <v>552</v>
      </c>
      <c r="CN92" s="330" t="s">
        <v>552</v>
      </c>
      <c r="CO92" s="330" t="s">
        <v>552</v>
      </c>
      <c r="CP92" s="330" t="s">
        <v>552</v>
      </c>
      <c r="CQ92" s="330" t="s">
        <v>552</v>
      </c>
    </row>
    <row r="93" spans="1:95" s="285" customFormat="1" ht="14.25" x14ac:dyDescent="0.25">
      <c r="A93" s="414" t="s">
        <v>547</v>
      </c>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23">
        <v>-1295210.4206403606</v>
      </c>
      <c r="AL93" s="424"/>
      <c r="AM93" s="331">
        <v>5011540.1800601585</v>
      </c>
      <c r="AN93" s="331">
        <v>4422703.7256310536</v>
      </c>
      <c r="AO93" s="331">
        <v>4037239.2703575096</v>
      </c>
      <c r="AP93" s="331">
        <v>3685307.1310880724</v>
      </c>
      <c r="AQ93" s="331">
        <v>3363998.4814162161</v>
      </c>
      <c r="AR93" s="331">
        <v>3070655.7590815844</v>
      </c>
      <c r="AS93" s="331">
        <v>2802851.1005807351</v>
      </c>
      <c r="AT93" s="331">
        <v>2558366.6086078049</v>
      </c>
      <c r="AU93" s="331">
        <v>2335176.2989182672</v>
      </c>
      <c r="AV93" s="331">
        <v>2131429.5857373127</v>
      </c>
      <c r="AW93" s="331">
        <v>1944097.3894364818</v>
      </c>
      <c r="AX93" s="331">
        <v>1774430.5854104101</v>
      </c>
      <c r="AY93" s="331">
        <v>1619553.0560809835</v>
      </c>
      <c r="AZ93" s="331">
        <v>1478178.0216873097</v>
      </c>
      <c r="BA93" s="331">
        <v>1349130.356138705</v>
      </c>
      <c r="BB93" s="331">
        <v>1231336.9386290496</v>
      </c>
      <c r="BC93" s="331">
        <v>1123817.8338285841</v>
      </c>
      <c r="BD93" s="331">
        <v>1025678.2301710494</v>
      </c>
      <c r="BE93" s="331">
        <v>936101.07166141691</v>
      </c>
      <c r="BF93" s="331">
        <v>854340.32405329926</v>
      </c>
      <c r="BG93" s="331">
        <v>779357.57297714101</v>
      </c>
      <c r="BH93" s="331">
        <v>711276.6997302362</v>
      </c>
      <c r="BI93" s="331">
        <v>649138.58922148461</v>
      </c>
      <c r="BJ93" s="331">
        <v>592425.0822662015</v>
      </c>
      <c r="BK93" s="331">
        <v>540663.12266063062</v>
      </c>
      <c r="BL93" s="331">
        <v>493420.84113373235</v>
      </c>
      <c r="BM93" s="331">
        <v>450303.9780168772</v>
      </c>
      <c r="BN93" s="331">
        <v>410952.61550210376</v>
      </c>
      <c r="BO93" s="331">
        <v>375038.19284279447</v>
      </c>
      <c r="BP93" s="331">
        <v>342260.7801250153</v>
      </c>
      <c r="BQ93" s="331">
        <v>312346.58832048706</v>
      </c>
      <c r="BR93" s="331">
        <v>285045.69523909007</v>
      </c>
      <c r="BS93" s="331">
        <v>260129.96874444128</v>
      </c>
      <c r="BT93" s="331">
        <v>237391.17019387684</v>
      </c>
      <c r="BU93" s="331">
        <v>216639.22252639072</v>
      </c>
      <c r="BV93" s="331">
        <v>197700.62876005555</v>
      </c>
      <c r="BW93" s="331">
        <v>180417.02788457784</v>
      </c>
      <c r="BX93" s="331">
        <v>164643.87625445955</v>
      </c>
      <c r="BY93" s="331">
        <v>150249.24361251949</v>
      </c>
      <c r="BZ93" s="331">
        <v>137112.71381031597</v>
      </c>
      <c r="CA93" s="331">
        <v>125124.38114868212</v>
      </c>
      <c r="CB93" s="331">
        <v>114183.93404491831</v>
      </c>
      <c r="CC93" s="331">
        <v>104199.81844937778</v>
      </c>
      <c r="CD93" s="331">
        <v>95088.47408893962</v>
      </c>
      <c r="CE93" s="331">
        <v>86773.637213391601</v>
      </c>
      <c r="CF93" s="331">
        <v>79185.70406783295</v>
      </c>
      <c r="CG93" s="331">
        <v>72261.149814239267</v>
      </c>
      <c r="CH93" s="331">
        <v>65941.998082307065</v>
      </c>
      <c r="CI93" s="331">
        <v>60175.336747308676</v>
      </c>
      <c r="CJ93" s="331">
        <v>54912.875914287026</v>
      </c>
      <c r="CK93" s="331" t="s">
        <v>552</v>
      </c>
      <c r="CL93" s="331" t="s">
        <v>552</v>
      </c>
      <c r="CM93" s="331" t="s">
        <v>552</v>
      </c>
      <c r="CN93" s="331" t="s">
        <v>552</v>
      </c>
      <c r="CO93" s="331" t="s">
        <v>552</v>
      </c>
      <c r="CP93" s="331" t="s">
        <v>552</v>
      </c>
      <c r="CQ93" s="331" t="s">
        <v>552</v>
      </c>
    </row>
    <row r="94" spans="1:95" s="285" customFormat="1" ht="14.25" x14ac:dyDescent="0.25">
      <c r="A94" s="414" t="s">
        <v>548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23">
        <v>-1295210.4206403606</v>
      </c>
      <c r="AL94" s="424"/>
      <c r="AM94" s="331">
        <v>3716329.7594197979</v>
      </c>
      <c r="AN94" s="331">
        <v>8139033.4850508515</v>
      </c>
      <c r="AO94" s="331">
        <v>12176272.755408362</v>
      </c>
      <c r="AP94" s="331">
        <v>15861579.886496434</v>
      </c>
      <c r="AQ94" s="331">
        <v>19225578.36791265</v>
      </c>
      <c r="AR94" s="331">
        <v>22296234.126994234</v>
      </c>
      <c r="AS94" s="331">
        <v>25099085.227574967</v>
      </c>
      <c r="AT94" s="331">
        <v>27657451.836182773</v>
      </c>
      <c r="AU94" s="331">
        <v>29992628.135101039</v>
      </c>
      <c r="AV94" s="331">
        <v>32124057.720838353</v>
      </c>
      <c r="AW94" s="331">
        <v>34068155.110274836</v>
      </c>
      <c r="AX94" s="331">
        <v>35842585.695685245</v>
      </c>
      <c r="AY94" s="331">
        <v>37462138.751766227</v>
      </c>
      <c r="AZ94" s="331">
        <v>38940316.773453534</v>
      </c>
      <c r="BA94" s="331">
        <v>40289447.12959224</v>
      </c>
      <c r="BB94" s="331">
        <v>41520784.068221286</v>
      </c>
      <c r="BC94" s="331">
        <v>42644601.902049869</v>
      </c>
      <c r="BD94" s="331">
        <v>43670280.132220916</v>
      </c>
      <c r="BE94" s="331">
        <v>44606381.203882337</v>
      </c>
      <c r="BF94" s="331">
        <v>45460721.527935639</v>
      </c>
      <c r="BG94" s="331">
        <v>46240079.10091278</v>
      </c>
      <c r="BH94" s="331">
        <v>46951355.800643019</v>
      </c>
      <c r="BI94" s="331">
        <v>47600494.389864504</v>
      </c>
      <c r="BJ94" s="331">
        <v>48192919.472130708</v>
      </c>
      <c r="BK94" s="331">
        <v>48733582.594791338</v>
      </c>
      <c r="BL94" s="331">
        <v>49227003.435925066</v>
      </c>
      <c r="BM94" s="331">
        <v>49677307.413941942</v>
      </c>
      <c r="BN94" s="331">
        <v>50088260.029444046</v>
      </c>
      <c r="BO94" s="331">
        <v>50463298.222286843</v>
      </c>
      <c r="BP94" s="331">
        <v>50805559.002411857</v>
      </c>
      <c r="BQ94" s="331">
        <v>51117905.590732343</v>
      </c>
      <c r="BR94" s="331">
        <v>51402951.285971433</v>
      </c>
      <c r="BS94" s="331">
        <v>51663081.254715875</v>
      </c>
      <c r="BT94" s="331">
        <v>51900472.424909748</v>
      </c>
      <c r="BU94" s="331">
        <v>52117111.647436142</v>
      </c>
      <c r="BV94" s="331">
        <v>52314812.276196197</v>
      </c>
      <c r="BW94" s="331">
        <v>52495229.304080777</v>
      </c>
      <c r="BX94" s="331">
        <v>52659873.180335239</v>
      </c>
      <c r="BY94" s="331">
        <v>52810122.423947759</v>
      </c>
      <c r="BZ94" s="331">
        <v>52947235.137758076</v>
      </c>
      <c r="CA94" s="331">
        <v>53072359.518906757</v>
      </c>
      <c r="CB94" s="331">
        <v>53186543.452951677</v>
      </c>
      <c r="CC94" s="331">
        <v>53290743.271401055</v>
      </c>
      <c r="CD94" s="331">
        <v>53385831.745489992</v>
      </c>
      <c r="CE94" s="331">
        <v>53472605.382703386</v>
      </c>
      <c r="CF94" s="331">
        <v>53551791.08677122</v>
      </c>
      <c r="CG94" s="331">
        <v>53624052.236585461</v>
      </c>
      <c r="CH94" s="331">
        <v>53689994.234667771</v>
      </c>
      <c r="CI94" s="331">
        <v>53750169.571415082</v>
      </c>
      <c r="CJ94" s="331">
        <v>53805082.447329372</v>
      </c>
      <c r="CK94" s="331">
        <v>53805082.447329372</v>
      </c>
      <c r="CL94" s="331">
        <v>53805082.447329372</v>
      </c>
      <c r="CM94" s="331">
        <v>53805082.447329372</v>
      </c>
      <c r="CN94" s="331">
        <v>53805082.447329372</v>
      </c>
      <c r="CO94" s="331">
        <v>53805082.447329372</v>
      </c>
      <c r="CP94" s="331">
        <v>53805082.447329372</v>
      </c>
      <c r="CQ94" s="331">
        <v>53805082.447329372</v>
      </c>
    </row>
    <row r="95" spans="1:95" s="285" customFormat="1" ht="14.25" x14ac:dyDescent="0.25">
      <c r="A95" s="414" t="s">
        <v>549</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25">
        <v>0</v>
      </c>
      <c r="AL95" s="426"/>
      <c r="AM95" s="332">
        <v>3.4098258106900365</v>
      </c>
      <c r="AN95" s="332">
        <v>4.2540108454224965</v>
      </c>
      <c r="AO95" s="332">
        <v>4.3912746015024906</v>
      </c>
      <c r="AP95" s="332">
        <v>4.4162366658758225</v>
      </c>
      <c r="AQ95" s="332">
        <v>4.4209546246041427</v>
      </c>
      <c r="AR95" s="332">
        <v>4.4218563489297837</v>
      </c>
      <c r="AS95" s="332">
        <v>4.4220291955529509</v>
      </c>
      <c r="AT95" s="332">
        <v>4.4220623509715962</v>
      </c>
      <c r="AU95" s="332">
        <v>4.4220687118270074</v>
      </c>
      <c r="AV95" s="332">
        <v>4.4220699321858552</v>
      </c>
      <c r="AW95" s="332">
        <v>4.4220701661552093</v>
      </c>
      <c r="AX95" s="332">
        <v>4.4220702110426817</v>
      </c>
      <c r="AY95" s="332">
        <v>4.4220702196543398</v>
      </c>
      <c r="AZ95" s="332">
        <v>4.4220702213064609</v>
      </c>
      <c r="BA95" s="332">
        <v>4.4220702216233789</v>
      </c>
      <c r="BB95" s="332">
        <v>4.4220702216840255</v>
      </c>
      <c r="BC95" s="332">
        <v>4.4220702216958934</v>
      </c>
      <c r="BD95" s="332">
        <v>4.4220702216981289</v>
      </c>
      <c r="BE95" s="332">
        <v>4.4220702216985597</v>
      </c>
      <c r="BF95" s="332">
        <v>4.4220702216986414</v>
      </c>
      <c r="BG95" s="332">
        <v>4.4220702216986583</v>
      </c>
      <c r="BH95" s="332">
        <v>4.4220702216986609</v>
      </c>
      <c r="BI95" s="332">
        <v>4.4220702216986609</v>
      </c>
      <c r="BJ95" s="332">
        <v>4.4220702216986609</v>
      </c>
      <c r="BK95" s="332">
        <v>4.4220702216986609</v>
      </c>
      <c r="BL95" s="332">
        <v>4.4220702216986609</v>
      </c>
      <c r="BM95" s="332">
        <v>4.4220702216986609</v>
      </c>
      <c r="BN95" s="332">
        <v>4.4220702216986583</v>
      </c>
      <c r="BO95" s="332">
        <v>4.4220702216986583</v>
      </c>
      <c r="BP95" s="332">
        <v>4.4220702216986547</v>
      </c>
      <c r="BQ95" s="332">
        <v>4.4220702216986512</v>
      </c>
      <c r="BR95" s="332">
        <v>4.4220702216986449</v>
      </c>
      <c r="BS95" s="332">
        <v>4.4220702216986352</v>
      </c>
      <c r="BT95" s="332">
        <v>4.4220702216986219</v>
      </c>
      <c r="BU95" s="332">
        <v>4.4220702216985988</v>
      </c>
      <c r="BV95" s="332">
        <v>4.4220702216985694</v>
      </c>
      <c r="BW95" s="332">
        <v>4.4220702216985304</v>
      </c>
      <c r="BX95" s="332">
        <v>4.4220702216984789</v>
      </c>
      <c r="BY95" s="332">
        <v>4.4220702216984096</v>
      </c>
      <c r="BZ95" s="332">
        <v>4.4220702216986609</v>
      </c>
      <c r="CA95" s="332">
        <v>4.4220702216986609</v>
      </c>
      <c r="CB95" s="332">
        <v>4.4220702216986609</v>
      </c>
      <c r="CC95" s="332">
        <v>4.4220702216986609</v>
      </c>
      <c r="CD95" s="332">
        <v>4.4220702216986609</v>
      </c>
      <c r="CE95" s="332">
        <v>4.4220702216986609</v>
      </c>
      <c r="CF95" s="332">
        <v>4.4220702216986609</v>
      </c>
      <c r="CG95" s="332">
        <v>4.4220702216986609</v>
      </c>
      <c r="CH95" s="332">
        <v>4.4220702216986609</v>
      </c>
      <c r="CI95" s="332">
        <v>4.4220702216986609</v>
      </c>
      <c r="CJ95" s="332">
        <v>4.4220702216986609</v>
      </c>
      <c r="CK95" s="332" t="s">
        <v>552</v>
      </c>
      <c r="CL95" s="332" t="s">
        <v>552</v>
      </c>
      <c r="CM95" s="332" t="s">
        <v>552</v>
      </c>
      <c r="CN95" s="332" t="s">
        <v>552</v>
      </c>
      <c r="CO95" s="332" t="s">
        <v>552</v>
      </c>
      <c r="CP95" s="332" t="s">
        <v>552</v>
      </c>
      <c r="CQ95" s="332" t="s">
        <v>552</v>
      </c>
    </row>
    <row r="96" spans="1:95" s="285" customFormat="1" ht="14.25" x14ac:dyDescent="0.25">
      <c r="A96" s="414" t="s">
        <v>550</v>
      </c>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16">
        <v>0</v>
      </c>
      <c r="AL96" s="417"/>
      <c r="AM96" s="333">
        <v>0.22676632659182583</v>
      </c>
      <c r="AN96" s="333">
        <v>0</v>
      </c>
      <c r="AO96" s="333">
        <v>0</v>
      </c>
      <c r="AP96" s="333">
        <v>0</v>
      </c>
      <c r="AQ96" s="333">
        <v>0</v>
      </c>
      <c r="AR96" s="333">
        <v>0</v>
      </c>
      <c r="AS96" s="333">
        <v>0</v>
      </c>
      <c r="AT96" s="333">
        <v>0</v>
      </c>
      <c r="AU96" s="333">
        <v>0</v>
      </c>
      <c r="AV96" s="333">
        <v>0</v>
      </c>
      <c r="AW96" s="333">
        <v>0</v>
      </c>
      <c r="AX96" s="333">
        <v>0</v>
      </c>
      <c r="AY96" s="333">
        <v>0</v>
      </c>
      <c r="AZ96" s="333">
        <v>0</v>
      </c>
      <c r="BA96" s="333">
        <v>0</v>
      </c>
      <c r="BB96" s="333">
        <v>0</v>
      </c>
      <c r="BC96" s="333">
        <v>0</v>
      </c>
      <c r="BD96" s="333">
        <v>0</v>
      </c>
      <c r="BE96" s="333">
        <v>0</v>
      </c>
      <c r="BF96" s="333">
        <v>0</v>
      </c>
      <c r="BG96" s="333">
        <v>0</v>
      </c>
      <c r="BH96" s="333">
        <v>0</v>
      </c>
      <c r="BI96" s="333">
        <v>0</v>
      </c>
      <c r="BJ96" s="333">
        <v>0</v>
      </c>
      <c r="BK96" s="333">
        <v>0</v>
      </c>
      <c r="BL96" s="333">
        <v>0</v>
      </c>
      <c r="BM96" s="333">
        <v>0</v>
      </c>
      <c r="BN96" s="333">
        <v>0</v>
      </c>
      <c r="BO96" s="333">
        <v>0</v>
      </c>
      <c r="BP96" s="333">
        <v>0</v>
      </c>
      <c r="BQ96" s="333">
        <v>0</v>
      </c>
      <c r="BR96" s="333">
        <v>0</v>
      </c>
      <c r="BS96" s="333">
        <v>0</v>
      </c>
      <c r="BT96" s="333">
        <v>0</v>
      </c>
      <c r="BU96" s="333">
        <v>0</v>
      </c>
      <c r="BV96" s="333">
        <v>0</v>
      </c>
      <c r="BW96" s="333">
        <v>0</v>
      </c>
      <c r="BX96" s="333">
        <v>0</v>
      </c>
      <c r="BY96" s="333">
        <v>0</v>
      </c>
      <c r="BZ96" s="333">
        <v>0</v>
      </c>
      <c r="CA96" s="333">
        <v>0</v>
      </c>
      <c r="CB96" s="333">
        <v>0</v>
      </c>
      <c r="CC96" s="333">
        <v>0</v>
      </c>
      <c r="CD96" s="333">
        <v>0</v>
      </c>
      <c r="CE96" s="333">
        <v>0</v>
      </c>
      <c r="CF96" s="333">
        <v>0</v>
      </c>
      <c r="CG96" s="333">
        <v>0</v>
      </c>
      <c r="CH96" s="333">
        <v>0</v>
      </c>
      <c r="CI96" s="333">
        <v>0</v>
      </c>
      <c r="CJ96" s="333">
        <v>0</v>
      </c>
      <c r="CK96" s="333" t="s">
        <v>552</v>
      </c>
      <c r="CL96" s="333" t="s">
        <v>552</v>
      </c>
      <c r="CM96" s="333" t="s">
        <v>552</v>
      </c>
      <c r="CN96" s="333" t="s">
        <v>552</v>
      </c>
      <c r="CO96" s="333" t="s">
        <v>552</v>
      </c>
      <c r="CP96" s="333" t="s">
        <v>552</v>
      </c>
      <c r="CQ96" s="333" t="s">
        <v>552</v>
      </c>
    </row>
    <row r="97" spans="1:95" s="285" customFormat="1" ht="15" thickBot="1" x14ac:dyDescent="0.3">
      <c r="A97" s="418" t="s">
        <v>551</v>
      </c>
      <c r="B97" s="419"/>
      <c r="C97" s="419"/>
      <c r="D97" s="419"/>
      <c r="E97" s="419"/>
      <c r="F97" s="419"/>
      <c r="G97" s="419"/>
      <c r="H97" s="419"/>
      <c r="I97" s="419"/>
      <c r="J97" s="419"/>
      <c r="K97" s="419"/>
      <c r="L97" s="419"/>
      <c r="M97" s="419"/>
      <c r="N97" s="419"/>
      <c r="O97" s="419"/>
      <c r="P97" s="419"/>
      <c r="Q97" s="419"/>
      <c r="R97" s="419"/>
      <c r="S97" s="419"/>
      <c r="T97" s="419"/>
      <c r="U97" s="419"/>
      <c r="V97" s="419"/>
      <c r="W97" s="419"/>
      <c r="X97" s="419"/>
      <c r="Y97" s="419"/>
      <c r="Z97" s="419"/>
      <c r="AA97" s="419"/>
      <c r="AB97" s="419"/>
      <c r="AC97" s="419"/>
      <c r="AD97" s="419"/>
      <c r="AE97" s="419"/>
      <c r="AF97" s="419"/>
      <c r="AG97" s="419"/>
      <c r="AH97" s="419"/>
      <c r="AI97" s="419"/>
      <c r="AJ97" s="419"/>
      <c r="AK97" s="420">
        <v>0</v>
      </c>
      <c r="AL97" s="421"/>
      <c r="AM97" s="334">
        <v>0.2584455824167039</v>
      </c>
      <c r="AN97" s="334">
        <v>0</v>
      </c>
      <c r="AO97" s="334">
        <v>0</v>
      </c>
      <c r="AP97" s="334">
        <v>0</v>
      </c>
      <c r="AQ97" s="334">
        <v>0</v>
      </c>
      <c r="AR97" s="334">
        <v>0</v>
      </c>
      <c r="AS97" s="334">
        <v>0</v>
      </c>
      <c r="AT97" s="334">
        <v>0</v>
      </c>
      <c r="AU97" s="334">
        <v>0</v>
      </c>
      <c r="AV97" s="334">
        <v>0</v>
      </c>
      <c r="AW97" s="334">
        <v>0</v>
      </c>
      <c r="AX97" s="334">
        <v>0</v>
      </c>
      <c r="AY97" s="334">
        <v>0</v>
      </c>
      <c r="AZ97" s="334">
        <v>0</v>
      </c>
      <c r="BA97" s="334">
        <v>0</v>
      </c>
      <c r="BB97" s="334">
        <v>0</v>
      </c>
      <c r="BC97" s="334">
        <v>0</v>
      </c>
      <c r="BD97" s="334">
        <v>0</v>
      </c>
      <c r="BE97" s="334">
        <v>0</v>
      </c>
      <c r="BF97" s="334">
        <v>0</v>
      </c>
      <c r="BG97" s="334">
        <v>0</v>
      </c>
      <c r="BH97" s="334">
        <v>0</v>
      </c>
      <c r="BI97" s="334">
        <v>0</v>
      </c>
      <c r="BJ97" s="334">
        <v>0</v>
      </c>
      <c r="BK97" s="334">
        <v>0</v>
      </c>
      <c r="BL97" s="334">
        <v>0</v>
      </c>
      <c r="BM97" s="334">
        <v>0</v>
      </c>
      <c r="BN97" s="334">
        <v>0</v>
      </c>
      <c r="BO97" s="334">
        <v>0</v>
      </c>
      <c r="BP97" s="334">
        <v>0</v>
      </c>
      <c r="BQ97" s="334">
        <v>0</v>
      </c>
      <c r="BR97" s="334">
        <v>0</v>
      </c>
      <c r="BS97" s="334">
        <v>0</v>
      </c>
      <c r="BT97" s="334">
        <v>0</v>
      </c>
      <c r="BU97" s="334">
        <v>0</v>
      </c>
      <c r="BV97" s="334">
        <v>0</v>
      </c>
      <c r="BW97" s="334">
        <v>0</v>
      </c>
      <c r="BX97" s="334">
        <v>0</v>
      </c>
      <c r="BY97" s="334">
        <v>0</v>
      </c>
      <c r="BZ97" s="334">
        <v>0</v>
      </c>
      <c r="CA97" s="334">
        <v>0</v>
      </c>
      <c r="CB97" s="334">
        <v>0</v>
      </c>
      <c r="CC97" s="334">
        <v>0</v>
      </c>
      <c r="CD97" s="334">
        <v>0</v>
      </c>
      <c r="CE97" s="334">
        <v>0</v>
      </c>
      <c r="CF97" s="334">
        <v>0</v>
      </c>
      <c r="CG97" s="334">
        <v>0</v>
      </c>
      <c r="CH97" s="334">
        <v>0</v>
      </c>
      <c r="CI97" s="334">
        <v>0</v>
      </c>
      <c r="CJ97" s="334">
        <v>0</v>
      </c>
      <c r="CK97" s="334" t="s">
        <v>552</v>
      </c>
      <c r="CL97" s="334" t="s">
        <v>552</v>
      </c>
      <c r="CM97" s="334" t="s">
        <v>552</v>
      </c>
      <c r="CN97" s="334" t="s">
        <v>552</v>
      </c>
      <c r="CO97" s="334" t="s">
        <v>552</v>
      </c>
      <c r="CP97" s="334" t="s">
        <v>552</v>
      </c>
      <c r="CQ97" s="334" t="s">
        <v>552</v>
      </c>
    </row>
    <row r="98" spans="1:95" x14ac:dyDescent="0.25">
      <c r="AM98" s="335"/>
      <c r="AN98" s="335"/>
      <c r="AO98" s="335"/>
      <c r="AP98" s="335"/>
      <c r="AQ98" s="335"/>
      <c r="AR98" s="335"/>
      <c r="AS98" s="335"/>
      <c r="AT98" s="335"/>
    </row>
    <row r="99" spans="1:95" x14ac:dyDescent="0.25">
      <c r="A99" s="422"/>
      <c r="B99" s="422"/>
      <c r="C99" s="422"/>
      <c r="D99" s="422"/>
      <c r="E99" s="422"/>
      <c r="F99" s="422"/>
      <c r="G99" s="422"/>
      <c r="H99" s="422"/>
      <c r="I99" s="422"/>
      <c r="J99" s="422"/>
      <c r="K99" s="422"/>
      <c r="L99" s="422"/>
      <c r="M99" s="422"/>
      <c r="N99" s="422"/>
      <c r="O99" s="422"/>
      <c r="P99" s="422"/>
      <c r="Q99" s="422"/>
      <c r="R99" s="422"/>
      <c r="S99" s="422"/>
      <c r="T99" s="422"/>
      <c r="U99" s="422"/>
      <c r="V99" s="422"/>
      <c r="W99" s="422"/>
      <c r="X99" s="422"/>
      <c r="Y99" s="422"/>
      <c r="Z99" s="422"/>
      <c r="AA99" s="422"/>
      <c r="AB99" s="422"/>
      <c r="AC99" s="422"/>
      <c r="AD99" s="422"/>
      <c r="AE99" s="422"/>
      <c r="AF99" s="422"/>
      <c r="AG99" s="422"/>
      <c r="AH99" s="422"/>
      <c r="AI99" s="422"/>
      <c r="AJ99" s="422"/>
      <c r="AK99" s="422"/>
      <c r="AL99" s="422"/>
      <c r="AM99" s="422"/>
      <c r="AN99" s="422"/>
      <c r="AO99" s="422"/>
      <c r="AP99" s="422"/>
      <c r="AQ99" s="422"/>
      <c r="AR99" s="422"/>
      <c r="AS99" s="422"/>
      <c r="AT99" s="422"/>
      <c r="AU99" s="422"/>
    </row>
    <row r="101" spans="1:95" x14ac:dyDescent="0.25">
      <c r="AM101" s="335"/>
    </row>
    <row r="103" spans="1:95" x14ac:dyDescent="0.25">
      <c r="AM103" s="284" t="s">
        <v>471</v>
      </c>
      <c r="CJ103" s="336"/>
      <c r="CK103" s="336"/>
      <c r="CL103" s="336"/>
      <c r="CM103" s="336"/>
      <c r="CN103" s="336"/>
      <c r="CO103" s="336"/>
      <c r="CP103" s="336"/>
      <c r="CQ103" s="336"/>
    </row>
    <row r="104" spans="1:95" ht="27.75" x14ac:dyDescent="0.25">
      <c r="AL104" s="288"/>
    </row>
    <row r="105" spans="1:95" ht="27.75" x14ac:dyDescent="0.25">
      <c r="AL105" s="288"/>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50" zoomScale="85" zoomScaleSheetLayoutView="85" workbookViewId="0">
      <selection activeCell="K41" sqref="K41"/>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1" t="str">
        <f>'1. паспорт местоположение'!A5:C5</f>
        <v>Год раскрытия информации: 2025 год</v>
      </c>
      <c r="B5" s="361"/>
      <c r="C5" s="361"/>
      <c r="D5" s="361"/>
      <c r="E5" s="361"/>
      <c r="F5" s="361"/>
      <c r="G5" s="361"/>
      <c r="H5" s="361"/>
      <c r="I5" s="361"/>
      <c r="J5" s="361"/>
      <c r="K5" s="361"/>
      <c r="L5" s="36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5" t="s">
        <v>8</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7</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P_NS3300.VL.0114</v>
      </c>
      <c r="B12" s="366"/>
      <c r="C12" s="366"/>
      <c r="D12" s="366"/>
      <c r="E12" s="366"/>
      <c r="F12" s="366"/>
      <c r="G12" s="366"/>
      <c r="H12" s="366"/>
      <c r="I12" s="366"/>
      <c r="J12" s="366"/>
      <c r="K12" s="366"/>
      <c r="L12" s="366"/>
    </row>
    <row r="13" spans="1:44" x14ac:dyDescent="0.25">
      <c r="A13" s="367" t="s">
        <v>6</v>
      </c>
      <c r="B13" s="367"/>
      <c r="C13" s="367"/>
      <c r="D13" s="367"/>
      <c r="E13" s="367"/>
      <c r="F13" s="367"/>
      <c r="G13" s="367"/>
      <c r="H13" s="367"/>
      <c r="I13" s="367"/>
      <c r="J13" s="367"/>
      <c r="K13" s="367"/>
      <c r="L13" s="367"/>
    </row>
    <row r="14" spans="1:44" ht="18.75" x14ac:dyDescent="0.25">
      <c r="A14" s="377"/>
      <c r="B14" s="377"/>
      <c r="C14" s="377"/>
      <c r="D14" s="377"/>
      <c r="E14" s="377"/>
      <c r="F14" s="377"/>
      <c r="G14" s="377"/>
      <c r="H14" s="377"/>
      <c r="I14" s="377"/>
      <c r="J14" s="377"/>
      <c r="K14" s="377"/>
      <c r="L14" s="377"/>
    </row>
    <row r="15" spans="1:44" ht="44.45" customHeight="1" x14ac:dyDescent="0.25">
      <c r="A15" s="524"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524"/>
      <c r="C15" s="524"/>
      <c r="D15" s="524"/>
      <c r="E15" s="524"/>
      <c r="F15" s="524"/>
      <c r="G15" s="524"/>
      <c r="H15" s="524"/>
      <c r="I15" s="524"/>
      <c r="J15" s="524"/>
      <c r="K15" s="524"/>
      <c r="L15" s="524"/>
    </row>
    <row r="16" spans="1:44" x14ac:dyDescent="0.25">
      <c r="A16" s="367" t="s">
        <v>5</v>
      </c>
      <c r="B16" s="367"/>
      <c r="C16" s="367"/>
      <c r="D16" s="367"/>
      <c r="E16" s="367"/>
      <c r="F16" s="367"/>
      <c r="G16" s="367"/>
      <c r="H16" s="367"/>
      <c r="I16" s="367"/>
      <c r="J16" s="367"/>
      <c r="K16" s="367"/>
      <c r="L16" s="367"/>
    </row>
    <row r="17" spans="1:12" ht="15.75" customHeight="1" x14ac:dyDescent="0.25">
      <c r="L17" s="185"/>
    </row>
    <row r="18" spans="1:12" x14ac:dyDescent="0.25">
      <c r="K18" s="186"/>
    </row>
    <row r="19" spans="1:12" ht="15.75" customHeight="1" x14ac:dyDescent="0.25">
      <c r="A19" s="523" t="s">
        <v>401</v>
      </c>
      <c r="B19" s="523"/>
      <c r="C19" s="523"/>
      <c r="D19" s="523"/>
      <c r="E19" s="523"/>
      <c r="F19" s="523"/>
      <c r="G19" s="523"/>
      <c r="H19" s="523"/>
      <c r="I19" s="523"/>
      <c r="J19" s="523"/>
      <c r="K19" s="523"/>
      <c r="L19" s="523"/>
    </row>
    <row r="20" spans="1:12" x14ac:dyDescent="0.25">
      <c r="A20" s="187"/>
      <c r="B20" s="187"/>
      <c r="C20" s="188"/>
      <c r="D20" s="188"/>
      <c r="E20" s="188"/>
      <c r="F20" s="188"/>
      <c r="G20" s="188"/>
      <c r="H20" s="188"/>
      <c r="I20" s="188"/>
      <c r="J20" s="188"/>
      <c r="K20" s="188"/>
      <c r="L20" s="188"/>
    </row>
    <row r="21" spans="1:12" ht="28.5" customHeight="1" x14ac:dyDescent="0.25">
      <c r="A21" s="513" t="s">
        <v>217</v>
      </c>
      <c r="B21" s="513" t="s">
        <v>216</v>
      </c>
      <c r="C21" s="519" t="s">
        <v>335</v>
      </c>
      <c r="D21" s="519"/>
      <c r="E21" s="519"/>
      <c r="F21" s="519"/>
      <c r="G21" s="519"/>
      <c r="H21" s="519"/>
      <c r="I21" s="514" t="s">
        <v>215</v>
      </c>
      <c r="J21" s="516" t="s">
        <v>337</v>
      </c>
      <c r="K21" s="513" t="s">
        <v>214</v>
      </c>
      <c r="L21" s="515" t="s">
        <v>336</v>
      </c>
    </row>
    <row r="22" spans="1:12" ht="58.7" customHeight="1" x14ac:dyDescent="0.25">
      <c r="A22" s="513"/>
      <c r="B22" s="513"/>
      <c r="C22" s="520" t="s">
        <v>1</v>
      </c>
      <c r="D22" s="520"/>
      <c r="E22" s="268"/>
      <c r="F22" s="269"/>
      <c r="G22" s="521" t="s">
        <v>0</v>
      </c>
      <c r="H22" s="522"/>
      <c r="I22" s="514"/>
      <c r="J22" s="517"/>
      <c r="K22" s="513"/>
      <c r="L22" s="515"/>
    </row>
    <row r="23" spans="1:12" ht="47.25" x14ac:dyDescent="0.25">
      <c r="A23" s="513"/>
      <c r="B23" s="513"/>
      <c r="C23" s="215" t="s">
        <v>213</v>
      </c>
      <c r="D23" s="215" t="s">
        <v>212</v>
      </c>
      <c r="E23" s="215" t="s">
        <v>213</v>
      </c>
      <c r="F23" s="215" t="s">
        <v>212</v>
      </c>
      <c r="G23" s="215" t="s">
        <v>213</v>
      </c>
      <c r="H23" s="215" t="s">
        <v>212</v>
      </c>
      <c r="I23" s="514"/>
      <c r="J23" s="518"/>
      <c r="K23" s="513"/>
      <c r="L23" s="515"/>
    </row>
    <row r="24" spans="1:12" x14ac:dyDescent="0.25">
      <c r="A24" s="267">
        <v>1</v>
      </c>
      <c r="B24" s="267">
        <v>2</v>
      </c>
      <c r="C24" s="215">
        <v>3</v>
      </c>
      <c r="D24" s="215">
        <v>4</v>
      </c>
      <c r="E24" s="215">
        <v>5</v>
      </c>
      <c r="F24" s="215">
        <v>6</v>
      </c>
      <c r="G24" s="215">
        <v>7</v>
      </c>
      <c r="H24" s="215">
        <v>8</v>
      </c>
      <c r="I24" s="215">
        <v>9</v>
      </c>
      <c r="J24" s="215">
        <v>10</v>
      </c>
      <c r="K24" s="215">
        <v>11</v>
      </c>
      <c r="L24" s="215">
        <v>12</v>
      </c>
    </row>
    <row r="25" spans="1:12" x14ac:dyDescent="0.25">
      <c r="A25" s="215">
        <v>1</v>
      </c>
      <c r="B25" s="270" t="s">
        <v>211</v>
      </c>
      <c r="C25" s="270"/>
      <c r="D25" s="216"/>
      <c r="E25" s="216"/>
      <c r="F25" s="216"/>
      <c r="G25" s="216"/>
      <c r="H25" s="216"/>
      <c r="I25" s="216"/>
      <c r="J25" s="216"/>
      <c r="K25" s="240"/>
      <c r="L25" s="271"/>
    </row>
    <row r="26" spans="1:12" ht="21.75" customHeight="1" x14ac:dyDescent="0.25">
      <c r="A26" s="215" t="s">
        <v>210</v>
      </c>
      <c r="B26" s="272" t="s">
        <v>342</v>
      </c>
      <c r="C26" s="237" t="s">
        <v>444</v>
      </c>
      <c r="D26" s="237" t="s">
        <v>444</v>
      </c>
      <c r="E26" s="227"/>
      <c r="F26" s="227"/>
      <c r="G26" s="237">
        <v>45398</v>
      </c>
      <c r="H26" s="237">
        <v>45439</v>
      </c>
      <c r="I26" s="238">
        <v>1</v>
      </c>
      <c r="J26" s="238">
        <v>1</v>
      </c>
      <c r="K26" s="240"/>
      <c r="L26" s="240"/>
    </row>
    <row r="27" spans="1:12" s="189" customFormat="1" ht="39.200000000000003" customHeight="1" x14ac:dyDescent="0.25">
      <c r="A27" s="215" t="s">
        <v>209</v>
      </c>
      <c r="B27" s="272"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272"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272" t="s">
        <v>347</v>
      </c>
      <c r="C29" s="237" t="s">
        <v>444</v>
      </c>
      <c r="D29" s="237" t="s">
        <v>444</v>
      </c>
      <c r="E29" s="226"/>
      <c r="F29" s="227"/>
      <c r="G29" s="237" t="s">
        <v>435</v>
      </c>
      <c r="H29" s="237" t="s">
        <v>435</v>
      </c>
      <c r="I29" s="228"/>
      <c r="J29" s="228"/>
      <c r="K29" s="240"/>
      <c r="L29" s="240"/>
    </row>
    <row r="30" spans="1:12" s="189" customFormat="1" ht="57.2" customHeight="1" x14ac:dyDescent="0.25">
      <c r="A30" s="215" t="s">
        <v>207</v>
      </c>
      <c r="B30" s="272" t="s">
        <v>349</v>
      </c>
      <c r="C30" s="237" t="s">
        <v>444</v>
      </c>
      <c r="D30" s="237" t="s">
        <v>444</v>
      </c>
      <c r="E30" s="227"/>
      <c r="F30" s="227"/>
      <c r="G30" s="279">
        <v>45626</v>
      </c>
      <c r="H30" s="83">
        <f>G30+100</f>
        <v>45726</v>
      </c>
      <c r="I30" s="228"/>
      <c r="J30" s="228"/>
      <c r="K30" s="240"/>
      <c r="L30" s="240"/>
    </row>
    <row r="31" spans="1:12" s="189" customFormat="1" ht="37.5" customHeight="1" x14ac:dyDescent="0.25">
      <c r="A31" s="215" t="s">
        <v>206</v>
      </c>
      <c r="B31" s="273" t="s">
        <v>345</v>
      </c>
      <c r="C31" s="237" t="s">
        <v>444</v>
      </c>
      <c r="D31" s="237" t="s">
        <v>444</v>
      </c>
      <c r="E31" s="227"/>
      <c r="F31" s="227"/>
      <c r="G31" s="279">
        <v>45991</v>
      </c>
      <c r="H31" s="279">
        <f>G31+30</f>
        <v>46021</v>
      </c>
      <c r="I31" s="229"/>
      <c r="J31" s="228"/>
      <c r="K31" s="240"/>
      <c r="L31" s="240"/>
    </row>
    <row r="32" spans="1:12" s="189" customFormat="1" ht="31.5" x14ac:dyDescent="0.25">
      <c r="A32" s="215" t="s">
        <v>204</v>
      </c>
      <c r="B32" s="273" t="s">
        <v>350</v>
      </c>
      <c r="C32" s="237" t="s">
        <v>444</v>
      </c>
      <c r="D32" s="237" t="s">
        <v>444</v>
      </c>
      <c r="E32" s="227"/>
      <c r="F32" s="227"/>
      <c r="G32" s="279">
        <f>H31</f>
        <v>46021</v>
      </c>
      <c r="H32" s="279">
        <f>G32+20</f>
        <v>46041</v>
      </c>
      <c r="I32" s="228"/>
      <c r="J32" s="228"/>
      <c r="K32" s="240"/>
      <c r="L32" s="240"/>
    </row>
    <row r="33" spans="1:12" s="189" customFormat="1" ht="37.5" customHeight="1" x14ac:dyDescent="0.25">
      <c r="A33" s="215" t="s">
        <v>361</v>
      </c>
      <c r="B33" s="273"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273" t="s">
        <v>354</v>
      </c>
      <c r="C34" s="237" t="s">
        <v>444</v>
      </c>
      <c r="D34" s="237" t="s">
        <v>444</v>
      </c>
      <c r="E34" s="230"/>
      <c r="F34" s="230"/>
      <c r="G34" s="237" t="s">
        <v>435</v>
      </c>
      <c r="H34" s="237" t="s">
        <v>435</v>
      </c>
      <c r="I34" s="228"/>
      <c r="J34" s="228"/>
      <c r="K34" s="274"/>
      <c r="L34" s="240"/>
    </row>
    <row r="35" spans="1:12" s="189" customFormat="1" ht="49.7" customHeight="1" x14ac:dyDescent="0.25">
      <c r="A35" s="215" t="s">
        <v>363</v>
      </c>
      <c r="B35" s="273" t="s">
        <v>205</v>
      </c>
      <c r="C35" s="237" t="s">
        <v>444</v>
      </c>
      <c r="D35" s="237" t="s">
        <v>444</v>
      </c>
      <c r="E35" s="228"/>
      <c r="F35" s="228"/>
      <c r="G35" s="279">
        <f>H32</f>
        <v>46041</v>
      </c>
      <c r="H35" s="83">
        <f>G35+20</f>
        <v>46061</v>
      </c>
      <c r="I35" s="229"/>
      <c r="J35" s="228"/>
      <c r="K35" s="274"/>
      <c r="L35" s="240"/>
    </row>
    <row r="36" spans="1:12" ht="37.5" customHeight="1" x14ac:dyDescent="0.25">
      <c r="A36" s="215" t="s">
        <v>364</v>
      </c>
      <c r="B36" s="273" t="s">
        <v>346</v>
      </c>
      <c r="C36" s="237" t="s">
        <v>444</v>
      </c>
      <c r="D36" s="237" t="s">
        <v>444</v>
      </c>
      <c r="E36" s="231"/>
      <c r="F36" s="232"/>
      <c r="G36" s="237" t="s">
        <v>435</v>
      </c>
      <c r="H36" s="237" t="s">
        <v>435</v>
      </c>
      <c r="I36" s="233"/>
      <c r="J36" s="233"/>
      <c r="K36" s="240"/>
      <c r="L36" s="240"/>
    </row>
    <row r="37" spans="1:12" ht="41.25" customHeight="1" x14ac:dyDescent="0.25">
      <c r="A37" s="215" t="s">
        <v>365</v>
      </c>
      <c r="B37" s="273" t="s">
        <v>203</v>
      </c>
      <c r="C37" s="237" t="s">
        <v>444</v>
      </c>
      <c r="D37" s="237" t="s">
        <v>444</v>
      </c>
      <c r="E37" s="231"/>
      <c r="F37" s="232"/>
      <c r="G37" s="279">
        <f>H35-20</f>
        <v>46041</v>
      </c>
      <c r="H37" s="83">
        <f>G37+20</f>
        <v>46061</v>
      </c>
      <c r="I37" s="229"/>
      <c r="J37" s="233"/>
      <c r="K37" s="240"/>
      <c r="L37" s="240"/>
    </row>
    <row r="38" spans="1:12" x14ac:dyDescent="0.25">
      <c r="A38" s="215" t="s">
        <v>477</v>
      </c>
      <c r="B38" s="270" t="s">
        <v>202</v>
      </c>
      <c r="C38" s="234"/>
      <c r="D38" s="235"/>
      <c r="E38" s="235"/>
      <c r="F38" s="235"/>
      <c r="G38" s="239"/>
      <c r="H38" s="240"/>
      <c r="I38" s="236"/>
      <c r="J38" s="236"/>
      <c r="K38" s="240"/>
      <c r="L38" s="240"/>
    </row>
    <row r="39" spans="1:12" ht="71.45" customHeight="1" x14ac:dyDescent="0.25">
      <c r="A39" s="215">
        <v>2</v>
      </c>
      <c r="B39" s="273" t="s">
        <v>351</v>
      </c>
      <c r="C39" s="237" t="s">
        <v>444</v>
      </c>
      <c r="D39" s="237" t="s">
        <v>444</v>
      </c>
      <c r="E39" s="235"/>
      <c r="F39" s="235"/>
      <c r="G39" s="279">
        <v>46356</v>
      </c>
      <c r="H39" s="279">
        <f>G39+30</f>
        <v>46386</v>
      </c>
      <c r="I39" s="236"/>
      <c r="J39" s="236"/>
      <c r="K39" s="240"/>
      <c r="L39" s="240"/>
    </row>
    <row r="40" spans="1:12" ht="33.75" customHeight="1" x14ac:dyDescent="0.25">
      <c r="A40" s="215" t="s">
        <v>201</v>
      </c>
      <c r="B40" s="273" t="s">
        <v>353</v>
      </c>
      <c r="C40" s="237" t="s">
        <v>444</v>
      </c>
      <c r="D40" s="237" t="s">
        <v>444</v>
      </c>
      <c r="E40" s="235"/>
      <c r="F40" s="235"/>
      <c r="G40" s="83">
        <f>H37</f>
        <v>46061</v>
      </c>
      <c r="H40" s="241">
        <f>G40+30</f>
        <v>46091</v>
      </c>
      <c r="I40" s="236"/>
      <c r="J40" s="236"/>
      <c r="K40" s="240"/>
      <c r="L40" s="240"/>
    </row>
    <row r="41" spans="1:12" ht="63" customHeight="1" x14ac:dyDescent="0.25">
      <c r="A41" s="215" t="s">
        <v>200</v>
      </c>
      <c r="B41" s="270" t="s">
        <v>432</v>
      </c>
      <c r="C41" s="234"/>
      <c r="D41" s="235"/>
      <c r="E41" s="235"/>
      <c r="F41" s="235"/>
      <c r="G41" s="239"/>
      <c r="H41" s="240"/>
      <c r="I41" s="236"/>
      <c r="J41" s="236"/>
      <c r="K41" s="240"/>
      <c r="L41" s="240"/>
    </row>
    <row r="42" spans="1:12" ht="58.7" customHeight="1" x14ac:dyDescent="0.25">
      <c r="A42" s="215">
        <v>3</v>
      </c>
      <c r="B42" s="273" t="s">
        <v>352</v>
      </c>
      <c r="C42" s="237" t="s">
        <v>444</v>
      </c>
      <c r="D42" s="237" t="s">
        <v>444</v>
      </c>
      <c r="E42" s="235"/>
      <c r="F42" s="235"/>
      <c r="G42" s="241">
        <f>H40</f>
        <v>46091</v>
      </c>
      <c r="H42" s="241">
        <f>G42+30</f>
        <v>46121</v>
      </c>
      <c r="I42" s="236"/>
      <c r="J42" s="236"/>
      <c r="K42" s="240"/>
      <c r="L42" s="240"/>
    </row>
    <row r="43" spans="1:12" ht="34.5" customHeight="1" x14ac:dyDescent="0.25">
      <c r="A43" s="215" t="s">
        <v>199</v>
      </c>
      <c r="B43" s="273" t="s">
        <v>197</v>
      </c>
      <c r="C43" s="237" t="s">
        <v>444</v>
      </c>
      <c r="D43" s="237" t="s">
        <v>444</v>
      </c>
      <c r="E43" s="235"/>
      <c r="F43" s="235"/>
      <c r="G43" s="241">
        <f>H40</f>
        <v>46091</v>
      </c>
      <c r="H43" s="241">
        <f>G43+30</f>
        <v>46121</v>
      </c>
      <c r="I43" s="236"/>
      <c r="J43" s="236"/>
      <c r="K43" s="240"/>
      <c r="L43" s="240"/>
    </row>
    <row r="44" spans="1:12" ht="24.75" customHeight="1" x14ac:dyDescent="0.25">
      <c r="A44" s="215" t="s">
        <v>198</v>
      </c>
      <c r="B44" s="273" t="s">
        <v>195</v>
      </c>
      <c r="C44" s="237" t="s">
        <v>444</v>
      </c>
      <c r="D44" s="237" t="s">
        <v>444</v>
      </c>
      <c r="E44" s="235"/>
      <c r="F44" s="235"/>
      <c r="G44" s="241">
        <f>H43</f>
        <v>46121</v>
      </c>
      <c r="H44" s="241">
        <f>G44+20</f>
        <v>46141</v>
      </c>
      <c r="I44" s="236"/>
      <c r="J44" s="236"/>
      <c r="K44" s="240"/>
      <c r="L44" s="240"/>
    </row>
    <row r="45" spans="1:12" ht="90.75" customHeight="1" x14ac:dyDescent="0.25">
      <c r="A45" s="215" t="s">
        <v>196</v>
      </c>
      <c r="B45" s="273" t="s">
        <v>357</v>
      </c>
      <c r="C45" s="237" t="s">
        <v>444</v>
      </c>
      <c r="D45" s="237" t="s">
        <v>444</v>
      </c>
      <c r="E45" s="235"/>
      <c r="F45" s="235"/>
      <c r="G45" s="237" t="s">
        <v>435</v>
      </c>
      <c r="H45" s="237" t="s">
        <v>435</v>
      </c>
      <c r="I45" s="236"/>
      <c r="J45" s="236"/>
      <c r="K45" s="240"/>
      <c r="L45" s="240"/>
    </row>
    <row r="46" spans="1:12" ht="167.25" customHeight="1" x14ac:dyDescent="0.25">
      <c r="A46" s="215" t="s">
        <v>194</v>
      </c>
      <c r="B46" s="273" t="s">
        <v>355</v>
      </c>
      <c r="C46" s="237" t="s">
        <v>444</v>
      </c>
      <c r="D46" s="237" t="s">
        <v>444</v>
      </c>
      <c r="E46" s="235"/>
      <c r="F46" s="235"/>
      <c r="G46" s="237" t="s">
        <v>435</v>
      </c>
      <c r="H46" s="237" t="s">
        <v>435</v>
      </c>
      <c r="I46" s="236"/>
      <c r="J46" s="236"/>
      <c r="K46" s="240"/>
      <c r="L46" s="240"/>
    </row>
    <row r="47" spans="1:12" ht="30.75" customHeight="1" x14ac:dyDescent="0.25">
      <c r="A47" s="215" t="s">
        <v>192</v>
      </c>
      <c r="B47" s="273" t="s">
        <v>193</v>
      </c>
      <c r="C47" s="237" t="s">
        <v>444</v>
      </c>
      <c r="D47" s="237" t="s">
        <v>444</v>
      </c>
      <c r="E47" s="235"/>
      <c r="F47" s="235"/>
      <c r="G47" s="241">
        <f>H44</f>
        <v>46141</v>
      </c>
      <c r="H47" s="241">
        <f>G47+7</f>
        <v>46148</v>
      </c>
      <c r="I47" s="236"/>
      <c r="J47" s="236"/>
      <c r="K47" s="240"/>
      <c r="L47" s="240"/>
    </row>
    <row r="48" spans="1:12" ht="37.5" customHeight="1" x14ac:dyDescent="0.25">
      <c r="A48" s="215" t="s">
        <v>366</v>
      </c>
      <c r="B48" s="270" t="s">
        <v>191</v>
      </c>
      <c r="C48" s="234"/>
      <c r="D48" s="235"/>
      <c r="E48" s="235"/>
      <c r="F48" s="235"/>
      <c r="G48" s="239"/>
      <c r="H48" s="240"/>
      <c r="I48" s="236"/>
      <c r="J48" s="236"/>
      <c r="K48" s="240"/>
      <c r="L48" s="240"/>
    </row>
    <row r="49" spans="1:12" ht="35.450000000000003" customHeight="1" x14ac:dyDescent="0.25">
      <c r="A49" s="215">
        <v>4</v>
      </c>
      <c r="B49" s="273" t="s">
        <v>189</v>
      </c>
      <c r="C49" s="237" t="s">
        <v>444</v>
      </c>
      <c r="D49" s="237" t="s">
        <v>444</v>
      </c>
      <c r="E49" s="235"/>
      <c r="F49" s="235"/>
      <c r="G49" s="241">
        <f>H47</f>
        <v>46148</v>
      </c>
      <c r="H49" s="241">
        <f>G49+10</f>
        <v>46158</v>
      </c>
      <c r="I49" s="236"/>
      <c r="J49" s="236"/>
      <c r="K49" s="240"/>
      <c r="L49" s="240"/>
    </row>
    <row r="50" spans="1:12" ht="86.25" customHeight="1" x14ac:dyDescent="0.25">
      <c r="A50" s="215" t="s">
        <v>190</v>
      </c>
      <c r="B50" s="273" t="s">
        <v>356</v>
      </c>
      <c r="C50" s="237" t="s">
        <v>444</v>
      </c>
      <c r="D50" s="237" t="s">
        <v>444</v>
      </c>
      <c r="E50" s="235"/>
      <c r="F50" s="235"/>
      <c r="G50" s="241">
        <f>H49</f>
        <v>46158</v>
      </c>
      <c r="H50" s="241">
        <f>G50+5</f>
        <v>46163</v>
      </c>
      <c r="I50" s="236"/>
      <c r="J50" s="236"/>
      <c r="K50" s="240"/>
      <c r="L50" s="240"/>
    </row>
    <row r="51" spans="1:12" ht="77.25" customHeight="1" x14ac:dyDescent="0.25">
      <c r="A51" s="215" t="s">
        <v>188</v>
      </c>
      <c r="B51" s="273" t="s">
        <v>358</v>
      </c>
      <c r="C51" s="237" t="s">
        <v>444</v>
      </c>
      <c r="D51" s="237" t="s">
        <v>444</v>
      </c>
      <c r="E51" s="235"/>
      <c r="F51" s="235"/>
      <c r="G51" s="237" t="s">
        <v>435</v>
      </c>
      <c r="H51" s="237" t="s">
        <v>435</v>
      </c>
      <c r="I51" s="236"/>
      <c r="J51" s="236"/>
      <c r="K51" s="240"/>
      <c r="L51" s="240"/>
    </row>
    <row r="52" spans="1:12" ht="71.45" customHeight="1" x14ac:dyDescent="0.25">
      <c r="A52" s="215" t="s">
        <v>186</v>
      </c>
      <c r="B52" s="273" t="s">
        <v>187</v>
      </c>
      <c r="C52" s="237" t="s">
        <v>444</v>
      </c>
      <c r="D52" s="237" t="s">
        <v>444</v>
      </c>
      <c r="E52" s="235"/>
      <c r="F52" s="235"/>
      <c r="G52" s="241">
        <f>H50</f>
        <v>46163</v>
      </c>
      <c r="H52" s="241">
        <f>G52+5</f>
        <v>46168</v>
      </c>
      <c r="I52" s="236"/>
      <c r="J52" s="236"/>
      <c r="K52" s="240"/>
      <c r="L52" s="240"/>
    </row>
    <row r="53" spans="1:12" ht="48.2" customHeight="1" x14ac:dyDescent="0.25">
      <c r="A53" s="215" t="s">
        <v>184</v>
      </c>
      <c r="B53" s="275" t="s">
        <v>359</v>
      </c>
      <c r="C53" s="237" t="s">
        <v>444</v>
      </c>
      <c r="D53" s="237" t="s">
        <v>444</v>
      </c>
      <c r="E53" s="235"/>
      <c r="F53" s="235"/>
      <c r="G53" s="241">
        <f>G52</f>
        <v>46163</v>
      </c>
      <c r="H53" s="241">
        <v>46169</v>
      </c>
      <c r="I53" s="236"/>
      <c r="J53" s="236"/>
      <c r="K53" s="240"/>
      <c r="L53" s="240"/>
    </row>
    <row r="54" spans="1:12" ht="46.5" customHeight="1" x14ac:dyDescent="0.25">
      <c r="A54" s="215" t="s">
        <v>360</v>
      </c>
      <c r="B54" s="273" t="s">
        <v>185</v>
      </c>
      <c r="C54" s="237" t="s">
        <v>444</v>
      </c>
      <c r="D54" s="237" t="s">
        <v>444</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399999999999999" x14ac:dyDescent="0.3">
      <c r="A3" s="34"/>
      <c r="B3" s="34"/>
      <c r="C3" s="34"/>
      <c r="D3" s="34"/>
      <c r="E3" s="34"/>
      <c r="F3" s="34"/>
      <c r="L3" s="34"/>
      <c r="M3" s="34"/>
      <c r="U3" s="13"/>
      <c r="AC3" s="13" t="str">
        <f>'1. паспорт местоположение'!C3</f>
        <v>от «05» мая 2016 г. №380</v>
      </c>
    </row>
    <row r="4" spans="1:29" ht="18.75" customHeight="1" x14ac:dyDescent="0.25">
      <c r="A4" s="406" t="str">
        <f>'1. паспорт местоположение'!A5:C5</f>
        <v>Год раскрытия информации: 2025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399999999999999" x14ac:dyDescent="0.3">
      <c r="A5" s="34"/>
      <c r="B5" s="34"/>
      <c r="C5" s="34"/>
      <c r="D5" s="34"/>
      <c r="E5" s="34"/>
      <c r="F5" s="34"/>
      <c r="L5" s="34"/>
      <c r="M5" s="34"/>
      <c r="U5" s="13"/>
    </row>
    <row r="6" spans="1:29"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399999999999999" x14ac:dyDescent="0.25">
      <c r="A7" s="70"/>
      <c r="B7" s="70"/>
      <c r="C7" s="70"/>
      <c r="D7" s="70"/>
      <c r="E7" s="70"/>
      <c r="F7" s="70"/>
      <c r="G7" s="70"/>
      <c r="H7" s="70"/>
      <c r="I7" s="70"/>
      <c r="J7" s="36"/>
      <c r="K7" s="36"/>
      <c r="L7" s="36"/>
      <c r="M7" s="36"/>
      <c r="N7" s="36"/>
      <c r="O7" s="36"/>
      <c r="P7" s="36"/>
      <c r="Q7" s="36"/>
      <c r="R7" s="36"/>
      <c r="S7" s="36"/>
      <c r="T7" s="219"/>
      <c r="U7" s="36"/>
    </row>
    <row r="8" spans="1:29" ht="15.6" x14ac:dyDescent="0.25">
      <c r="A8" s="525" t="str">
        <f>'1. паспорт местоположение'!A9:C9</f>
        <v>АО "Россети Тюмень"</v>
      </c>
      <c r="B8" s="525"/>
      <c r="C8" s="525"/>
      <c r="D8" s="525"/>
      <c r="E8" s="525"/>
      <c r="F8" s="525"/>
      <c r="G8" s="525"/>
      <c r="H8" s="525"/>
      <c r="I8" s="525"/>
      <c r="J8" s="525"/>
      <c r="K8" s="525"/>
      <c r="L8" s="525"/>
      <c r="M8" s="525"/>
      <c r="N8" s="525"/>
      <c r="O8" s="525"/>
      <c r="P8" s="525"/>
      <c r="Q8" s="525"/>
      <c r="R8" s="525"/>
      <c r="S8" s="525"/>
      <c r="T8" s="525"/>
      <c r="U8" s="525"/>
      <c r="V8" s="525"/>
      <c r="W8" s="525"/>
      <c r="X8" s="525"/>
      <c r="Y8" s="525"/>
      <c r="Z8" s="525"/>
      <c r="AA8" s="525"/>
      <c r="AB8" s="525"/>
      <c r="AC8" s="525"/>
    </row>
    <row r="9" spans="1:29" ht="18.75" customHeight="1"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399999999999999" x14ac:dyDescent="0.25">
      <c r="A10" s="70"/>
      <c r="B10" s="70"/>
      <c r="C10" s="70"/>
      <c r="D10" s="70"/>
      <c r="E10" s="70"/>
      <c r="F10" s="70"/>
      <c r="G10" s="70"/>
      <c r="H10" s="70"/>
      <c r="I10" s="70"/>
      <c r="J10" s="36"/>
      <c r="K10" s="36"/>
      <c r="L10" s="36"/>
      <c r="M10" s="36"/>
      <c r="N10" s="36"/>
      <c r="O10" s="36"/>
      <c r="P10" s="36"/>
      <c r="Q10" s="36"/>
      <c r="R10" s="36"/>
      <c r="S10" s="36"/>
      <c r="T10" s="219"/>
      <c r="U10" s="36"/>
    </row>
    <row r="11" spans="1:29" ht="15.6" x14ac:dyDescent="0.25">
      <c r="A11" s="366" t="str">
        <f>'1. паспорт местоположение'!A12:C12</f>
        <v>P_NS3300.VL.0114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540"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row>
    <row r="15" spans="1:29" ht="15.75" customHeight="1"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ht="15.6" x14ac:dyDescent="0.25">
      <c r="A16" s="534"/>
      <c r="B16" s="534"/>
      <c r="C16" s="534"/>
      <c r="D16" s="534"/>
      <c r="E16" s="534"/>
      <c r="F16" s="534"/>
      <c r="G16" s="534"/>
      <c r="H16" s="534"/>
      <c r="I16" s="534"/>
      <c r="J16" s="534"/>
      <c r="K16" s="534"/>
      <c r="L16" s="534"/>
      <c r="M16" s="534"/>
      <c r="N16" s="534"/>
      <c r="O16" s="534"/>
      <c r="P16" s="534"/>
      <c r="Q16" s="534"/>
      <c r="R16" s="534"/>
      <c r="S16" s="534"/>
      <c r="T16" s="534"/>
      <c r="U16" s="534"/>
    </row>
    <row r="17" spans="1:29" ht="15.6" x14ac:dyDescent="0.25">
      <c r="A17" s="34"/>
      <c r="L17" s="34"/>
      <c r="M17" s="34"/>
      <c r="N17" s="34"/>
      <c r="O17" s="34"/>
      <c r="P17" s="34"/>
      <c r="Q17" s="34"/>
      <c r="R17" s="34"/>
      <c r="S17" s="34"/>
      <c r="T17" s="221"/>
    </row>
    <row r="18" spans="1:29" x14ac:dyDescent="0.25">
      <c r="A18" s="535" t="s">
        <v>402</v>
      </c>
      <c r="B18" s="535"/>
      <c r="C18" s="535"/>
      <c r="D18" s="535"/>
      <c r="E18" s="535"/>
      <c r="F18" s="535"/>
      <c r="G18" s="535"/>
      <c r="H18" s="535"/>
      <c r="I18" s="535"/>
      <c r="J18" s="535"/>
      <c r="K18" s="535"/>
      <c r="L18" s="535"/>
      <c r="M18" s="535"/>
      <c r="N18" s="535"/>
      <c r="O18" s="535"/>
      <c r="P18" s="535"/>
      <c r="Q18" s="535"/>
      <c r="R18" s="535"/>
      <c r="S18" s="535"/>
      <c r="T18" s="535"/>
      <c r="U18" s="535"/>
    </row>
    <row r="19" spans="1:29" x14ac:dyDescent="0.25">
      <c r="A19" s="265"/>
      <c r="B19" s="265"/>
      <c r="C19" s="265"/>
      <c r="D19" s="265"/>
      <c r="E19" s="265"/>
      <c r="F19" s="265"/>
      <c r="G19" s="265"/>
      <c r="H19" s="265"/>
      <c r="I19" s="265"/>
      <c r="J19" s="265"/>
      <c r="K19" s="265"/>
      <c r="L19" s="265"/>
      <c r="M19" s="265"/>
      <c r="N19" s="265"/>
      <c r="O19" s="265"/>
      <c r="P19" s="265"/>
      <c r="Q19" s="265"/>
      <c r="R19" s="265"/>
      <c r="S19" s="265"/>
      <c r="T19" s="265"/>
      <c r="U19" s="265"/>
    </row>
    <row r="20" spans="1:29" ht="15.75" customHeight="1" x14ac:dyDescent="0.25">
      <c r="A20" s="537" t="s">
        <v>183</v>
      </c>
      <c r="B20" s="537" t="s">
        <v>182</v>
      </c>
      <c r="C20" s="526" t="s">
        <v>181</v>
      </c>
      <c r="D20" s="526"/>
      <c r="E20" s="527" t="s">
        <v>180</v>
      </c>
      <c r="F20" s="527"/>
      <c r="G20" s="528" t="s">
        <v>553</v>
      </c>
      <c r="H20" s="532" t="s">
        <v>464</v>
      </c>
      <c r="I20" s="533"/>
      <c r="J20" s="533"/>
      <c r="K20" s="533"/>
      <c r="L20" s="532" t="s">
        <v>465</v>
      </c>
      <c r="M20" s="533"/>
      <c r="N20" s="533"/>
      <c r="O20" s="533"/>
      <c r="P20" s="532" t="s">
        <v>466</v>
      </c>
      <c r="Q20" s="533"/>
      <c r="R20" s="533"/>
      <c r="S20" s="533"/>
      <c r="T20" s="532" t="s">
        <v>516</v>
      </c>
      <c r="U20" s="533"/>
      <c r="V20" s="533"/>
      <c r="W20" s="533"/>
      <c r="X20" s="532" t="s">
        <v>554</v>
      </c>
      <c r="Y20" s="533"/>
      <c r="Z20" s="533"/>
      <c r="AA20" s="533"/>
      <c r="AB20" s="536" t="s">
        <v>179</v>
      </c>
      <c r="AC20" s="536"/>
    </row>
    <row r="21" spans="1:29" s="124" customFormat="1" ht="15.75" customHeight="1" x14ac:dyDescent="0.25">
      <c r="A21" s="538"/>
      <c r="B21" s="538"/>
      <c r="C21" s="526"/>
      <c r="D21" s="526"/>
      <c r="E21" s="527"/>
      <c r="F21" s="527"/>
      <c r="G21" s="529"/>
      <c r="H21" s="531" t="s">
        <v>1</v>
      </c>
      <c r="I21" s="531"/>
      <c r="J21" s="531" t="s">
        <v>177</v>
      </c>
      <c r="K21" s="531"/>
      <c r="L21" s="531" t="s">
        <v>1</v>
      </c>
      <c r="M21" s="531"/>
      <c r="N21" s="531" t="s">
        <v>177</v>
      </c>
      <c r="O21" s="531"/>
      <c r="P21" s="531" t="s">
        <v>1</v>
      </c>
      <c r="Q21" s="531"/>
      <c r="R21" s="531" t="s">
        <v>177</v>
      </c>
      <c r="S21" s="531"/>
      <c r="T21" s="531" t="s">
        <v>1</v>
      </c>
      <c r="U21" s="531"/>
      <c r="V21" s="531" t="s">
        <v>177</v>
      </c>
      <c r="W21" s="531"/>
      <c r="X21" s="531" t="s">
        <v>1</v>
      </c>
      <c r="Y21" s="531"/>
      <c r="Z21" s="531" t="s">
        <v>177</v>
      </c>
      <c r="AA21" s="531"/>
      <c r="AB21" s="536"/>
      <c r="AC21" s="536"/>
    </row>
    <row r="22" spans="1:29" s="124" customFormat="1" ht="78.75" x14ac:dyDescent="0.25">
      <c r="A22" s="539"/>
      <c r="B22" s="539"/>
      <c r="C22" s="352" t="s">
        <v>1</v>
      </c>
      <c r="D22" s="352" t="s">
        <v>177</v>
      </c>
      <c r="E22" s="277" t="s">
        <v>534</v>
      </c>
      <c r="F22" s="277" t="s">
        <v>535</v>
      </c>
      <c r="G22" s="530"/>
      <c r="H22" s="278" t="s">
        <v>384</v>
      </c>
      <c r="I22" s="278" t="s">
        <v>385</v>
      </c>
      <c r="J22" s="278" t="s">
        <v>384</v>
      </c>
      <c r="K22" s="278" t="s">
        <v>385</v>
      </c>
      <c r="L22" s="278" t="s">
        <v>384</v>
      </c>
      <c r="M22" s="278" t="s">
        <v>385</v>
      </c>
      <c r="N22" s="278" t="s">
        <v>384</v>
      </c>
      <c r="O22" s="278" t="s">
        <v>385</v>
      </c>
      <c r="P22" s="278" t="s">
        <v>384</v>
      </c>
      <c r="Q22" s="278" t="s">
        <v>385</v>
      </c>
      <c r="R22" s="278" t="s">
        <v>384</v>
      </c>
      <c r="S22" s="278" t="s">
        <v>385</v>
      </c>
      <c r="T22" s="278" t="s">
        <v>384</v>
      </c>
      <c r="U22" s="278" t="s">
        <v>385</v>
      </c>
      <c r="V22" s="278" t="s">
        <v>384</v>
      </c>
      <c r="W22" s="278" t="s">
        <v>385</v>
      </c>
      <c r="X22" s="278" t="s">
        <v>384</v>
      </c>
      <c r="Y22" s="278" t="s">
        <v>385</v>
      </c>
      <c r="Z22" s="278" t="s">
        <v>384</v>
      </c>
      <c r="AA22" s="278" t="s">
        <v>385</v>
      </c>
      <c r="AB22" s="352" t="s">
        <v>178</v>
      </c>
      <c r="AC22" s="352" t="s">
        <v>177</v>
      </c>
    </row>
    <row r="23" spans="1:29" s="124" customFormat="1" x14ac:dyDescent="0.25">
      <c r="A23" s="209">
        <v>1</v>
      </c>
      <c r="B23" s="209">
        <v>2</v>
      </c>
      <c r="C23" s="209">
        <v>3</v>
      </c>
      <c r="D23" s="209">
        <v>4</v>
      </c>
      <c r="E23" s="209">
        <v>5</v>
      </c>
      <c r="F23" s="209">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x14ac:dyDescent="0.25">
      <c r="A24" s="245">
        <v>1</v>
      </c>
      <c r="B24" s="257" t="s">
        <v>176</v>
      </c>
      <c r="C24" s="351">
        <v>0</v>
      </c>
      <c r="D24" s="247">
        <v>3.5871934259789708</v>
      </c>
      <c r="E24" s="247">
        <v>3.5871934259789708</v>
      </c>
      <c r="F24" s="247">
        <v>3.5871934259789708</v>
      </c>
      <c r="G24" s="247">
        <v>0</v>
      </c>
      <c r="H24" s="247" t="s">
        <v>444</v>
      </c>
      <c r="I24" s="247"/>
      <c r="J24" s="247">
        <v>0</v>
      </c>
      <c r="K24" s="247"/>
      <c r="L24" s="247" t="s">
        <v>444</v>
      </c>
      <c r="M24" s="247"/>
      <c r="N24" s="247">
        <v>3.5871934259789708</v>
      </c>
      <c r="O24" s="247"/>
      <c r="P24" s="247" t="s">
        <v>444</v>
      </c>
      <c r="Q24" s="247"/>
      <c r="R24" s="247">
        <v>0</v>
      </c>
      <c r="S24" s="247"/>
      <c r="T24" s="247" t="s">
        <v>444</v>
      </c>
      <c r="U24" s="353"/>
      <c r="V24" s="353">
        <v>0</v>
      </c>
      <c r="W24" s="353"/>
      <c r="X24" s="353">
        <v>0</v>
      </c>
      <c r="Y24" s="353"/>
      <c r="Z24" s="353" t="s">
        <v>444</v>
      </c>
      <c r="AA24" s="353"/>
      <c r="AB24" s="353">
        <v>0</v>
      </c>
      <c r="AC24" s="251">
        <v>3.5871934259789708</v>
      </c>
    </row>
    <row r="25" spans="1:29" x14ac:dyDescent="0.25">
      <c r="A25" s="248" t="s">
        <v>175</v>
      </c>
      <c r="B25" s="260" t="s">
        <v>174</v>
      </c>
      <c r="C25" s="351"/>
      <c r="D25" s="247"/>
      <c r="E25" s="247"/>
      <c r="F25" s="247"/>
      <c r="G25" s="247">
        <v>0</v>
      </c>
      <c r="H25" s="247" t="s">
        <v>444</v>
      </c>
      <c r="I25" s="247"/>
      <c r="J25" s="247">
        <v>0</v>
      </c>
      <c r="K25" s="247"/>
      <c r="L25" s="247" t="s">
        <v>444</v>
      </c>
      <c r="M25" s="247"/>
      <c r="N25" s="247">
        <v>0</v>
      </c>
      <c r="O25" s="247"/>
      <c r="P25" s="247" t="s">
        <v>444</v>
      </c>
      <c r="Q25" s="247"/>
      <c r="R25" s="247">
        <v>0</v>
      </c>
      <c r="S25" s="247"/>
      <c r="T25" s="247" t="s">
        <v>444</v>
      </c>
      <c r="U25" s="353"/>
      <c r="V25" s="353">
        <v>0</v>
      </c>
      <c r="W25" s="353"/>
      <c r="X25" s="353">
        <v>0</v>
      </c>
      <c r="Y25" s="353"/>
      <c r="Z25" s="353" t="s">
        <v>444</v>
      </c>
      <c r="AA25" s="353"/>
      <c r="AB25" s="353">
        <v>0</v>
      </c>
      <c r="AC25" s="251">
        <v>0</v>
      </c>
    </row>
    <row r="26" spans="1:29" x14ac:dyDescent="0.25">
      <c r="A26" s="248" t="s">
        <v>173</v>
      </c>
      <c r="B26" s="260" t="s">
        <v>172</v>
      </c>
      <c r="C26" s="239"/>
      <c r="D26" s="250"/>
      <c r="E26" s="250"/>
      <c r="F26" s="250"/>
      <c r="G26" s="351">
        <v>0</v>
      </c>
      <c r="H26" s="351" t="s">
        <v>444</v>
      </c>
      <c r="I26" s="351"/>
      <c r="J26" s="247">
        <v>0</v>
      </c>
      <c r="K26" s="351"/>
      <c r="L26" s="351" t="s">
        <v>444</v>
      </c>
      <c r="M26" s="351"/>
      <c r="N26" s="250">
        <v>0</v>
      </c>
      <c r="O26" s="239"/>
      <c r="P26" s="239" t="s">
        <v>444</v>
      </c>
      <c r="Q26" s="239"/>
      <c r="R26" s="239">
        <v>0</v>
      </c>
      <c r="S26" s="239"/>
      <c r="T26" s="239" t="s">
        <v>444</v>
      </c>
      <c r="U26" s="353"/>
      <c r="V26" s="353">
        <v>0</v>
      </c>
      <c r="W26" s="353"/>
      <c r="X26" s="353">
        <v>0</v>
      </c>
      <c r="Y26" s="353"/>
      <c r="Z26" s="353" t="s">
        <v>444</v>
      </c>
      <c r="AA26" s="353"/>
      <c r="AB26" s="353">
        <v>0</v>
      </c>
      <c r="AC26" s="251">
        <v>0</v>
      </c>
    </row>
    <row r="27" spans="1:29" ht="31.5" x14ac:dyDescent="0.25">
      <c r="A27" s="248" t="s">
        <v>171</v>
      </c>
      <c r="B27" s="260" t="s">
        <v>341</v>
      </c>
      <c r="C27" s="239"/>
      <c r="D27" s="250"/>
      <c r="E27" s="250"/>
      <c r="F27" s="250"/>
      <c r="G27" s="239">
        <v>0</v>
      </c>
      <c r="H27" s="239" t="s">
        <v>444</v>
      </c>
      <c r="I27" s="239"/>
      <c r="J27" s="250">
        <v>0</v>
      </c>
      <c r="K27" s="239"/>
      <c r="L27" s="239" t="s">
        <v>444</v>
      </c>
      <c r="M27" s="239"/>
      <c r="N27" s="250">
        <v>0</v>
      </c>
      <c r="O27" s="239"/>
      <c r="P27" s="239" t="s">
        <v>444</v>
      </c>
      <c r="Q27" s="239"/>
      <c r="R27" s="239">
        <v>0</v>
      </c>
      <c r="S27" s="239"/>
      <c r="T27" s="239" t="s">
        <v>444</v>
      </c>
      <c r="U27" s="353"/>
      <c r="V27" s="353">
        <v>0</v>
      </c>
      <c r="W27" s="353"/>
      <c r="X27" s="353">
        <v>0</v>
      </c>
      <c r="Y27" s="353"/>
      <c r="Z27" s="353" t="s">
        <v>444</v>
      </c>
      <c r="AA27" s="353"/>
      <c r="AB27" s="353">
        <v>0</v>
      </c>
      <c r="AC27" s="251">
        <v>0</v>
      </c>
    </row>
    <row r="28" spans="1:29" x14ac:dyDescent="0.25">
      <c r="A28" s="248" t="s">
        <v>170</v>
      </c>
      <c r="B28" s="260" t="s">
        <v>169</v>
      </c>
      <c r="C28" s="239"/>
      <c r="D28" s="250"/>
      <c r="E28" s="250"/>
      <c r="F28" s="250"/>
      <c r="G28" s="239">
        <v>0</v>
      </c>
      <c r="H28" s="239" t="s">
        <v>444</v>
      </c>
      <c r="I28" s="239"/>
      <c r="J28" s="250">
        <v>0</v>
      </c>
      <c r="K28" s="239"/>
      <c r="L28" s="239" t="s">
        <v>444</v>
      </c>
      <c r="M28" s="239"/>
      <c r="N28" s="250">
        <v>2.2548333719999998</v>
      </c>
      <c r="O28" s="239"/>
      <c r="P28" s="250" t="s">
        <v>444</v>
      </c>
      <c r="Q28" s="239"/>
      <c r="R28" s="250">
        <v>0</v>
      </c>
      <c r="S28" s="239"/>
      <c r="T28" s="239" t="s">
        <v>444</v>
      </c>
      <c r="U28" s="353"/>
      <c r="V28" s="353">
        <v>0</v>
      </c>
      <c r="W28" s="353"/>
      <c r="X28" s="353">
        <v>0</v>
      </c>
      <c r="Y28" s="353"/>
      <c r="Z28" s="353">
        <v>0</v>
      </c>
      <c r="AA28" s="353"/>
      <c r="AB28" s="353" t="s">
        <v>444</v>
      </c>
      <c r="AC28" s="251">
        <v>2.2548333719999998</v>
      </c>
    </row>
    <row r="29" spans="1:29" x14ac:dyDescent="0.25">
      <c r="A29" s="248" t="s">
        <v>168</v>
      </c>
      <c r="B29" s="276" t="s">
        <v>167</v>
      </c>
      <c r="C29" s="239"/>
      <c r="D29" s="250"/>
      <c r="E29" s="250"/>
      <c r="F29" s="250"/>
      <c r="G29" s="239">
        <v>0</v>
      </c>
      <c r="H29" s="239" t="s">
        <v>444</v>
      </c>
      <c r="I29" s="239"/>
      <c r="J29" s="250">
        <v>0</v>
      </c>
      <c r="K29" s="239"/>
      <c r="L29" s="239" t="s">
        <v>444</v>
      </c>
      <c r="M29" s="239"/>
      <c r="N29" s="250">
        <v>1.3323600539789711</v>
      </c>
      <c r="O29" s="239"/>
      <c r="P29" s="239" t="s">
        <v>444</v>
      </c>
      <c r="Q29" s="239"/>
      <c r="R29" s="239">
        <v>0</v>
      </c>
      <c r="S29" s="239"/>
      <c r="T29" s="239" t="s">
        <v>444</v>
      </c>
      <c r="U29" s="353"/>
      <c r="V29" s="353">
        <v>0</v>
      </c>
      <c r="W29" s="353"/>
      <c r="X29" s="353">
        <v>0</v>
      </c>
      <c r="Y29" s="353"/>
      <c r="Z29" s="353" t="s">
        <v>444</v>
      </c>
      <c r="AA29" s="353"/>
      <c r="AB29" s="353">
        <v>0</v>
      </c>
      <c r="AC29" s="251">
        <v>1.3323600539789711</v>
      </c>
    </row>
    <row r="30" spans="1:29" ht="47.25" x14ac:dyDescent="0.25">
      <c r="A30" s="245" t="s">
        <v>62</v>
      </c>
      <c r="B30" s="246" t="s">
        <v>166</v>
      </c>
      <c r="C30" s="351" t="s">
        <v>444</v>
      </c>
      <c r="D30" s="247">
        <v>3.0086335589445774</v>
      </c>
      <c r="E30" s="247">
        <v>3.0086335589445774</v>
      </c>
      <c r="F30" s="247">
        <v>3.0086335589445774</v>
      </c>
      <c r="G30" s="239">
        <v>0</v>
      </c>
      <c r="H30" s="239" t="s">
        <v>444</v>
      </c>
      <c r="I30" s="239"/>
      <c r="J30" s="247">
        <v>0</v>
      </c>
      <c r="K30" s="239"/>
      <c r="L30" s="239" t="s">
        <v>444</v>
      </c>
      <c r="M30" s="239"/>
      <c r="N30" s="247">
        <v>3.0086335589445774</v>
      </c>
      <c r="O30" s="239"/>
      <c r="P30" s="239" t="s">
        <v>444</v>
      </c>
      <c r="Q30" s="239"/>
      <c r="R30" s="247">
        <v>0</v>
      </c>
      <c r="S30" s="239"/>
      <c r="T30" s="239" t="s">
        <v>444</v>
      </c>
      <c r="U30" s="353"/>
      <c r="V30" s="353">
        <v>0</v>
      </c>
      <c r="W30" s="353"/>
      <c r="X30" s="353">
        <v>0</v>
      </c>
      <c r="Y30" s="353"/>
      <c r="Z30" s="353" t="s">
        <v>444</v>
      </c>
      <c r="AA30" s="353"/>
      <c r="AB30" s="353">
        <v>0</v>
      </c>
      <c r="AC30" s="251">
        <v>3.0086335589445774</v>
      </c>
    </row>
    <row r="31" spans="1:29" x14ac:dyDescent="0.25">
      <c r="A31" s="245" t="s">
        <v>165</v>
      </c>
      <c r="B31" s="249" t="s">
        <v>164</v>
      </c>
      <c r="C31" s="351" t="s">
        <v>444</v>
      </c>
      <c r="D31" s="263">
        <v>6.9732715259148828E-2</v>
      </c>
      <c r="E31" s="250"/>
      <c r="F31" s="250"/>
      <c r="G31" s="239"/>
      <c r="H31" s="239"/>
      <c r="I31" s="239"/>
      <c r="J31" s="250"/>
      <c r="K31" s="239"/>
      <c r="L31" s="239"/>
      <c r="M31" s="239"/>
      <c r="N31" s="250"/>
      <c r="O31" s="239"/>
      <c r="P31" s="239"/>
      <c r="Q31" s="239"/>
      <c r="R31" s="239"/>
      <c r="S31" s="239"/>
      <c r="T31" s="239"/>
      <c r="U31" s="353"/>
      <c r="V31" s="353"/>
      <c r="W31" s="353"/>
      <c r="X31" s="353"/>
      <c r="Y31" s="353"/>
      <c r="Z31" s="353"/>
      <c r="AA31" s="353"/>
      <c r="AB31" s="353">
        <v>0</v>
      </c>
      <c r="AC31" s="251">
        <v>0</v>
      </c>
    </row>
    <row r="32" spans="1:29" ht="31.5" x14ac:dyDescent="0.25">
      <c r="A32" s="245" t="s">
        <v>163</v>
      </c>
      <c r="B32" s="249" t="s">
        <v>162</v>
      </c>
      <c r="C32" s="263" t="s">
        <v>444</v>
      </c>
      <c r="D32" s="263">
        <v>0.28742027693801531</v>
      </c>
      <c r="E32" s="263"/>
      <c r="F32" s="263"/>
      <c r="G32" s="239"/>
      <c r="H32" s="239"/>
      <c r="I32" s="239"/>
      <c r="J32" s="250"/>
      <c r="K32" s="239"/>
      <c r="L32" s="239"/>
      <c r="M32" s="239"/>
      <c r="N32" s="263"/>
      <c r="O32" s="239"/>
      <c r="P32" s="239"/>
      <c r="Q32" s="239"/>
      <c r="R32" s="250"/>
      <c r="S32" s="239"/>
      <c r="T32" s="239"/>
      <c r="U32" s="353"/>
      <c r="V32" s="353"/>
      <c r="W32" s="353"/>
      <c r="X32" s="353"/>
      <c r="Y32" s="353"/>
      <c r="Z32" s="353"/>
      <c r="AA32" s="353"/>
      <c r="AB32" s="353">
        <v>0</v>
      </c>
      <c r="AC32" s="251">
        <v>0</v>
      </c>
    </row>
    <row r="33" spans="1:29" x14ac:dyDescent="0.25">
      <c r="A33" s="245" t="s">
        <v>161</v>
      </c>
      <c r="B33" s="249" t="s">
        <v>160</v>
      </c>
      <c r="C33" s="351" t="s">
        <v>444</v>
      </c>
      <c r="D33" s="263">
        <v>2.2759997789990001</v>
      </c>
      <c r="E33" s="250"/>
      <c r="F33" s="250"/>
      <c r="G33" s="239"/>
      <c r="H33" s="239"/>
      <c r="I33" s="239"/>
      <c r="J33" s="250"/>
      <c r="K33" s="239"/>
      <c r="L33" s="239"/>
      <c r="M33" s="239"/>
      <c r="N33" s="250"/>
      <c r="O33" s="239"/>
      <c r="P33" s="239"/>
      <c r="Q33" s="239"/>
      <c r="R33" s="250"/>
      <c r="S33" s="239"/>
      <c r="T33" s="239"/>
      <c r="U33" s="353"/>
      <c r="V33" s="353"/>
      <c r="W33" s="353"/>
      <c r="X33" s="353"/>
      <c r="Y33" s="353"/>
      <c r="Z33" s="353"/>
      <c r="AA33" s="353"/>
      <c r="AB33" s="353">
        <v>0</v>
      </c>
      <c r="AC33" s="251">
        <v>0</v>
      </c>
    </row>
    <row r="34" spans="1:29" x14ac:dyDescent="0.25">
      <c r="A34" s="245" t="s">
        <v>159</v>
      </c>
      <c r="B34" s="249" t="s">
        <v>158</v>
      </c>
      <c r="C34" s="351" t="s">
        <v>444</v>
      </c>
      <c r="D34" s="263">
        <v>0.3754807877484132</v>
      </c>
      <c r="E34" s="250"/>
      <c r="F34" s="250"/>
      <c r="G34" s="239"/>
      <c r="H34" s="239"/>
      <c r="I34" s="239"/>
      <c r="J34" s="250"/>
      <c r="K34" s="239"/>
      <c r="L34" s="239"/>
      <c r="M34" s="239"/>
      <c r="N34" s="250"/>
      <c r="O34" s="239"/>
      <c r="P34" s="239"/>
      <c r="Q34" s="239"/>
      <c r="R34" s="250"/>
      <c r="S34" s="239"/>
      <c r="T34" s="239"/>
      <c r="U34" s="353"/>
      <c r="V34" s="353"/>
      <c r="W34" s="353"/>
      <c r="X34" s="353"/>
      <c r="Y34" s="353"/>
      <c r="Z34" s="353"/>
      <c r="AA34" s="353"/>
      <c r="AB34" s="353">
        <v>0</v>
      </c>
      <c r="AC34" s="251">
        <v>0</v>
      </c>
    </row>
    <row r="35" spans="1:29" ht="31.5" x14ac:dyDescent="0.25">
      <c r="A35" s="256" t="s">
        <v>61</v>
      </c>
      <c r="B35" s="257" t="s">
        <v>157</v>
      </c>
      <c r="C35" s="351"/>
      <c r="D35" s="247"/>
      <c r="E35" s="247"/>
      <c r="F35" s="247"/>
      <c r="G35" s="239"/>
      <c r="H35" s="239"/>
      <c r="I35" s="239"/>
      <c r="J35" s="250"/>
      <c r="K35" s="239"/>
      <c r="L35" s="239"/>
      <c r="M35" s="239"/>
      <c r="N35" s="247"/>
      <c r="O35" s="239"/>
      <c r="P35" s="239"/>
      <c r="Q35" s="239"/>
      <c r="R35" s="239"/>
      <c r="S35" s="239"/>
      <c r="T35" s="239"/>
      <c r="U35" s="353"/>
      <c r="V35" s="353"/>
      <c r="W35" s="353"/>
      <c r="X35" s="353"/>
      <c r="Y35" s="353"/>
      <c r="Z35" s="353"/>
      <c r="AA35" s="353"/>
      <c r="AB35" s="353"/>
      <c r="AC35" s="251"/>
    </row>
    <row r="36" spans="1:29" x14ac:dyDescent="0.25">
      <c r="A36" s="258" t="s">
        <v>156</v>
      </c>
      <c r="B36" s="259" t="s">
        <v>484</v>
      </c>
      <c r="C36" s="354"/>
      <c r="D36" s="247"/>
      <c r="E36" s="247"/>
      <c r="F36" s="247"/>
      <c r="G36" s="239">
        <v>0</v>
      </c>
      <c r="H36" s="239" t="s">
        <v>444</v>
      </c>
      <c r="I36" s="239" t="s">
        <v>444</v>
      </c>
      <c r="J36" s="250">
        <v>0</v>
      </c>
      <c r="K36" s="239" t="s">
        <v>471</v>
      </c>
      <c r="L36" s="239" t="s">
        <v>444</v>
      </c>
      <c r="M36" s="239" t="s">
        <v>444</v>
      </c>
      <c r="N36" s="247">
        <v>0</v>
      </c>
      <c r="O36" s="239" t="s">
        <v>471</v>
      </c>
      <c r="P36" s="239" t="s">
        <v>444</v>
      </c>
      <c r="Q36" s="239" t="s">
        <v>444</v>
      </c>
      <c r="R36" s="239">
        <v>0</v>
      </c>
      <c r="S36" s="239" t="s">
        <v>471</v>
      </c>
      <c r="T36" s="239" t="s">
        <v>444</v>
      </c>
      <c r="U36" s="353" t="s">
        <v>444</v>
      </c>
      <c r="V36" s="353">
        <v>0</v>
      </c>
      <c r="W36" s="353" t="s">
        <v>471</v>
      </c>
      <c r="X36" s="353">
        <v>0</v>
      </c>
      <c r="Y36" s="353" t="s">
        <v>471</v>
      </c>
      <c r="Z36" s="353" t="s">
        <v>444</v>
      </c>
      <c r="AA36" s="353" t="s">
        <v>444</v>
      </c>
      <c r="AB36" s="353">
        <v>0</v>
      </c>
      <c r="AC36" s="251">
        <v>0</v>
      </c>
    </row>
    <row r="37" spans="1:29" ht="31.5" x14ac:dyDescent="0.25">
      <c r="A37" s="258" t="s">
        <v>155</v>
      </c>
      <c r="B37" s="259" t="s">
        <v>482</v>
      </c>
      <c r="C37" s="354"/>
      <c r="D37" s="247"/>
      <c r="E37" s="247"/>
      <c r="F37" s="247"/>
      <c r="G37" s="239">
        <v>0</v>
      </c>
      <c r="H37" s="239" t="s">
        <v>444</v>
      </c>
      <c r="I37" s="239" t="s">
        <v>444</v>
      </c>
      <c r="J37" s="250">
        <v>0</v>
      </c>
      <c r="K37" s="239" t="s">
        <v>471</v>
      </c>
      <c r="L37" s="239" t="s">
        <v>444</v>
      </c>
      <c r="M37" s="239" t="s">
        <v>444</v>
      </c>
      <c r="N37" s="247">
        <v>0</v>
      </c>
      <c r="O37" s="239" t="s">
        <v>471</v>
      </c>
      <c r="P37" s="239" t="s">
        <v>444</v>
      </c>
      <c r="Q37" s="239" t="s">
        <v>444</v>
      </c>
      <c r="R37" s="239">
        <v>0</v>
      </c>
      <c r="S37" s="239" t="s">
        <v>471</v>
      </c>
      <c r="T37" s="239" t="s">
        <v>444</v>
      </c>
      <c r="U37" s="353" t="s">
        <v>444</v>
      </c>
      <c r="V37" s="353">
        <v>0</v>
      </c>
      <c r="W37" s="353" t="s">
        <v>471</v>
      </c>
      <c r="X37" s="353">
        <v>0</v>
      </c>
      <c r="Y37" s="353" t="s">
        <v>471</v>
      </c>
      <c r="Z37" s="353" t="s">
        <v>444</v>
      </c>
      <c r="AA37" s="353" t="s">
        <v>444</v>
      </c>
      <c r="AB37" s="353">
        <v>0</v>
      </c>
      <c r="AC37" s="251">
        <v>0</v>
      </c>
    </row>
    <row r="38" spans="1:29" x14ac:dyDescent="0.25">
      <c r="A38" s="258" t="s">
        <v>154</v>
      </c>
      <c r="B38" s="260" t="s">
        <v>145</v>
      </c>
      <c r="C38" s="354"/>
      <c r="D38" s="347"/>
      <c r="E38" s="347"/>
      <c r="F38" s="347"/>
      <c r="G38" s="348">
        <v>0</v>
      </c>
      <c r="H38" s="348" t="s">
        <v>444</v>
      </c>
      <c r="I38" s="348" t="s">
        <v>444</v>
      </c>
      <c r="J38" s="348">
        <v>0</v>
      </c>
      <c r="K38" s="239" t="s">
        <v>471</v>
      </c>
      <c r="L38" s="239" t="s">
        <v>444</v>
      </c>
      <c r="M38" s="239" t="s">
        <v>444</v>
      </c>
      <c r="N38" s="247">
        <v>0</v>
      </c>
      <c r="O38" s="239" t="s">
        <v>471</v>
      </c>
      <c r="P38" s="239" t="s">
        <v>444</v>
      </c>
      <c r="Q38" s="239" t="s">
        <v>444</v>
      </c>
      <c r="R38" s="247">
        <v>0</v>
      </c>
      <c r="S38" s="239" t="s">
        <v>471</v>
      </c>
      <c r="T38" s="239" t="s">
        <v>444</v>
      </c>
      <c r="U38" s="353" t="s">
        <v>444</v>
      </c>
      <c r="V38" s="353">
        <v>0</v>
      </c>
      <c r="W38" s="353" t="s">
        <v>471</v>
      </c>
      <c r="X38" s="353">
        <v>0</v>
      </c>
      <c r="Y38" s="353" t="s">
        <v>471</v>
      </c>
      <c r="Z38" s="353" t="s">
        <v>444</v>
      </c>
      <c r="AA38" s="353" t="s">
        <v>444</v>
      </c>
      <c r="AB38" s="353">
        <v>0</v>
      </c>
      <c r="AC38" s="251">
        <v>0</v>
      </c>
    </row>
    <row r="39" spans="1:29" x14ac:dyDescent="0.25">
      <c r="A39" s="258" t="s">
        <v>153</v>
      </c>
      <c r="B39" s="260" t="s">
        <v>483</v>
      </c>
      <c r="C39" s="239"/>
      <c r="D39" s="247"/>
      <c r="E39" s="247"/>
      <c r="F39" s="247"/>
      <c r="G39" s="239">
        <v>0</v>
      </c>
      <c r="H39" s="239" t="s">
        <v>444</v>
      </c>
      <c r="I39" s="239" t="s">
        <v>444</v>
      </c>
      <c r="J39" s="250">
        <v>0.01</v>
      </c>
      <c r="K39" s="239">
        <v>2</v>
      </c>
      <c r="L39" s="239" t="s">
        <v>444</v>
      </c>
      <c r="M39" s="239" t="s">
        <v>444</v>
      </c>
      <c r="N39" s="247">
        <v>0</v>
      </c>
      <c r="O39" s="239" t="s">
        <v>471</v>
      </c>
      <c r="P39" s="239" t="s">
        <v>444</v>
      </c>
      <c r="Q39" s="239" t="s">
        <v>444</v>
      </c>
      <c r="R39" s="247">
        <v>0</v>
      </c>
      <c r="S39" s="239" t="s">
        <v>471</v>
      </c>
      <c r="T39" s="239" t="s">
        <v>444</v>
      </c>
      <c r="U39" s="353" t="s">
        <v>444</v>
      </c>
      <c r="V39" s="353">
        <v>0</v>
      </c>
      <c r="W39" s="353" t="s">
        <v>471</v>
      </c>
      <c r="X39" s="353">
        <v>0</v>
      </c>
      <c r="Y39" s="353" t="s">
        <v>471</v>
      </c>
      <c r="Z39" s="353" t="s">
        <v>444</v>
      </c>
      <c r="AA39" s="353" t="s">
        <v>444</v>
      </c>
      <c r="AB39" s="353">
        <v>0</v>
      </c>
      <c r="AC39" s="251">
        <v>0.01</v>
      </c>
    </row>
    <row r="40" spans="1:29" x14ac:dyDescent="0.25">
      <c r="A40" s="258" t="s">
        <v>152</v>
      </c>
      <c r="B40" s="260" t="s">
        <v>485</v>
      </c>
      <c r="C40" s="239"/>
      <c r="D40" s="247"/>
      <c r="E40" s="247"/>
      <c r="F40" s="247"/>
      <c r="G40" s="239">
        <v>0</v>
      </c>
      <c r="H40" s="239" t="s">
        <v>444</v>
      </c>
      <c r="I40" s="239" t="s">
        <v>444</v>
      </c>
      <c r="J40" s="250">
        <v>0</v>
      </c>
      <c r="K40" s="239" t="s">
        <v>471</v>
      </c>
      <c r="L40" s="239" t="s">
        <v>444</v>
      </c>
      <c r="M40" s="239" t="s">
        <v>444</v>
      </c>
      <c r="N40" s="247">
        <v>0</v>
      </c>
      <c r="O40" s="239" t="s">
        <v>471</v>
      </c>
      <c r="P40" s="239" t="s">
        <v>444</v>
      </c>
      <c r="Q40" s="239" t="s">
        <v>444</v>
      </c>
      <c r="R40" s="247">
        <v>0</v>
      </c>
      <c r="S40" s="239" t="s">
        <v>471</v>
      </c>
      <c r="T40" s="239" t="s">
        <v>444</v>
      </c>
      <c r="U40" s="353" t="s">
        <v>444</v>
      </c>
      <c r="V40" s="353">
        <v>0</v>
      </c>
      <c r="W40" s="353" t="s">
        <v>471</v>
      </c>
      <c r="X40" s="353">
        <v>0</v>
      </c>
      <c r="Y40" s="353" t="s">
        <v>471</v>
      </c>
      <c r="Z40" s="353" t="s">
        <v>444</v>
      </c>
      <c r="AA40" s="353" t="s">
        <v>444</v>
      </c>
      <c r="AB40" s="353">
        <v>0</v>
      </c>
      <c r="AC40" s="251">
        <v>0</v>
      </c>
    </row>
    <row r="41" spans="1:29" x14ac:dyDescent="0.25">
      <c r="A41" s="258" t="s">
        <v>151</v>
      </c>
      <c r="B41" s="260" t="s">
        <v>486</v>
      </c>
      <c r="C41" s="239"/>
      <c r="D41" s="247"/>
      <c r="E41" s="247"/>
      <c r="F41" s="247"/>
      <c r="G41" s="239">
        <v>0</v>
      </c>
      <c r="H41" s="239" t="s">
        <v>444</v>
      </c>
      <c r="I41" s="239" t="s">
        <v>444</v>
      </c>
      <c r="J41" s="250">
        <v>0</v>
      </c>
      <c r="K41" s="239" t="s">
        <v>471</v>
      </c>
      <c r="L41" s="239" t="s">
        <v>444</v>
      </c>
      <c r="M41" s="239" t="s">
        <v>444</v>
      </c>
      <c r="N41" s="247">
        <v>0</v>
      </c>
      <c r="O41" s="239" t="s">
        <v>471</v>
      </c>
      <c r="P41" s="239" t="s">
        <v>444</v>
      </c>
      <c r="Q41" s="239" t="s">
        <v>444</v>
      </c>
      <c r="R41" s="247">
        <v>0</v>
      </c>
      <c r="S41" s="239" t="s">
        <v>471</v>
      </c>
      <c r="T41" s="239" t="s">
        <v>444</v>
      </c>
      <c r="U41" s="353" t="s">
        <v>444</v>
      </c>
      <c r="V41" s="353">
        <v>0</v>
      </c>
      <c r="W41" s="353" t="s">
        <v>471</v>
      </c>
      <c r="X41" s="353">
        <v>0</v>
      </c>
      <c r="Y41" s="353" t="s">
        <v>471</v>
      </c>
      <c r="Z41" s="353" t="s">
        <v>444</v>
      </c>
      <c r="AA41" s="353" t="s">
        <v>444</v>
      </c>
      <c r="AB41" s="353">
        <v>0</v>
      </c>
      <c r="AC41" s="251">
        <v>0</v>
      </c>
    </row>
    <row r="42" spans="1:29" x14ac:dyDescent="0.25">
      <c r="A42" s="258" t="s">
        <v>150</v>
      </c>
      <c r="B42" s="260" t="s">
        <v>487</v>
      </c>
      <c r="C42" s="354"/>
      <c r="D42" s="247"/>
      <c r="E42" s="247"/>
      <c r="F42" s="247"/>
      <c r="G42" s="239">
        <v>0</v>
      </c>
      <c r="H42" s="239" t="s">
        <v>444</v>
      </c>
      <c r="I42" s="239" t="s">
        <v>444</v>
      </c>
      <c r="J42" s="250">
        <v>0</v>
      </c>
      <c r="K42" s="239" t="s">
        <v>471</v>
      </c>
      <c r="L42" s="239" t="s">
        <v>444</v>
      </c>
      <c r="M42" s="239" t="s">
        <v>444</v>
      </c>
      <c r="N42" s="247">
        <v>0</v>
      </c>
      <c r="O42" s="239" t="s">
        <v>471</v>
      </c>
      <c r="P42" s="239" t="s">
        <v>444</v>
      </c>
      <c r="Q42" s="239" t="s">
        <v>444</v>
      </c>
      <c r="R42" s="247">
        <v>0</v>
      </c>
      <c r="S42" s="239" t="s">
        <v>471</v>
      </c>
      <c r="T42" s="239" t="s">
        <v>444</v>
      </c>
      <c r="U42" s="353" t="s">
        <v>444</v>
      </c>
      <c r="V42" s="353">
        <v>0</v>
      </c>
      <c r="W42" s="353" t="s">
        <v>471</v>
      </c>
      <c r="X42" s="353">
        <v>0</v>
      </c>
      <c r="Y42" s="353" t="s">
        <v>471</v>
      </c>
      <c r="Z42" s="353" t="s">
        <v>444</v>
      </c>
      <c r="AA42" s="353" t="s">
        <v>444</v>
      </c>
      <c r="AB42" s="353">
        <v>0</v>
      </c>
      <c r="AC42" s="251">
        <v>0</v>
      </c>
    </row>
    <row r="43" spans="1:29" x14ac:dyDescent="0.25">
      <c r="A43" s="258" t="s">
        <v>488</v>
      </c>
      <c r="B43" s="260" t="s">
        <v>489</v>
      </c>
      <c r="C43" s="351"/>
      <c r="D43" s="247"/>
      <c r="E43" s="247"/>
      <c r="F43" s="247"/>
      <c r="G43" s="239">
        <v>0</v>
      </c>
      <c r="H43" s="239" t="s">
        <v>444</v>
      </c>
      <c r="I43" s="239" t="s">
        <v>444</v>
      </c>
      <c r="J43" s="250">
        <v>0</v>
      </c>
      <c r="K43" s="239" t="s">
        <v>471</v>
      </c>
      <c r="L43" s="239" t="s">
        <v>444</v>
      </c>
      <c r="M43" s="239" t="s">
        <v>444</v>
      </c>
      <c r="N43" s="247">
        <v>0</v>
      </c>
      <c r="O43" s="239" t="s">
        <v>471</v>
      </c>
      <c r="P43" s="239" t="s">
        <v>444</v>
      </c>
      <c r="Q43" s="239" t="s">
        <v>444</v>
      </c>
      <c r="R43" s="247">
        <v>0</v>
      </c>
      <c r="S43" s="239" t="s">
        <v>471</v>
      </c>
      <c r="T43" s="239" t="s">
        <v>444</v>
      </c>
      <c r="U43" s="353" t="s">
        <v>444</v>
      </c>
      <c r="V43" s="353">
        <v>0</v>
      </c>
      <c r="W43" s="353" t="s">
        <v>471</v>
      </c>
      <c r="X43" s="353">
        <v>0</v>
      </c>
      <c r="Y43" s="353" t="s">
        <v>471</v>
      </c>
      <c r="Z43" s="353" t="s">
        <v>444</v>
      </c>
      <c r="AA43" s="353" t="s">
        <v>444</v>
      </c>
      <c r="AB43" s="353">
        <v>0</v>
      </c>
      <c r="AC43" s="251">
        <v>0</v>
      </c>
    </row>
    <row r="44" spans="1:29" x14ac:dyDescent="0.25">
      <c r="A44" s="258" t="s">
        <v>490</v>
      </c>
      <c r="B44" s="260" t="s">
        <v>491</v>
      </c>
      <c r="C44" s="239"/>
      <c r="D44" s="280"/>
      <c r="E44" s="280"/>
      <c r="F44" s="280"/>
      <c r="G44" s="281">
        <v>0</v>
      </c>
      <c r="H44" s="281" t="s">
        <v>444</v>
      </c>
      <c r="I44" s="281" t="s">
        <v>444</v>
      </c>
      <c r="J44" s="281">
        <v>1</v>
      </c>
      <c r="K44" s="281">
        <v>2</v>
      </c>
      <c r="L44" s="281" t="s">
        <v>444</v>
      </c>
      <c r="M44" s="281" t="s">
        <v>444</v>
      </c>
      <c r="N44" s="280">
        <v>0</v>
      </c>
      <c r="O44" s="239" t="s">
        <v>471</v>
      </c>
      <c r="P44" s="239" t="s">
        <v>444</v>
      </c>
      <c r="Q44" s="239" t="s">
        <v>444</v>
      </c>
      <c r="R44" s="247">
        <v>0</v>
      </c>
      <c r="S44" s="239" t="s">
        <v>471</v>
      </c>
      <c r="T44" s="239" t="s">
        <v>444</v>
      </c>
      <c r="U44" s="353" t="s">
        <v>444</v>
      </c>
      <c r="V44" s="353">
        <v>0</v>
      </c>
      <c r="W44" s="353" t="s">
        <v>471</v>
      </c>
      <c r="X44" s="353">
        <v>0</v>
      </c>
      <c r="Y44" s="353" t="s">
        <v>471</v>
      </c>
      <c r="Z44" s="353" t="s">
        <v>444</v>
      </c>
      <c r="AA44" s="353" t="s">
        <v>444</v>
      </c>
      <c r="AB44" s="353">
        <v>0</v>
      </c>
      <c r="AC44" s="251">
        <v>1</v>
      </c>
    </row>
    <row r="45" spans="1:29" x14ac:dyDescent="0.25">
      <c r="A45" s="258" t="s">
        <v>492</v>
      </c>
      <c r="B45" s="260" t="s">
        <v>493</v>
      </c>
      <c r="C45" s="239"/>
      <c r="D45" s="247"/>
      <c r="E45" s="247"/>
      <c r="F45" s="247"/>
      <c r="G45" s="239">
        <v>0</v>
      </c>
      <c r="H45" s="239" t="s">
        <v>444</v>
      </c>
      <c r="I45" s="239" t="s">
        <v>444</v>
      </c>
      <c r="J45" s="250">
        <v>0</v>
      </c>
      <c r="K45" s="239" t="s">
        <v>471</v>
      </c>
      <c r="L45" s="239" t="s">
        <v>444</v>
      </c>
      <c r="M45" s="239" t="s">
        <v>444</v>
      </c>
      <c r="N45" s="247">
        <v>0</v>
      </c>
      <c r="O45" s="239" t="s">
        <v>471</v>
      </c>
      <c r="P45" s="239" t="s">
        <v>444</v>
      </c>
      <c r="Q45" s="239" t="s">
        <v>444</v>
      </c>
      <c r="R45" s="247">
        <v>0</v>
      </c>
      <c r="S45" s="239" t="s">
        <v>471</v>
      </c>
      <c r="T45" s="239" t="s">
        <v>444</v>
      </c>
      <c r="U45" s="353" t="s">
        <v>444</v>
      </c>
      <c r="V45" s="353">
        <v>0</v>
      </c>
      <c r="W45" s="353" t="s">
        <v>471</v>
      </c>
      <c r="X45" s="353">
        <v>0</v>
      </c>
      <c r="Y45" s="353" t="s">
        <v>471</v>
      </c>
      <c r="Z45" s="353" t="s">
        <v>444</v>
      </c>
      <c r="AA45" s="353" t="s">
        <v>444</v>
      </c>
      <c r="AB45" s="353">
        <v>0</v>
      </c>
      <c r="AC45" s="251">
        <v>0</v>
      </c>
    </row>
    <row r="46" spans="1:29" x14ac:dyDescent="0.25">
      <c r="A46" s="258" t="s">
        <v>494</v>
      </c>
      <c r="B46" s="260" t="s">
        <v>495</v>
      </c>
      <c r="C46" s="239"/>
      <c r="D46" s="247"/>
      <c r="E46" s="247"/>
      <c r="F46" s="247"/>
      <c r="G46" s="239">
        <v>0</v>
      </c>
      <c r="H46" s="239" t="s">
        <v>444</v>
      </c>
      <c r="I46" s="239" t="s">
        <v>444</v>
      </c>
      <c r="J46" s="250">
        <v>0</v>
      </c>
      <c r="K46" s="239" t="s">
        <v>471</v>
      </c>
      <c r="L46" s="239" t="s">
        <v>444</v>
      </c>
      <c r="M46" s="239" t="s">
        <v>444</v>
      </c>
      <c r="N46" s="247">
        <v>0</v>
      </c>
      <c r="O46" s="239" t="s">
        <v>471</v>
      </c>
      <c r="P46" s="239" t="s">
        <v>444</v>
      </c>
      <c r="Q46" s="239" t="s">
        <v>444</v>
      </c>
      <c r="R46" s="247">
        <v>0</v>
      </c>
      <c r="S46" s="239" t="s">
        <v>471</v>
      </c>
      <c r="T46" s="239" t="s">
        <v>444</v>
      </c>
      <c r="U46" s="353" t="s">
        <v>444</v>
      </c>
      <c r="V46" s="353">
        <v>0</v>
      </c>
      <c r="W46" s="353" t="s">
        <v>471</v>
      </c>
      <c r="X46" s="353">
        <v>0</v>
      </c>
      <c r="Y46" s="353" t="s">
        <v>471</v>
      </c>
      <c r="Z46" s="353" t="s">
        <v>444</v>
      </c>
      <c r="AA46" s="353" t="s">
        <v>444</v>
      </c>
      <c r="AB46" s="353">
        <v>0</v>
      </c>
      <c r="AC46" s="251">
        <v>0</v>
      </c>
    </row>
    <row r="47" spans="1:29" x14ac:dyDescent="0.25">
      <c r="A47" s="256" t="s">
        <v>60</v>
      </c>
      <c r="B47" s="257" t="s">
        <v>149</v>
      </c>
      <c r="C47" s="239"/>
      <c r="D47" s="247"/>
      <c r="E47" s="247"/>
      <c r="F47" s="247"/>
      <c r="G47" s="239"/>
      <c r="H47" s="239"/>
      <c r="I47" s="239"/>
      <c r="J47" s="250"/>
      <c r="K47" s="239"/>
      <c r="L47" s="239"/>
      <c r="M47" s="239"/>
      <c r="N47" s="247"/>
      <c r="O47" s="239"/>
      <c r="P47" s="239"/>
      <c r="Q47" s="239"/>
      <c r="R47" s="247"/>
      <c r="S47" s="239"/>
      <c r="T47" s="239"/>
      <c r="U47" s="353"/>
      <c r="V47" s="353"/>
      <c r="W47" s="353"/>
      <c r="X47" s="353"/>
      <c r="Y47" s="353"/>
      <c r="Z47" s="353"/>
      <c r="AA47" s="353"/>
      <c r="AB47" s="353"/>
      <c r="AC47" s="251"/>
    </row>
    <row r="48" spans="1:29" x14ac:dyDescent="0.25">
      <c r="A48" s="258" t="s">
        <v>148</v>
      </c>
      <c r="B48" s="259" t="s">
        <v>484</v>
      </c>
      <c r="C48" s="239" t="s">
        <v>444</v>
      </c>
      <c r="D48" s="247">
        <v>0</v>
      </c>
      <c r="E48" s="247"/>
      <c r="F48" s="247"/>
      <c r="G48" s="239">
        <v>0</v>
      </c>
      <c r="H48" s="239" t="s">
        <v>444</v>
      </c>
      <c r="I48" s="239"/>
      <c r="J48" s="250">
        <v>0</v>
      </c>
      <c r="K48" s="239"/>
      <c r="L48" s="239" t="s">
        <v>444</v>
      </c>
      <c r="M48" s="239"/>
      <c r="N48" s="247">
        <v>0</v>
      </c>
      <c r="O48" s="239"/>
      <c r="P48" s="239" t="s">
        <v>444</v>
      </c>
      <c r="Q48" s="239"/>
      <c r="R48" s="247">
        <v>0</v>
      </c>
      <c r="S48" s="239"/>
      <c r="T48" s="239" t="s">
        <v>444</v>
      </c>
      <c r="U48" s="353"/>
      <c r="V48" s="353">
        <v>0</v>
      </c>
      <c r="W48" s="353"/>
      <c r="X48" s="353">
        <v>0</v>
      </c>
      <c r="Y48" s="353"/>
      <c r="Z48" s="353" t="s">
        <v>444</v>
      </c>
      <c r="AA48" s="353"/>
      <c r="AB48" s="353">
        <v>0</v>
      </c>
      <c r="AC48" s="251">
        <v>0</v>
      </c>
    </row>
    <row r="49" spans="1:29" ht="31.5" x14ac:dyDescent="0.25">
      <c r="A49" s="258" t="s">
        <v>147</v>
      </c>
      <c r="B49" s="259" t="s">
        <v>482</v>
      </c>
      <c r="C49" s="239" t="s">
        <v>444</v>
      </c>
      <c r="D49" s="247">
        <v>0</v>
      </c>
      <c r="E49" s="247"/>
      <c r="F49" s="247"/>
      <c r="G49" s="239">
        <v>0</v>
      </c>
      <c r="H49" s="239" t="s">
        <v>444</v>
      </c>
      <c r="I49" s="239"/>
      <c r="J49" s="250">
        <v>0</v>
      </c>
      <c r="K49" s="239"/>
      <c r="L49" s="239" t="s">
        <v>444</v>
      </c>
      <c r="M49" s="239"/>
      <c r="N49" s="247">
        <v>0</v>
      </c>
      <c r="O49" s="239"/>
      <c r="P49" s="239" t="s">
        <v>444</v>
      </c>
      <c r="Q49" s="239"/>
      <c r="R49" s="247">
        <v>0</v>
      </c>
      <c r="S49" s="239"/>
      <c r="T49" s="239" t="s">
        <v>444</v>
      </c>
      <c r="U49" s="353"/>
      <c r="V49" s="353">
        <v>0</v>
      </c>
      <c r="W49" s="353"/>
      <c r="X49" s="353">
        <v>0</v>
      </c>
      <c r="Y49" s="353"/>
      <c r="Z49" s="353" t="s">
        <v>444</v>
      </c>
      <c r="AA49" s="353"/>
      <c r="AB49" s="353">
        <v>0</v>
      </c>
      <c r="AC49" s="251">
        <v>0</v>
      </c>
    </row>
    <row r="50" spans="1:29" x14ac:dyDescent="0.25">
      <c r="A50" s="258" t="s">
        <v>146</v>
      </c>
      <c r="B50" s="260" t="s">
        <v>145</v>
      </c>
      <c r="C50" s="354" t="s">
        <v>444</v>
      </c>
      <c r="D50" s="347">
        <v>0</v>
      </c>
      <c r="E50" s="347"/>
      <c r="F50" s="347"/>
      <c r="G50" s="348">
        <v>0</v>
      </c>
      <c r="H50" s="348" t="s">
        <v>444</v>
      </c>
      <c r="I50" s="348"/>
      <c r="J50" s="348">
        <v>0</v>
      </c>
      <c r="K50" s="239"/>
      <c r="L50" s="239" t="s">
        <v>444</v>
      </c>
      <c r="M50" s="239"/>
      <c r="N50" s="247">
        <v>0</v>
      </c>
      <c r="O50" s="239"/>
      <c r="P50" s="239" t="s">
        <v>444</v>
      </c>
      <c r="Q50" s="239"/>
      <c r="R50" s="247">
        <v>0</v>
      </c>
      <c r="S50" s="239"/>
      <c r="T50" s="239" t="s">
        <v>444</v>
      </c>
      <c r="U50" s="353"/>
      <c r="V50" s="353">
        <v>0</v>
      </c>
      <c r="W50" s="353"/>
      <c r="X50" s="353">
        <v>0</v>
      </c>
      <c r="Y50" s="353"/>
      <c r="Z50" s="353" t="s">
        <v>444</v>
      </c>
      <c r="AA50" s="353"/>
      <c r="AB50" s="353">
        <v>0</v>
      </c>
      <c r="AC50" s="251">
        <v>0</v>
      </c>
    </row>
    <row r="51" spans="1:29" ht="31.5" x14ac:dyDescent="0.25">
      <c r="A51" s="258" t="s">
        <v>144</v>
      </c>
      <c r="B51" s="260" t="s">
        <v>143</v>
      </c>
      <c r="C51" s="351" t="s">
        <v>444</v>
      </c>
      <c r="D51" s="247">
        <v>0.01</v>
      </c>
      <c r="E51" s="247"/>
      <c r="F51" s="247"/>
      <c r="G51" s="239">
        <v>0</v>
      </c>
      <c r="H51" s="239" t="s">
        <v>444</v>
      </c>
      <c r="I51" s="239"/>
      <c r="J51" s="250">
        <v>0</v>
      </c>
      <c r="K51" s="239"/>
      <c r="L51" s="239" t="s">
        <v>444</v>
      </c>
      <c r="M51" s="239"/>
      <c r="N51" s="247">
        <v>0.01</v>
      </c>
      <c r="O51" s="239"/>
      <c r="P51" s="239" t="s">
        <v>444</v>
      </c>
      <c r="Q51" s="239"/>
      <c r="R51" s="247">
        <v>0</v>
      </c>
      <c r="S51" s="239"/>
      <c r="T51" s="239" t="s">
        <v>444</v>
      </c>
      <c r="U51" s="353"/>
      <c r="V51" s="353">
        <v>0</v>
      </c>
      <c r="W51" s="353"/>
      <c r="X51" s="353">
        <v>0</v>
      </c>
      <c r="Y51" s="353"/>
      <c r="Z51" s="353" t="s">
        <v>444</v>
      </c>
      <c r="AA51" s="353"/>
      <c r="AB51" s="353">
        <v>0</v>
      </c>
      <c r="AC51" s="251">
        <v>0.01</v>
      </c>
    </row>
    <row r="52" spans="1:29" ht="31.5" x14ac:dyDescent="0.25">
      <c r="A52" s="258" t="s">
        <v>142</v>
      </c>
      <c r="B52" s="260" t="s">
        <v>141</v>
      </c>
      <c r="C52" s="351" t="s">
        <v>444</v>
      </c>
      <c r="D52" s="247">
        <v>0</v>
      </c>
      <c r="E52" s="247"/>
      <c r="F52" s="247"/>
      <c r="G52" s="239">
        <v>0</v>
      </c>
      <c r="H52" s="239" t="s">
        <v>444</v>
      </c>
      <c r="I52" s="239"/>
      <c r="J52" s="250">
        <v>0</v>
      </c>
      <c r="K52" s="239"/>
      <c r="L52" s="239" t="s">
        <v>444</v>
      </c>
      <c r="M52" s="239"/>
      <c r="N52" s="247">
        <v>0</v>
      </c>
      <c r="O52" s="239"/>
      <c r="P52" s="239" t="s">
        <v>444</v>
      </c>
      <c r="Q52" s="239"/>
      <c r="R52" s="247">
        <v>0</v>
      </c>
      <c r="S52" s="239"/>
      <c r="T52" s="239" t="s">
        <v>444</v>
      </c>
      <c r="U52" s="353"/>
      <c r="V52" s="353">
        <v>0</v>
      </c>
      <c r="W52" s="353"/>
      <c r="X52" s="353">
        <v>0</v>
      </c>
      <c r="Y52" s="353"/>
      <c r="Z52" s="353" t="s">
        <v>444</v>
      </c>
      <c r="AA52" s="353"/>
      <c r="AB52" s="353">
        <v>0</v>
      </c>
      <c r="AC52" s="251">
        <v>0</v>
      </c>
    </row>
    <row r="53" spans="1:29" x14ac:dyDescent="0.25">
      <c r="A53" s="258" t="s">
        <v>140</v>
      </c>
      <c r="B53" s="260" t="s">
        <v>139</v>
      </c>
      <c r="C53" s="239" t="s">
        <v>444</v>
      </c>
      <c r="D53" s="247">
        <v>0</v>
      </c>
      <c r="E53" s="247"/>
      <c r="F53" s="247"/>
      <c r="G53" s="239">
        <v>0</v>
      </c>
      <c r="H53" s="239" t="s">
        <v>444</v>
      </c>
      <c r="I53" s="239"/>
      <c r="J53" s="250">
        <v>0</v>
      </c>
      <c r="K53" s="239"/>
      <c r="L53" s="239" t="s">
        <v>444</v>
      </c>
      <c r="M53" s="239"/>
      <c r="N53" s="247">
        <v>0</v>
      </c>
      <c r="O53" s="239"/>
      <c r="P53" s="239" t="s">
        <v>444</v>
      </c>
      <c r="Q53" s="239"/>
      <c r="R53" s="247">
        <v>0</v>
      </c>
      <c r="S53" s="239"/>
      <c r="T53" s="239" t="s">
        <v>444</v>
      </c>
      <c r="U53" s="353"/>
      <c r="V53" s="353">
        <v>0</v>
      </c>
      <c r="W53" s="353"/>
      <c r="X53" s="353">
        <v>0</v>
      </c>
      <c r="Y53" s="353"/>
      <c r="Z53" s="353" t="s">
        <v>444</v>
      </c>
      <c r="AA53" s="353"/>
      <c r="AB53" s="353">
        <v>0</v>
      </c>
      <c r="AC53" s="251">
        <v>0</v>
      </c>
    </row>
    <row r="54" spans="1:29" x14ac:dyDescent="0.25">
      <c r="A54" s="258" t="s">
        <v>138</v>
      </c>
      <c r="B54" s="260" t="s">
        <v>485</v>
      </c>
      <c r="C54" s="354" t="s">
        <v>444</v>
      </c>
      <c r="D54" s="247">
        <v>0</v>
      </c>
      <c r="E54" s="247"/>
      <c r="F54" s="247"/>
      <c r="G54" s="239">
        <v>0</v>
      </c>
      <c r="H54" s="239" t="s">
        <v>444</v>
      </c>
      <c r="I54" s="239"/>
      <c r="J54" s="250">
        <v>0</v>
      </c>
      <c r="K54" s="239"/>
      <c r="L54" s="239" t="s">
        <v>444</v>
      </c>
      <c r="M54" s="239"/>
      <c r="N54" s="247">
        <v>0</v>
      </c>
      <c r="O54" s="239"/>
      <c r="P54" s="239" t="s">
        <v>444</v>
      </c>
      <c r="Q54" s="239"/>
      <c r="R54" s="247">
        <v>0</v>
      </c>
      <c r="S54" s="239"/>
      <c r="T54" s="239" t="s">
        <v>444</v>
      </c>
      <c r="U54" s="353"/>
      <c r="V54" s="353">
        <v>0</v>
      </c>
      <c r="W54" s="353"/>
      <c r="X54" s="353">
        <v>0</v>
      </c>
      <c r="Y54" s="353"/>
      <c r="Z54" s="353" t="s">
        <v>444</v>
      </c>
      <c r="AA54" s="353"/>
      <c r="AB54" s="353">
        <v>0</v>
      </c>
      <c r="AC54" s="251">
        <v>0</v>
      </c>
    </row>
    <row r="55" spans="1:29" x14ac:dyDescent="0.25">
      <c r="A55" s="258" t="s">
        <v>496</v>
      </c>
      <c r="B55" s="260" t="s">
        <v>486</v>
      </c>
      <c r="C55" s="354" t="s">
        <v>444</v>
      </c>
      <c r="D55" s="247">
        <v>0</v>
      </c>
      <c r="E55" s="247"/>
      <c r="F55" s="247"/>
      <c r="G55" s="239">
        <v>0</v>
      </c>
      <c r="H55" s="239" t="s">
        <v>444</v>
      </c>
      <c r="I55" s="239"/>
      <c r="J55" s="250">
        <v>0</v>
      </c>
      <c r="K55" s="239"/>
      <c r="L55" s="239" t="s">
        <v>444</v>
      </c>
      <c r="M55" s="239"/>
      <c r="N55" s="247">
        <v>0</v>
      </c>
      <c r="O55" s="239"/>
      <c r="P55" s="239" t="s">
        <v>444</v>
      </c>
      <c r="Q55" s="239"/>
      <c r="R55" s="247">
        <v>0</v>
      </c>
      <c r="S55" s="239"/>
      <c r="T55" s="239" t="s">
        <v>444</v>
      </c>
      <c r="U55" s="353"/>
      <c r="V55" s="353">
        <v>0</v>
      </c>
      <c r="W55" s="353"/>
      <c r="X55" s="353">
        <v>0</v>
      </c>
      <c r="Y55" s="353"/>
      <c r="Z55" s="353" t="s">
        <v>444</v>
      </c>
      <c r="AA55" s="353"/>
      <c r="AB55" s="353">
        <v>0</v>
      </c>
      <c r="AC55" s="251">
        <v>0</v>
      </c>
    </row>
    <row r="56" spans="1:29" x14ac:dyDescent="0.25">
      <c r="A56" s="258" t="s">
        <v>497</v>
      </c>
      <c r="B56" s="260" t="s">
        <v>487</v>
      </c>
      <c r="C56" s="354" t="s">
        <v>444</v>
      </c>
      <c r="D56" s="247">
        <v>0</v>
      </c>
      <c r="E56" s="247"/>
      <c r="F56" s="247"/>
      <c r="G56" s="239">
        <v>0</v>
      </c>
      <c r="H56" s="239" t="s">
        <v>444</v>
      </c>
      <c r="I56" s="239"/>
      <c r="J56" s="250">
        <v>0</v>
      </c>
      <c r="K56" s="239"/>
      <c r="L56" s="239" t="s">
        <v>444</v>
      </c>
      <c r="M56" s="239"/>
      <c r="N56" s="247">
        <v>0</v>
      </c>
      <c r="O56" s="239"/>
      <c r="P56" s="239" t="s">
        <v>444</v>
      </c>
      <c r="Q56" s="239"/>
      <c r="R56" s="247">
        <v>0</v>
      </c>
      <c r="S56" s="239"/>
      <c r="T56" s="239" t="s">
        <v>444</v>
      </c>
      <c r="U56" s="353"/>
      <c r="V56" s="353">
        <v>0</v>
      </c>
      <c r="W56" s="353"/>
      <c r="X56" s="353">
        <v>0</v>
      </c>
      <c r="Y56" s="353"/>
      <c r="Z56" s="353" t="s">
        <v>444</v>
      </c>
      <c r="AA56" s="353"/>
      <c r="AB56" s="353">
        <v>0</v>
      </c>
      <c r="AC56" s="251">
        <v>0</v>
      </c>
    </row>
    <row r="57" spans="1:29" x14ac:dyDescent="0.25">
      <c r="A57" s="258" t="s">
        <v>498</v>
      </c>
      <c r="B57" s="260" t="s">
        <v>489</v>
      </c>
      <c r="C57" s="354" t="s">
        <v>444</v>
      </c>
      <c r="D57" s="247">
        <v>0</v>
      </c>
      <c r="E57" s="247"/>
      <c r="F57" s="247"/>
      <c r="G57" s="239">
        <v>0</v>
      </c>
      <c r="H57" s="239" t="s">
        <v>444</v>
      </c>
      <c r="I57" s="239"/>
      <c r="J57" s="250">
        <v>0</v>
      </c>
      <c r="K57" s="239"/>
      <c r="L57" s="239" t="s">
        <v>444</v>
      </c>
      <c r="M57" s="239"/>
      <c r="N57" s="247">
        <v>0</v>
      </c>
      <c r="O57" s="239"/>
      <c r="P57" s="239" t="s">
        <v>444</v>
      </c>
      <c r="Q57" s="239"/>
      <c r="R57" s="247">
        <v>0</v>
      </c>
      <c r="S57" s="239"/>
      <c r="T57" s="239" t="s">
        <v>444</v>
      </c>
      <c r="U57" s="353"/>
      <c r="V57" s="353">
        <v>0</v>
      </c>
      <c r="W57" s="353"/>
      <c r="X57" s="353">
        <v>0</v>
      </c>
      <c r="Y57" s="353"/>
      <c r="Z57" s="353" t="s">
        <v>444</v>
      </c>
      <c r="AA57" s="353"/>
      <c r="AB57" s="353">
        <v>0</v>
      </c>
      <c r="AC57" s="251">
        <v>0</v>
      </c>
    </row>
    <row r="58" spans="1:29" x14ac:dyDescent="0.25">
      <c r="A58" s="258" t="s">
        <v>499</v>
      </c>
      <c r="B58" s="260" t="s">
        <v>491</v>
      </c>
      <c r="C58" s="354" t="s">
        <v>444</v>
      </c>
      <c r="D58" s="280">
        <v>1</v>
      </c>
      <c r="E58" s="280"/>
      <c r="F58" s="280"/>
      <c r="G58" s="281">
        <v>0</v>
      </c>
      <c r="H58" s="281" t="s">
        <v>444</v>
      </c>
      <c r="I58" s="281"/>
      <c r="J58" s="348">
        <v>0</v>
      </c>
      <c r="K58" s="281"/>
      <c r="L58" s="281" t="s">
        <v>444</v>
      </c>
      <c r="M58" s="281"/>
      <c r="N58" s="280">
        <v>1</v>
      </c>
      <c r="O58" s="239"/>
      <c r="P58" s="239" t="s">
        <v>444</v>
      </c>
      <c r="Q58" s="239"/>
      <c r="R58" s="247">
        <v>0</v>
      </c>
      <c r="S58" s="239"/>
      <c r="T58" s="239" t="s">
        <v>444</v>
      </c>
      <c r="U58" s="353"/>
      <c r="V58" s="353">
        <v>0</v>
      </c>
      <c r="W58" s="353"/>
      <c r="X58" s="353">
        <v>0</v>
      </c>
      <c r="Y58" s="353"/>
      <c r="Z58" s="353" t="s">
        <v>444</v>
      </c>
      <c r="AA58" s="353"/>
      <c r="AB58" s="353">
        <v>0</v>
      </c>
      <c r="AC58" s="251">
        <v>1</v>
      </c>
    </row>
    <row r="59" spans="1:29" x14ac:dyDescent="0.25">
      <c r="A59" s="258" t="s">
        <v>500</v>
      </c>
      <c r="B59" s="260" t="s">
        <v>493</v>
      </c>
      <c r="C59" s="351" t="s">
        <v>444</v>
      </c>
      <c r="D59" s="247">
        <v>0</v>
      </c>
      <c r="E59" s="247"/>
      <c r="F59" s="247"/>
      <c r="G59" s="239">
        <v>0</v>
      </c>
      <c r="H59" s="239" t="s">
        <v>444</v>
      </c>
      <c r="I59" s="239"/>
      <c r="J59" s="348">
        <v>0</v>
      </c>
      <c r="K59" s="239"/>
      <c r="L59" s="239" t="s">
        <v>444</v>
      </c>
      <c r="M59" s="239"/>
      <c r="N59" s="247">
        <v>0</v>
      </c>
      <c r="O59" s="239"/>
      <c r="P59" s="239" t="s">
        <v>444</v>
      </c>
      <c r="Q59" s="239"/>
      <c r="R59" s="247">
        <v>0</v>
      </c>
      <c r="S59" s="239"/>
      <c r="T59" s="239" t="s">
        <v>444</v>
      </c>
      <c r="U59" s="353"/>
      <c r="V59" s="353">
        <v>0</v>
      </c>
      <c r="W59" s="353"/>
      <c r="X59" s="353">
        <v>0</v>
      </c>
      <c r="Y59" s="353"/>
      <c r="Z59" s="353" t="s">
        <v>444</v>
      </c>
      <c r="AA59" s="353"/>
      <c r="AB59" s="353">
        <v>0</v>
      </c>
      <c r="AC59" s="251">
        <v>0</v>
      </c>
    </row>
    <row r="60" spans="1:29" x14ac:dyDescent="0.25">
      <c r="A60" s="258" t="s">
        <v>501</v>
      </c>
      <c r="B60" s="260" t="s">
        <v>495</v>
      </c>
      <c r="C60" s="355" t="s">
        <v>444</v>
      </c>
      <c r="D60" s="247">
        <v>0</v>
      </c>
      <c r="E60" s="247"/>
      <c r="F60" s="247"/>
      <c r="G60" s="239">
        <v>0</v>
      </c>
      <c r="H60" s="239" t="s">
        <v>444</v>
      </c>
      <c r="I60" s="239"/>
      <c r="J60" s="348">
        <v>0</v>
      </c>
      <c r="K60" s="239"/>
      <c r="L60" s="239" t="s">
        <v>444</v>
      </c>
      <c r="M60" s="239"/>
      <c r="N60" s="247">
        <v>0</v>
      </c>
      <c r="O60" s="239"/>
      <c r="P60" s="239" t="s">
        <v>444</v>
      </c>
      <c r="Q60" s="239"/>
      <c r="R60" s="247">
        <v>0</v>
      </c>
      <c r="S60" s="239"/>
      <c r="T60" s="239" t="s">
        <v>444</v>
      </c>
      <c r="U60" s="353"/>
      <c r="V60" s="353">
        <v>0</v>
      </c>
      <c r="W60" s="353"/>
      <c r="X60" s="353">
        <v>0</v>
      </c>
      <c r="Y60" s="353"/>
      <c r="Z60" s="353" t="s">
        <v>444</v>
      </c>
      <c r="AA60" s="353"/>
      <c r="AB60" s="353">
        <v>0</v>
      </c>
      <c r="AC60" s="251">
        <v>0</v>
      </c>
    </row>
    <row r="61" spans="1:29" ht="31.5" x14ac:dyDescent="0.25">
      <c r="A61" s="256" t="s">
        <v>58</v>
      </c>
      <c r="B61" s="257" t="s">
        <v>137</v>
      </c>
      <c r="C61" s="355"/>
      <c r="D61" s="247"/>
      <c r="E61" s="247"/>
      <c r="F61" s="247"/>
      <c r="G61" s="239"/>
      <c r="H61" s="239"/>
      <c r="I61" s="239"/>
      <c r="J61" s="348"/>
      <c r="K61" s="239"/>
      <c r="L61" s="239"/>
      <c r="M61" s="239"/>
      <c r="N61" s="247"/>
      <c r="O61" s="239"/>
      <c r="P61" s="239"/>
      <c r="Q61" s="239"/>
      <c r="R61" s="247"/>
      <c r="S61" s="239"/>
      <c r="T61" s="239"/>
      <c r="U61" s="353"/>
      <c r="V61" s="353"/>
      <c r="W61" s="353"/>
      <c r="X61" s="353"/>
      <c r="Y61" s="353"/>
      <c r="Z61" s="353"/>
      <c r="AA61" s="353"/>
      <c r="AB61" s="353"/>
      <c r="AC61" s="251"/>
    </row>
    <row r="62" spans="1:29" x14ac:dyDescent="0.25">
      <c r="A62" s="258" t="s">
        <v>136</v>
      </c>
      <c r="B62" s="260" t="s">
        <v>135</v>
      </c>
      <c r="C62" s="355" t="s">
        <v>444</v>
      </c>
      <c r="D62" s="247">
        <v>3.0086335589445774</v>
      </c>
      <c r="E62" s="247"/>
      <c r="F62" s="247"/>
      <c r="G62" s="239">
        <v>0</v>
      </c>
      <c r="H62" s="239" t="s">
        <v>444</v>
      </c>
      <c r="I62" s="239"/>
      <c r="J62" s="250">
        <v>0</v>
      </c>
      <c r="K62" s="239"/>
      <c r="L62" s="239" t="s">
        <v>444</v>
      </c>
      <c r="M62" s="239"/>
      <c r="N62" s="247">
        <v>3.0086335589445774</v>
      </c>
      <c r="O62" s="239"/>
      <c r="P62" s="239" t="s">
        <v>444</v>
      </c>
      <c r="Q62" s="239"/>
      <c r="R62" s="247">
        <v>0</v>
      </c>
      <c r="S62" s="239"/>
      <c r="T62" s="239" t="s">
        <v>444</v>
      </c>
      <c r="U62" s="353"/>
      <c r="V62" s="353">
        <v>0</v>
      </c>
      <c r="W62" s="353"/>
      <c r="X62" s="353">
        <v>0</v>
      </c>
      <c r="Y62" s="353"/>
      <c r="Z62" s="353" t="s">
        <v>444</v>
      </c>
      <c r="AA62" s="353"/>
      <c r="AB62" s="353">
        <v>0</v>
      </c>
      <c r="AC62" s="251">
        <v>3.0086335589445774</v>
      </c>
    </row>
    <row r="63" spans="1:29" x14ac:dyDescent="0.25">
      <c r="A63" s="258" t="s">
        <v>134</v>
      </c>
      <c r="B63" s="260" t="s">
        <v>128</v>
      </c>
      <c r="C63" s="355"/>
      <c r="D63" s="247"/>
      <c r="E63" s="247"/>
      <c r="F63" s="247"/>
      <c r="G63" s="239">
        <v>0</v>
      </c>
      <c r="H63" s="239" t="s">
        <v>444</v>
      </c>
      <c r="I63" s="239"/>
      <c r="J63" s="250">
        <v>0</v>
      </c>
      <c r="K63" s="239"/>
      <c r="L63" s="239" t="s">
        <v>444</v>
      </c>
      <c r="M63" s="239"/>
      <c r="N63" s="247">
        <v>0</v>
      </c>
      <c r="O63" s="239"/>
      <c r="P63" s="239" t="s">
        <v>444</v>
      </c>
      <c r="Q63" s="239"/>
      <c r="R63" s="247">
        <v>0</v>
      </c>
      <c r="S63" s="239"/>
      <c r="T63" s="239" t="s">
        <v>444</v>
      </c>
      <c r="U63" s="353"/>
      <c r="V63" s="353">
        <v>0</v>
      </c>
      <c r="W63" s="353"/>
      <c r="X63" s="353">
        <v>0</v>
      </c>
      <c r="Y63" s="353"/>
      <c r="Z63" s="353" t="s">
        <v>444</v>
      </c>
      <c r="AA63" s="353"/>
      <c r="AB63" s="353">
        <v>0</v>
      </c>
      <c r="AC63" s="251">
        <v>0</v>
      </c>
    </row>
    <row r="64" spans="1:29" x14ac:dyDescent="0.25">
      <c r="A64" s="258" t="s">
        <v>133</v>
      </c>
      <c r="B64" s="259" t="s">
        <v>127</v>
      </c>
      <c r="C64" s="354"/>
      <c r="D64" s="247"/>
      <c r="E64" s="247"/>
      <c r="F64" s="247"/>
      <c r="G64" s="239">
        <v>0</v>
      </c>
      <c r="H64" s="239" t="s">
        <v>444</v>
      </c>
      <c r="I64" s="239"/>
      <c r="J64" s="250">
        <v>0</v>
      </c>
      <c r="K64" s="239"/>
      <c r="L64" s="239" t="s">
        <v>444</v>
      </c>
      <c r="M64" s="239"/>
      <c r="N64" s="247">
        <v>0</v>
      </c>
      <c r="O64" s="239"/>
      <c r="P64" s="239" t="s">
        <v>444</v>
      </c>
      <c r="Q64" s="239"/>
      <c r="R64" s="247">
        <v>0</v>
      </c>
      <c r="S64" s="239"/>
      <c r="T64" s="239" t="s">
        <v>444</v>
      </c>
      <c r="U64" s="353"/>
      <c r="V64" s="353">
        <v>0</v>
      </c>
      <c r="W64" s="353"/>
      <c r="X64" s="353">
        <v>0</v>
      </c>
      <c r="Y64" s="353"/>
      <c r="Z64" s="353" t="s">
        <v>444</v>
      </c>
      <c r="AA64" s="353"/>
      <c r="AB64" s="353">
        <v>0</v>
      </c>
      <c r="AC64" s="251">
        <v>0</v>
      </c>
    </row>
    <row r="65" spans="1:29" x14ac:dyDescent="0.25">
      <c r="A65" s="258" t="s">
        <v>132</v>
      </c>
      <c r="B65" s="259" t="s">
        <v>126</v>
      </c>
      <c r="C65" s="353"/>
      <c r="D65" s="262"/>
      <c r="E65" s="262"/>
      <c r="F65" s="262"/>
      <c r="G65" s="349">
        <v>0</v>
      </c>
      <c r="H65" s="349" t="s">
        <v>444</v>
      </c>
      <c r="I65" s="349"/>
      <c r="J65" s="349">
        <v>0</v>
      </c>
      <c r="K65" s="349"/>
      <c r="L65" s="353" t="s">
        <v>444</v>
      </c>
      <c r="M65" s="353"/>
      <c r="N65" s="262">
        <v>0</v>
      </c>
      <c r="O65" s="353"/>
      <c r="P65" s="353" t="s">
        <v>444</v>
      </c>
      <c r="Q65" s="353"/>
      <c r="R65" s="262">
        <v>0</v>
      </c>
      <c r="S65" s="353"/>
      <c r="T65" s="356" t="s">
        <v>444</v>
      </c>
      <c r="U65" s="353"/>
      <c r="V65" s="353">
        <v>0</v>
      </c>
      <c r="W65" s="353"/>
      <c r="X65" s="353">
        <v>0</v>
      </c>
      <c r="Y65" s="353"/>
      <c r="Z65" s="353" t="s">
        <v>444</v>
      </c>
      <c r="AA65" s="353"/>
      <c r="AB65" s="353">
        <v>0</v>
      </c>
      <c r="AC65" s="251">
        <v>0</v>
      </c>
    </row>
    <row r="66" spans="1:29" x14ac:dyDescent="0.25">
      <c r="A66" s="258" t="s">
        <v>131</v>
      </c>
      <c r="B66" s="259" t="s">
        <v>125</v>
      </c>
      <c r="C66" s="353"/>
      <c r="D66" s="262"/>
      <c r="E66" s="262"/>
      <c r="F66" s="262"/>
      <c r="G66" s="349">
        <v>0</v>
      </c>
      <c r="H66" s="349" t="s">
        <v>444</v>
      </c>
      <c r="I66" s="349"/>
      <c r="J66" s="349">
        <v>0</v>
      </c>
      <c r="K66" s="349"/>
      <c r="L66" s="353" t="s">
        <v>444</v>
      </c>
      <c r="M66" s="353"/>
      <c r="N66" s="262">
        <v>0.01</v>
      </c>
      <c r="O66" s="353"/>
      <c r="P66" s="353" t="s">
        <v>444</v>
      </c>
      <c r="Q66" s="353"/>
      <c r="R66" s="262">
        <v>0</v>
      </c>
      <c r="S66" s="353"/>
      <c r="T66" s="356" t="s">
        <v>444</v>
      </c>
      <c r="U66" s="353"/>
      <c r="V66" s="353">
        <v>0</v>
      </c>
      <c r="W66" s="353"/>
      <c r="X66" s="353">
        <v>0</v>
      </c>
      <c r="Y66" s="353"/>
      <c r="Z66" s="353" t="s">
        <v>444</v>
      </c>
      <c r="AA66" s="353"/>
      <c r="AB66" s="353">
        <v>0</v>
      </c>
      <c r="AC66" s="251">
        <v>0.01</v>
      </c>
    </row>
    <row r="67" spans="1:29" x14ac:dyDescent="0.25">
      <c r="A67" s="258" t="s">
        <v>130</v>
      </c>
      <c r="B67" s="259" t="s">
        <v>485</v>
      </c>
      <c r="C67" s="353"/>
      <c r="D67" s="262"/>
      <c r="E67" s="262"/>
      <c r="F67" s="262"/>
      <c r="G67" s="349">
        <v>0</v>
      </c>
      <c r="H67" s="349" t="s">
        <v>444</v>
      </c>
      <c r="I67" s="349"/>
      <c r="J67" s="349">
        <v>0</v>
      </c>
      <c r="K67" s="349"/>
      <c r="L67" s="353" t="s">
        <v>444</v>
      </c>
      <c r="M67" s="353"/>
      <c r="N67" s="262">
        <v>0</v>
      </c>
      <c r="O67" s="353"/>
      <c r="P67" s="353" t="s">
        <v>444</v>
      </c>
      <c r="Q67" s="353"/>
      <c r="R67" s="262">
        <v>0</v>
      </c>
      <c r="S67" s="353"/>
      <c r="T67" s="356" t="s">
        <v>444</v>
      </c>
      <c r="U67" s="353"/>
      <c r="V67" s="353">
        <v>0</v>
      </c>
      <c r="W67" s="353"/>
      <c r="X67" s="353">
        <v>0</v>
      </c>
      <c r="Y67" s="353"/>
      <c r="Z67" s="353" t="s">
        <v>444</v>
      </c>
      <c r="AA67" s="353"/>
      <c r="AB67" s="353">
        <v>0</v>
      </c>
      <c r="AC67" s="251">
        <v>0</v>
      </c>
    </row>
    <row r="68" spans="1:29" x14ac:dyDescent="0.25">
      <c r="A68" s="258" t="s">
        <v>502</v>
      </c>
      <c r="B68" s="259" t="s">
        <v>486</v>
      </c>
      <c r="C68" s="353"/>
      <c r="D68" s="262"/>
      <c r="E68" s="262"/>
      <c r="F68" s="262"/>
      <c r="G68" s="349">
        <v>0</v>
      </c>
      <c r="H68" s="349" t="s">
        <v>444</v>
      </c>
      <c r="I68" s="349"/>
      <c r="J68" s="349">
        <v>0</v>
      </c>
      <c r="K68" s="349"/>
      <c r="L68" s="353" t="s">
        <v>444</v>
      </c>
      <c r="M68" s="353"/>
      <c r="N68" s="262">
        <v>0</v>
      </c>
      <c r="O68" s="353"/>
      <c r="P68" s="353" t="s">
        <v>444</v>
      </c>
      <c r="Q68" s="353"/>
      <c r="R68" s="262">
        <v>0</v>
      </c>
      <c r="S68" s="353"/>
      <c r="T68" s="356" t="s">
        <v>444</v>
      </c>
      <c r="U68" s="353"/>
      <c r="V68" s="353">
        <v>0</v>
      </c>
      <c r="W68" s="353"/>
      <c r="X68" s="353">
        <v>0</v>
      </c>
      <c r="Y68" s="353"/>
      <c r="Z68" s="353" t="s">
        <v>444</v>
      </c>
      <c r="AA68" s="353"/>
      <c r="AB68" s="353">
        <v>0</v>
      </c>
      <c r="AC68" s="251">
        <v>0</v>
      </c>
    </row>
    <row r="69" spans="1:29" x14ac:dyDescent="0.25">
      <c r="A69" s="258" t="s">
        <v>503</v>
      </c>
      <c r="B69" s="259" t="s">
        <v>487</v>
      </c>
      <c r="C69" s="353"/>
      <c r="D69" s="262"/>
      <c r="E69" s="262"/>
      <c r="F69" s="262"/>
      <c r="G69" s="349">
        <v>0</v>
      </c>
      <c r="H69" s="349" t="s">
        <v>444</v>
      </c>
      <c r="I69" s="349"/>
      <c r="J69" s="349">
        <v>0</v>
      </c>
      <c r="K69" s="349"/>
      <c r="L69" s="353" t="s">
        <v>444</v>
      </c>
      <c r="M69" s="353"/>
      <c r="N69" s="262">
        <v>0</v>
      </c>
      <c r="O69" s="353"/>
      <c r="P69" s="353" t="s">
        <v>444</v>
      </c>
      <c r="Q69" s="353"/>
      <c r="R69" s="262">
        <v>0</v>
      </c>
      <c r="S69" s="353"/>
      <c r="T69" s="356" t="s">
        <v>444</v>
      </c>
      <c r="U69" s="353"/>
      <c r="V69" s="353">
        <v>0</v>
      </c>
      <c r="W69" s="353"/>
      <c r="X69" s="353">
        <v>0</v>
      </c>
      <c r="Y69" s="353"/>
      <c r="Z69" s="353" t="s">
        <v>444</v>
      </c>
      <c r="AA69" s="353"/>
      <c r="AB69" s="353">
        <v>0</v>
      </c>
      <c r="AC69" s="251">
        <v>0</v>
      </c>
    </row>
    <row r="70" spans="1:29" x14ac:dyDescent="0.25">
      <c r="A70" s="258" t="s">
        <v>504</v>
      </c>
      <c r="B70" s="259" t="s">
        <v>489</v>
      </c>
      <c r="C70" s="353"/>
      <c r="D70" s="262"/>
      <c r="E70" s="262"/>
      <c r="F70" s="262"/>
      <c r="G70" s="349">
        <v>0</v>
      </c>
      <c r="H70" s="349" t="s">
        <v>444</v>
      </c>
      <c r="I70" s="349"/>
      <c r="J70" s="349">
        <v>0</v>
      </c>
      <c r="K70" s="349"/>
      <c r="L70" s="353" t="s">
        <v>444</v>
      </c>
      <c r="M70" s="353"/>
      <c r="N70" s="262">
        <v>0</v>
      </c>
      <c r="O70" s="353"/>
      <c r="P70" s="353" t="s">
        <v>444</v>
      </c>
      <c r="Q70" s="353"/>
      <c r="R70" s="262">
        <v>0</v>
      </c>
      <c r="S70" s="353"/>
      <c r="T70" s="356" t="s">
        <v>444</v>
      </c>
      <c r="U70" s="353"/>
      <c r="V70" s="353">
        <v>0</v>
      </c>
      <c r="W70" s="353"/>
      <c r="X70" s="353">
        <v>0</v>
      </c>
      <c r="Y70" s="353"/>
      <c r="Z70" s="353" t="s">
        <v>444</v>
      </c>
      <c r="AA70" s="353"/>
      <c r="AB70" s="353">
        <v>0</v>
      </c>
      <c r="AC70" s="251">
        <v>0</v>
      </c>
    </row>
    <row r="71" spans="1:29" x14ac:dyDescent="0.25">
      <c r="A71" s="258" t="s">
        <v>505</v>
      </c>
      <c r="B71" s="259" t="s">
        <v>491</v>
      </c>
      <c r="C71" s="353"/>
      <c r="D71" s="282"/>
      <c r="E71" s="282"/>
      <c r="F71" s="282"/>
      <c r="G71" s="350">
        <v>0</v>
      </c>
      <c r="H71" s="350" t="s">
        <v>444</v>
      </c>
      <c r="I71" s="350"/>
      <c r="J71" s="350">
        <v>0</v>
      </c>
      <c r="K71" s="350"/>
      <c r="L71" s="357" t="s">
        <v>444</v>
      </c>
      <c r="M71" s="357"/>
      <c r="N71" s="282">
        <v>1</v>
      </c>
      <c r="O71" s="357"/>
      <c r="P71" s="357" t="s">
        <v>444</v>
      </c>
      <c r="Q71" s="353"/>
      <c r="R71" s="262">
        <v>0</v>
      </c>
      <c r="S71" s="353"/>
      <c r="T71" s="356" t="s">
        <v>444</v>
      </c>
      <c r="U71" s="353"/>
      <c r="V71" s="353">
        <v>0</v>
      </c>
      <c r="W71" s="353"/>
      <c r="X71" s="353">
        <v>0</v>
      </c>
      <c r="Y71" s="353"/>
      <c r="Z71" s="353" t="s">
        <v>444</v>
      </c>
      <c r="AA71" s="353"/>
      <c r="AB71" s="353">
        <v>0</v>
      </c>
      <c r="AC71" s="251">
        <v>1</v>
      </c>
    </row>
    <row r="72" spans="1:29" x14ac:dyDescent="0.25">
      <c r="A72" s="258" t="s">
        <v>506</v>
      </c>
      <c r="B72" s="259" t="s">
        <v>493</v>
      </c>
      <c r="C72" s="353"/>
      <c r="D72" s="353"/>
      <c r="E72" s="353"/>
      <c r="F72" s="353"/>
      <c r="G72" s="349">
        <v>0</v>
      </c>
      <c r="H72" s="349" t="s">
        <v>444</v>
      </c>
      <c r="I72" s="349"/>
      <c r="J72" s="349">
        <v>0</v>
      </c>
      <c r="K72" s="349"/>
      <c r="L72" s="353" t="s">
        <v>444</v>
      </c>
      <c r="M72" s="353"/>
      <c r="N72" s="353">
        <v>0</v>
      </c>
      <c r="O72" s="353"/>
      <c r="P72" s="353" t="s">
        <v>444</v>
      </c>
      <c r="Q72" s="353"/>
      <c r="R72" s="353">
        <v>0</v>
      </c>
      <c r="S72" s="353"/>
      <c r="T72" s="356" t="s">
        <v>444</v>
      </c>
      <c r="U72" s="353"/>
      <c r="V72" s="353">
        <v>0</v>
      </c>
      <c r="W72" s="353"/>
      <c r="X72" s="353">
        <v>0</v>
      </c>
      <c r="Y72" s="353"/>
      <c r="Z72" s="353" t="s">
        <v>444</v>
      </c>
      <c r="AA72" s="353"/>
      <c r="AB72" s="353">
        <v>0</v>
      </c>
      <c r="AC72" s="251">
        <v>0</v>
      </c>
    </row>
    <row r="73" spans="1:29" x14ac:dyDescent="0.25">
      <c r="A73" s="258" t="s">
        <v>507</v>
      </c>
      <c r="B73" s="259" t="s">
        <v>495</v>
      </c>
      <c r="C73" s="353"/>
      <c r="D73" s="353"/>
      <c r="E73" s="353"/>
      <c r="F73" s="353"/>
      <c r="G73" s="349">
        <v>0</v>
      </c>
      <c r="H73" s="349" t="s">
        <v>444</v>
      </c>
      <c r="I73" s="349"/>
      <c r="J73" s="349">
        <v>0</v>
      </c>
      <c r="K73" s="349"/>
      <c r="L73" s="353" t="s">
        <v>444</v>
      </c>
      <c r="M73" s="353"/>
      <c r="N73" s="353">
        <v>0</v>
      </c>
      <c r="O73" s="353"/>
      <c r="P73" s="353" t="s">
        <v>444</v>
      </c>
      <c r="Q73" s="353"/>
      <c r="R73" s="353">
        <v>0</v>
      </c>
      <c r="S73" s="353"/>
      <c r="T73" s="356" t="s">
        <v>444</v>
      </c>
      <c r="U73" s="353"/>
      <c r="V73" s="353">
        <v>0</v>
      </c>
      <c r="W73" s="353"/>
      <c r="X73" s="353">
        <v>0</v>
      </c>
      <c r="Y73" s="353"/>
      <c r="Z73" s="353" t="s">
        <v>444</v>
      </c>
      <c r="AA73" s="353"/>
      <c r="AB73" s="353">
        <v>0</v>
      </c>
      <c r="AC73" s="251">
        <v>0</v>
      </c>
    </row>
    <row r="74" spans="1:29" ht="31.5" x14ac:dyDescent="0.25">
      <c r="A74" s="256" t="s">
        <v>57</v>
      </c>
      <c r="B74" s="261" t="s">
        <v>224</v>
      </c>
      <c r="C74" s="353"/>
      <c r="D74" s="353"/>
      <c r="E74" s="353"/>
      <c r="F74" s="353"/>
      <c r="G74" s="349">
        <v>0</v>
      </c>
      <c r="H74" s="349" t="s">
        <v>444</v>
      </c>
      <c r="I74" s="349"/>
      <c r="J74" s="349">
        <v>0</v>
      </c>
      <c r="K74" s="349"/>
      <c r="L74" s="353" t="s">
        <v>444</v>
      </c>
      <c r="M74" s="353"/>
      <c r="N74" s="353">
        <v>0</v>
      </c>
      <c r="O74" s="353"/>
      <c r="P74" s="353" t="s">
        <v>444</v>
      </c>
      <c r="Q74" s="353"/>
      <c r="R74" s="353">
        <v>0</v>
      </c>
      <c r="S74" s="353"/>
      <c r="T74" s="356" t="s">
        <v>444</v>
      </c>
      <c r="U74" s="353"/>
      <c r="V74" s="353">
        <v>0</v>
      </c>
      <c r="W74" s="353"/>
      <c r="X74" s="353">
        <v>0</v>
      </c>
      <c r="Y74" s="353"/>
      <c r="Z74" s="353" t="s">
        <v>444</v>
      </c>
      <c r="AA74" s="353"/>
      <c r="AB74" s="353">
        <v>0</v>
      </c>
      <c r="AC74" s="251">
        <v>0</v>
      </c>
    </row>
    <row r="75" spans="1:29" x14ac:dyDescent="0.25">
      <c r="A75" s="256" t="s">
        <v>55</v>
      </c>
      <c r="B75" s="257" t="s">
        <v>129</v>
      </c>
      <c r="C75" s="353"/>
      <c r="D75" s="353"/>
      <c r="E75" s="353"/>
      <c r="F75" s="353"/>
      <c r="G75" s="349"/>
      <c r="H75" s="349"/>
      <c r="I75" s="349"/>
      <c r="J75" s="349"/>
      <c r="K75" s="349"/>
      <c r="L75" s="353"/>
      <c r="M75" s="353"/>
      <c r="N75" s="353"/>
      <c r="O75" s="353"/>
      <c r="P75" s="353"/>
      <c r="Q75" s="353"/>
      <c r="R75" s="353"/>
      <c r="S75" s="353"/>
      <c r="T75" s="356"/>
      <c r="U75" s="353"/>
      <c r="V75" s="353"/>
      <c r="W75" s="353"/>
      <c r="X75" s="353"/>
      <c r="Y75" s="353"/>
      <c r="Z75" s="353"/>
      <c r="AA75" s="353"/>
      <c r="AB75" s="353"/>
      <c r="AC75" s="251"/>
    </row>
    <row r="76" spans="1:29" x14ac:dyDescent="0.25">
      <c r="A76" s="258" t="s">
        <v>219</v>
      </c>
      <c r="B76" s="259" t="s">
        <v>484</v>
      </c>
      <c r="C76" s="353"/>
      <c r="D76" s="353"/>
      <c r="E76" s="353"/>
      <c r="F76" s="353"/>
      <c r="G76" s="349">
        <v>0</v>
      </c>
      <c r="H76" s="349" t="s">
        <v>444</v>
      </c>
      <c r="I76" s="349"/>
      <c r="J76" s="349">
        <v>0</v>
      </c>
      <c r="K76" s="349"/>
      <c r="L76" s="353" t="s">
        <v>444</v>
      </c>
      <c r="M76" s="353"/>
      <c r="N76" s="353">
        <v>0</v>
      </c>
      <c r="O76" s="353"/>
      <c r="P76" s="353" t="s">
        <v>444</v>
      </c>
      <c r="Q76" s="353"/>
      <c r="R76" s="353">
        <v>0</v>
      </c>
      <c r="S76" s="353"/>
      <c r="T76" s="356" t="s">
        <v>444</v>
      </c>
      <c r="U76" s="353"/>
      <c r="V76" s="353">
        <v>0</v>
      </c>
      <c r="W76" s="353"/>
      <c r="X76" s="353">
        <v>0</v>
      </c>
      <c r="Y76" s="353"/>
      <c r="Z76" s="353" t="s">
        <v>444</v>
      </c>
      <c r="AA76" s="353"/>
      <c r="AB76" s="353">
        <v>0</v>
      </c>
      <c r="AC76" s="251">
        <v>0</v>
      </c>
    </row>
    <row r="77" spans="1:29" ht="31.5" x14ac:dyDescent="0.25">
      <c r="A77" s="258" t="s">
        <v>220</v>
      </c>
      <c r="B77" s="259" t="s">
        <v>482</v>
      </c>
      <c r="C77" s="353"/>
      <c r="D77" s="353"/>
      <c r="E77" s="353"/>
      <c r="F77" s="353"/>
      <c r="G77" s="349">
        <v>0</v>
      </c>
      <c r="H77" s="349" t="s">
        <v>444</v>
      </c>
      <c r="I77" s="349"/>
      <c r="J77" s="349">
        <v>0</v>
      </c>
      <c r="K77" s="349"/>
      <c r="L77" s="353" t="s">
        <v>444</v>
      </c>
      <c r="M77" s="353"/>
      <c r="N77" s="353">
        <v>0</v>
      </c>
      <c r="O77" s="353"/>
      <c r="P77" s="353" t="s">
        <v>444</v>
      </c>
      <c r="Q77" s="353"/>
      <c r="R77" s="353">
        <v>0</v>
      </c>
      <c r="S77" s="353"/>
      <c r="T77" s="356" t="s">
        <v>444</v>
      </c>
      <c r="U77" s="353"/>
      <c r="V77" s="353">
        <v>0</v>
      </c>
      <c r="W77" s="353"/>
      <c r="X77" s="353">
        <v>0</v>
      </c>
      <c r="Y77" s="353"/>
      <c r="Z77" s="353" t="s">
        <v>444</v>
      </c>
      <c r="AA77" s="353"/>
      <c r="AB77" s="353">
        <v>0</v>
      </c>
      <c r="AC77" s="251">
        <v>0</v>
      </c>
    </row>
    <row r="78" spans="1:29" x14ac:dyDescent="0.25">
      <c r="A78" s="258" t="s">
        <v>221</v>
      </c>
      <c r="B78" s="260" t="s">
        <v>145</v>
      </c>
      <c r="C78" s="353"/>
      <c r="D78" s="353"/>
      <c r="E78" s="353"/>
      <c r="F78" s="353"/>
      <c r="G78" s="349">
        <v>0</v>
      </c>
      <c r="H78" s="349" t="s">
        <v>444</v>
      </c>
      <c r="I78" s="349"/>
      <c r="J78" s="349">
        <v>0</v>
      </c>
      <c r="K78" s="349"/>
      <c r="L78" s="353" t="s">
        <v>444</v>
      </c>
      <c r="M78" s="353"/>
      <c r="N78" s="353">
        <v>0</v>
      </c>
      <c r="O78" s="353"/>
      <c r="P78" s="353" t="s">
        <v>444</v>
      </c>
      <c r="Q78" s="353"/>
      <c r="R78" s="353">
        <v>0</v>
      </c>
      <c r="S78" s="353"/>
      <c r="T78" s="356" t="s">
        <v>444</v>
      </c>
      <c r="U78" s="353"/>
      <c r="V78" s="353">
        <v>0</v>
      </c>
      <c r="W78" s="353"/>
      <c r="X78" s="353">
        <v>0</v>
      </c>
      <c r="Y78" s="353"/>
      <c r="Z78" s="353" t="s">
        <v>444</v>
      </c>
      <c r="AA78" s="353"/>
      <c r="AB78" s="353">
        <v>0</v>
      </c>
      <c r="AC78" s="251">
        <v>0</v>
      </c>
    </row>
    <row r="79" spans="1:29" x14ac:dyDescent="0.25">
      <c r="A79" s="258" t="s">
        <v>222</v>
      </c>
      <c r="B79" s="260" t="s">
        <v>508</v>
      </c>
      <c r="C79" s="353"/>
      <c r="D79" s="353"/>
      <c r="E79" s="353"/>
      <c r="F79" s="353"/>
      <c r="G79" s="349">
        <v>0</v>
      </c>
      <c r="H79" s="349" t="s">
        <v>444</v>
      </c>
      <c r="I79" s="349"/>
      <c r="J79" s="349">
        <v>0</v>
      </c>
      <c r="K79" s="349"/>
      <c r="L79" s="353" t="s">
        <v>444</v>
      </c>
      <c r="M79" s="353"/>
      <c r="N79" s="353">
        <v>0</v>
      </c>
      <c r="O79" s="353"/>
      <c r="P79" s="353" t="s">
        <v>444</v>
      </c>
      <c r="Q79" s="353"/>
      <c r="R79" s="353">
        <v>0</v>
      </c>
      <c r="S79" s="353"/>
      <c r="T79" s="356" t="s">
        <v>444</v>
      </c>
      <c r="U79" s="353"/>
      <c r="V79" s="353">
        <v>0</v>
      </c>
      <c r="W79" s="353"/>
      <c r="X79" s="353">
        <v>0</v>
      </c>
      <c r="Y79" s="353"/>
      <c r="Z79" s="353" t="s">
        <v>444</v>
      </c>
      <c r="AA79" s="353"/>
      <c r="AB79" s="353">
        <v>0</v>
      </c>
      <c r="AC79" s="251">
        <v>0</v>
      </c>
    </row>
    <row r="80" spans="1:29" x14ac:dyDescent="0.25">
      <c r="A80" s="258" t="s">
        <v>223</v>
      </c>
      <c r="B80" s="260" t="s">
        <v>485</v>
      </c>
      <c r="C80" s="353"/>
      <c r="D80" s="353"/>
      <c r="E80" s="353"/>
      <c r="F80" s="353"/>
      <c r="G80" s="349">
        <v>0</v>
      </c>
      <c r="H80" s="349" t="s">
        <v>444</v>
      </c>
      <c r="I80" s="349"/>
      <c r="J80" s="349">
        <v>0</v>
      </c>
      <c r="K80" s="349"/>
      <c r="L80" s="353" t="s">
        <v>444</v>
      </c>
      <c r="M80" s="353"/>
      <c r="N80" s="353">
        <v>0</v>
      </c>
      <c r="O80" s="353"/>
      <c r="P80" s="353" t="s">
        <v>444</v>
      </c>
      <c r="Q80" s="353"/>
      <c r="R80" s="353">
        <v>0</v>
      </c>
      <c r="S80" s="353"/>
      <c r="T80" s="356" t="s">
        <v>444</v>
      </c>
      <c r="U80" s="353"/>
      <c r="V80" s="353">
        <v>0</v>
      </c>
      <c r="W80" s="353"/>
      <c r="X80" s="353">
        <v>0</v>
      </c>
      <c r="Y80" s="353"/>
      <c r="Z80" s="353" t="s">
        <v>444</v>
      </c>
      <c r="AA80" s="353"/>
      <c r="AB80" s="353">
        <v>0</v>
      </c>
      <c r="AC80" s="251">
        <v>0</v>
      </c>
    </row>
    <row r="81" spans="1:29" x14ac:dyDescent="0.25">
      <c r="A81" s="258" t="s">
        <v>509</v>
      </c>
      <c r="B81" s="260" t="s">
        <v>486</v>
      </c>
      <c r="C81" s="353"/>
      <c r="D81" s="353"/>
      <c r="E81" s="353"/>
      <c r="F81" s="353"/>
      <c r="G81" s="349">
        <v>0</v>
      </c>
      <c r="H81" s="349" t="s">
        <v>444</v>
      </c>
      <c r="I81" s="349"/>
      <c r="J81" s="349">
        <v>0</v>
      </c>
      <c r="K81" s="349"/>
      <c r="L81" s="353" t="s">
        <v>444</v>
      </c>
      <c r="M81" s="353"/>
      <c r="N81" s="353">
        <v>0</v>
      </c>
      <c r="O81" s="353"/>
      <c r="P81" s="353" t="s">
        <v>444</v>
      </c>
      <c r="Q81" s="353"/>
      <c r="R81" s="353">
        <v>0</v>
      </c>
      <c r="S81" s="353"/>
      <c r="T81" s="356" t="s">
        <v>444</v>
      </c>
      <c r="U81" s="353"/>
      <c r="V81" s="353">
        <v>0</v>
      </c>
      <c r="W81" s="353"/>
      <c r="X81" s="353">
        <v>0</v>
      </c>
      <c r="Y81" s="353"/>
      <c r="Z81" s="353" t="s">
        <v>444</v>
      </c>
      <c r="AA81" s="353"/>
      <c r="AB81" s="353">
        <v>0</v>
      </c>
      <c r="AC81" s="251">
        <v>0</v>
      </c>
    </row>
    <row r="82" spans="1:29" x14ac:dyDescent="0.25">
      <c r="A82" s="258" t="s">
        <v>510</v>
      </c>
      <c r="B82" s="260" t="s">
        <v>487</v>
      </c>
      <c r="C82" s="353"/>
      <c r="D82" s="353"/>
      <c r="E82" s="353"/>
      <c r="F82" s="353"/>
      <c r="G82" s="349">
        <v>0</v>
      </c>
      <c r="H82" s="349" t="s">
        <v>444</v>
      </c>
      <c r="I82" s="349"/>
      <c r="J82" s="349">
        <v>0</v>
      </c>
      <c r="K82" s="349"/>
      <c r="L82" s="353" t="s">
        <v>444</v>
      </c>
      <c r="M82" s="353"/>
      <c r="N82" s="353">
        <v>0</v>
      </c>
      <c r="O82" s="353"/>
      <c r="P82" s="353" t="s">
        <v>444</v>
      </c>
      <c r="Q82" s="353"/>
      <c r="R82" s="353">
        <v>0</v>
      </c>
      <c r="S82" s="353"/>
      <c r="T82" s="356" t="s">
        <v>444</v>
      </c>
      <c r="U82" s="353"/>
      <c r="V82" s="353">
        <v>0</v>
      </c>
      <c r="W82" s="353"/>
      <c r="X82" s="353">
        <v>0</v>
      </c>
      <c r="Y82" s="353"/>
      <c r="Z82" s="353" t="s">
        <v>444</v>
      </c>
      <c r="AA82" s="353"/>
      <c r="AB82" s="353">
        <v>0</v>
      </c>
      <c r="AC82" s="251">
        <v>0</v>
      </c>
    </row>
    <row r="83" spans="1:29" x14ac:dyDescent="0.25">
      <c r="A83" s="258" t="s">
        <v>511</v>
      </c>
      <c r="B83" s="260" t="s">
        <v>489</v>
      </c>
      <c r="C83" s="353"/>
      <c r="D83" s="353"/>
      <c r="E83" s="353"/>
      <c r="F83" s="353"/>
      <c r="G83" s="349">
        <v>0</v>
      </c>
      <c r="H83" s="349" t="s">
        <v>444</v>
      </c>
      <c r="I83" s="349"/>
      <c r="J83" s="349">
        <v>0</v>
      </c>
      <c r="K83" s="349"/>
      <c r="L83" s="353" t="s">
        <v>444</v>
      </c>
      <c r="M83" s="353"/>
      <c r="N83" s="353">
        <v>0</v>
      </c>
      <c r="O83" s="353"/>
      <c r="P83" s="353" t="s">
        <v>444</v>
      </c>
      <c r="Q83" s="353"/>
      <c r="R83" s="353">
        <v>0</v>
      </c>
      <c r="S83" s="353"/>
      <c r="T83" s="356" t="s">
        <v>444</v>
      </c>
      <c r="U83" s="353"/>
      <c r="V83" s="353">
        <v>0</v>
      </c>
      <c r="W83" s="353"/>
      <c r="X83" s="353">
        <v>0</v>
      </c>
      <c r="Y83" s="353"/>
      <c r="Z83" s="353" t="s">
        <v>444</v>
      </c>
      <c r="AA83" s="353"/>
      <c r="AB83" s="353">
        <v>0</v>
      </c>
      <c r="AC83" s="251">
        <v>0</v>
      </c>
    </row>
    <row r="84" spans="1:29" x14ac:dyDescent="0.25">
      <c r="A84" s="258" t="s">
        <v>512</v>
      </c>
      <c r="B84" s="260" t="s">
        <v>491</v>
      </c>
      <c r="C84" s="353"/>
      <c r="D84" s="353"/>
      <c r="E84" s="353"/>
      <c r="F84" s="353"/>
      <c r="G84" s="349">
        <v>0</v>
      </c>
      <c r="H84" s="349" t="s">
        <v>444</v>
      </c>
      <c r="I84" s="349"/>
      <c r="J84" s="349">
        <v>0</v>
      </c>
      <c r="K84" s="349"/>
      <c r="L84" s="353" t="s">
        <v>444</v>
      </c>
      <c r="M84" s="353"/>
      <c r="N84" s="353">
        <v>0</v>
      </c>
      <c r="O84" s="353"/>
      <c r="P84" s="353" t="s">
        <v>444</v>
      </c>
      <c r="Q84" s="353"/>
      <c r="R84" s="353">
        <v>0</v>
      </c>
      <c r="S84" s="353"/>
      <c r="T84" s="356" t="s">
        <v>444</v>
      </c>
      <c r="U84" s="353"/>
      <c r="V84" s="353">
        <v>0</v>
      </c>
      <c r="W84" s="353"/>
      <c r="X84" s="353">
        <v>0</v>
      </c>
      <c r="Y84" s="353"/>
      <c r="Z84" s="353" t="s">
        <v>444</v>
      </c>
      <c r="AA84" s="353"/>
      <c r="AB84" s="353">
        <v>0</v>
      </c>
      <c r="AC84" s="251">
        <v>0</v>
      </c>
    </row>
    <row r="85" spans="1:29" x14ac:dyDescent="0.25">
      <c r="A85" s="258" t="s">
        <v>513</v>
      </c>
      <c r="B85" s="260" t="s">
        <v>493</v>
      </c>
      <c r="C85" s="353"/>
      <c r="D85" s="353"/>
      <c r="E85" s="353"/>
      <c r="F85" s="353"/>
      <c r="G85" s="349">
        <v>0</v>
      </c>
      <c r="H85" s="349" t="s">
        <v>444</v>
      </c>
      <c r="I85" s="349"/>
      <c r="J85" s="349">
        <v>0</v>
      </c>
      <c r="K85" s="349"/>
      <c r="L85" s="353" t="s">
        <v>444</v>
      </c>
      <c r="M85" s="353"/>
      <c r="N85" s="353">
        <v>0</v>
      </c>
      <c r="O85" s="353"/>
      <c r="P85" s="353" t="s">
        <v>444</v>
      </c>
      <c r="Q85" s="353"/>
      <c r="R85" s="353">
        <v>0</v>
      </c>
      <c r="S85" s="353"/>
      <c r="T85" s="356" t="s">
        <v>444</v>
      </c>
      <c r="U85" s="353"/>
      <c r="V85" s="353">
        <v>0</v>
      </c>
      <c r="W85" s="353"/>
      <c r="X85" s="353">
        <v>0</v>
      </c>
      <c r="Y85" s="353"/>
      <c r="Z85" s="353" t="s">
        <v>444</v>
      </c>
      <c r="AA85" s="353"/>
      <c r="AB85" s="353">
        <v>0</v>
      </c>
      <c r="AC85" s="251">
        <v>0</v>
      </c>
    </row>
    <row r="86" spans="1:29" x14ac:dyDescent="0.25">
      <c r="A86" s="258" t="s">
        <v>514</v>
      </c>
      <c r="B86" s="260" t="s">
        <v>495</v>
      </c>
      <c r="C86" s="353"/>
      <c r="D86" s="353"/>
      <c r="E86" s="353"/>
      <c r="F86" s="353"/>
      <c r="G86" s="349">
        <v>0</v>
      </c>
      <c r="H86" s="349" t="s">
        <v>444</v>
      </c>
      <c r="I86" s="349"/>
      <c r="J86" s="349">
        <v>0</v>
      </c>
      <c r="K86" s="349"/>
      <c r="L86" s="353" t="s">
        <v>444</v>
      </c>
      <c r="M86" s="353"/>
      <c r="N86" s="353">
        <v>0</v>
      </c>
      <c r="O86" s="353"/>
      <c r="P86" s="353" t="s">
        <v>444</v>
      </c>
      <c r="Q86" s="353"/>
      <c r="R86" s="353">
        <v>0</v>
      </c>
      <c r="S86" s="353"/>
      <c r="T86" s="356" t="s">
        <v>444</v>
      </c>
      <c r="U86" s="353"/>
      <c r="V86" s="353">
        <v>0</v>
      </c>
      <c r="W86" s="353"/>
      <c r="X86" s="353">
        <v>0</v>
      </c>
      <c r="Y86" s="353"/>
      <c r="Z86" s="353" t="s">
        <v>444</v>
      </c>
      <c r="AA86" s="353"/>
      <c r="AB86" s="353">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6" t="str">
        <f>'1. паспорт местоположение'!A5:C5</f>
        <v>Год раскрытия информации: 2025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3"/>
    </row>
    <row r="7" spans="1:48" ht="18.75"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04" t="str">
        <f>'1. паспорт местоположение'!A12:C12</f>
        <v>P_NS3300.VL.0114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04"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570"/>
      <c r="B17" s="570"/>
      <c r="C17" s="570"/>
      <c r="D17" s="570"/>
      <c r="E17" s="570"/>
      <c r="F17" s="570"/>
      <c r="G17" s="570"/>
      <c r="H17" s="570"/>
      <c r="I17" s="570"/>
      <c r="J17" s="570"/>
      <c r="K17" s="570"/>
      <c r="L17" s="570"/>
      <c r="M17" s="570"/>
      <c r="N17" s="570"/>
      <c r="O17" s="570"/>
      <c r="P17" s="570"/>
      <c r="Q17" s="570"/>
      <c r="R17" s="570"/>
      <c r="S17" s="570"/>
      <c r="T17" s="570"/>
      <c r="U17" s="570"/>
      <c r="V17" s="570"/>
      <c r="W17" s="570"/>
      <c r="X17" s="570"/>
      <c r="Y17" s="570"/>
      <c r="Z17" s="570"/>
      <c r="AA17" s="570"/>
      <c r="AB17" s="570"/>
      <c r="AC17" s="570"/>
      <c r="AD17" s="570"/>
      <c r="AE17" s="570"/>
      <c r="AF17" s="570"/>
      <c r="AG17" s="570"/>
      <c r="AH17" s="570"/>
      <c r="AI17" s="570"/>
      <c r="AJ17" s="570"/>
      <c r="AK17" s="570"/>
      <c r="AL17" s="570"/>
      <c r="AM17" s="570"/>
      <c r="AN17" s="570"/>
      <c r="AO17" s="570"/>
      <c r="AP17" s="570"/>
      <c r="AQ17" s="570"/>
      <c r="AR17" s="570"/>
      <c r="AS17" s="570"/>
      <c r="AT17" s="570"/>
      <c r="AU17" s="570"/>
      <c r="AV17" s="570"/>
    </row>
    <row r="18" spans="1:48" ht="14.25" customHeight="1" x14ac:dyDescent="0.25">
      <c r="A18" s="570"/>
      <c r="B18" s="570"/>
      <c r="C18" s="570"/>
      <c r="D18" s="570"/>
      <c r="E18" s="570"/>
      <c r="F18" s="570"/>
      <c r="G18" s="570"/>
      <c r="H18" s="570"/>
      <c r="I18" s="570"/>
      <c r="J18" s="570"/>
      <c r="K18" s="570"/>
      <c r="L18" s="570"/>
      <c r="M18" s="570"/>
      <c r="N18" s="570"/>
      <c r="O18" s="570"/>
      <c r="P18" s="570"/>
      <c r="Q18" s="570"/>
      <c r="R18" s="570"/>
      <c r="S18" s="570"/>
      <c r="T18" s="570"/>
      <c r="U18" s="570"/>
      <c r="V18" s="570"/>
      <c r="W18" s="570"/>
      <c r="X18" s="570"/>
      <c r="Y18" s="570"/>
      <c r="Z18" s="570"/>
      <c r="AA18" s="570"/>
      <c r="AB18" s="570"/>
      <c r="AC18" s="570"/>
      <c r="AD18" s="570"/>
      <c r="AE18" s="570"/>
      <c r="AF18" s="570"/>
      <c r="AG18" s="570"/>
      <c r="AH18" s="570"/>
      <c r="AI18" s="570"/>
      <c r="AJ18" s="570"/>
      <c r="AK18" s="570"/>
      <c r="AL18" s="570"/>
      <c r="AM18" s="570"/>
      <c r="AN18" s="570"/>
      <c r="AO18" s="570"/>
      <c r="AP18" s="570"/>
      <c r="AQ18" s="570"/>
      <c r="AR18" s="570"/>
      <c r="AS18" s="570"/>
      <c r="AT18" s="570"/>
      <c r="AU18" s="570"/>
      <c r="AV18" s="570"/>
    </row>
    <row r="19" spans="1:48" x14ac:dyDescent="0.25">
      <c r="A19" s="570"/>
      <c r="B19" s="570"/>
      <c r="C19" s="570"/>
      <c r="D19" s="570"/>
      <c r="E19" s="570"/>
      <c r="F19" s="570"/>
      <c r="G19" s="570"/>
      <c r="H19" s="570"/>
      <c r="I19" s="570"/>
      <c r="J19" s="570"/>
      <c r="K19" s="570"/>
      <c r="L19" s="570"/>
      <c r="M19" s="570"/>
      <c r="N19" s="570"/>
      <c r="O19" s="570"/>
      <c r="P19" s="570"/>
      <c r="Q19" s="570"/>
      <c r="R19" s="570"/>
      <c r="S19" s="570"/>
      <c r="T19" s="570"/>
      <c r="U19" s="570"/>
      <c r="V19" s="570"/>
      <c r="W19" s="570"/>
      <c r="X19" s="570"/>
      <c r="Y19" s="570"/>
      <c r="Z19" s="570"/>
      <c r="AA19" s="570"/>
      <c r="AB19" s="570"/>
      <c r="AC19" s="570"/>
      <c r="AD19" s="570"/>
      <c r="AE19" s="570"/>
      <c r="AF19" s="570"/>
      <c r="AG19" s="570"/>
      <c r="AH19" s="570"/>
      <c r="AI19" s="570"/>
      <c r="AJ19" s="570"/>
      <c r="AK19" s="570"/>
      <c r="AL19" s="570"/>
      <c r="AM19" s="570"/>
      <c r="AN19" s="570"/>
      <c r="AO19" s="570"/>
      <c r="AP19" s="570"/>
      <c r="AQ19" s="570"/>
      <c r="AR19" s="570"/>
      <c r="AS19" s="570"/>
      <c r="AT19" s="570"/>
      <c r="AU19" s="570"/>
      <c r="AV19" s="570"/>
    </row>
    <row r="20" spans="1:48" s="18" customFormat="1" x14ac:dyDescent="0.25">
      <c r="A20" s="571"/>
      <c r="B20" s="571"/>
      <c r="C20" s="571"/>
      <c r="D20" s="571"/>
      <c r="E20" s="571"/>
      <c r="F20" s="571"/>
      <c r="G20" s="571"/>
      <c r="H20" s="571"/>
      <c r="I20" s="571"/>
      <c r="J20" s="571"/>
      <c r="K20" s="571"/>
      <c r="L20" s="571"/>
      <c r="M20" s="571"/>
      <c r="N20" s="571"/>
      <c r="O20" s="571"/>
      <c r="P20" s="571"/>
      <c r="Q20" s="571"/>
      <c r="R20" s="571"/>
      <c r="S20" s="571"/>
      <c r="T20" s="571"/>
      <c r="U20" s="571"/>
      <c r="V20" s="571"/>
      <c r="W20" s="571"/>
      <c r="X20" s="571"/>
      <c r="Y20" s="571"/>
      <c r="Z20" s="571"/>
      <c r="AA20" s="571"/>
      <c r="AB20" s="571"/>
      <c r="AC20" s="571"/>
      <c r="AD20" s="571"/>
      <c r="AE20" s="571"/>
      <c r="AF20" s="571"/>
      <c r="AG20" s="571"/>
      <c r="AH20" s="571"/>
      <c r="AI20" s="571"/>
      <c r="AJ20" s="571"/>
      <c r="AK20" s="571"/>
      <c r="AL20" s="571"/>
      <c r="AM20" s="571"/>
      <c r="AN20" s="571"/>
      <c r="AO20" s="571"/>
      <c r="AP20" s="571"/>
      <c r="AQ20" s="571"/>
      <c r="AR20" s="571"/>
      <c r="AS20" s="571"/>
      <c r="AT20" s="571"/>
      <c r="AU20" s="571"/>
      <c r="AV20" s="571"/>
    </row>
    <row r="21" spans="1:48" s="18" customFormat="1" ht="15.75" thickBot="1" x14ac:dyDescent="0.3">
      <c r="A21" s="557" t="s">
        <v>415</v>
      </c>
      <c r="B21" s="557"/>
      <c r="C21" s="557"/>
      <c r="D21" s="557"/>
      <c r="E21" s="557"/>
      <c r="F21" s="557"/>
      <c r="G21" s="557"/>
      <c r="H21" s="557"/>
      <c r="I21" s="557"/>
      <c r="J21" s="557"/>
      <c r="K21" s="557"/>
      <c r="L21" s="557"/>
      <c r="M21" s="557"/>
      <c r="N21" s="557"/>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row>
    <row r="22" spans="1:48" s="18" customFormat="1" ht="58.7" customHeight="1" x14ac:dyDescent="0.25">
      <c r="A22" s="558" t="s">
        <v>51</v>
      </c>
      <c r="B22" s="561" t="s">
        <v>23</v>
      </c>
      <c r="C22" s="560" t="s">
        <v>50</v>
      </c>
      <c r="D22" s="560" t="s">
        <v>49</v>
      </c>
      <c r="E22" s="563" t="s">
        <v>426</v>
      </c>
      <c r="F22" s="564"/>
      <c r="G22" s="564"/>
      <c r="H22" s="564"/>
      <c r="I22" s="564"/>
      <c r="J22" s="564"/>
      <c r="K22" s="564"/>
      <c r="L22" s="565"/>
      <c r="M22" s="560" t="s">
        <v>48</v>
      </c>
      <c r="N22" s="560" t="s">
        <v>47</v>
      </c>
      <c r="O22" s="560" t="s">
        <v>46</v>
      </c>
      <c r="P22" s="541" t="s">
        <v>232</v>
      </c>
      <c r="Q22" s="541" t="s">
        <v>45</v>
      </c>
      <c r="R22" s="541" t="s">
        <v>44</v>
      </c>
      <c r="S22" s="541" t="s">
        <v>43</v>
      </c>
      <c r="T22" s="541"/>
      <c r="U22" s="566" t="s">
        <v>42</v>
      </c>
      <c r="V22" s="566" t="s">
        <v>41</v>
      </c>
      <c r="W22" s="541" t="s">
        <v>40</v>
      </c>
      <c r="X22" s="541" t="s">
        <v>39</v>
      </c>
      <c r="Y22" s="541" t="s">
        <v>38</v>
      </c>
      <c r="Z22" s="549" t="s">
        <v>37</v>
      </c>
      <c r="AA22" s="541" t="s">
        <v>36</v>
      </c>
      <c r="AB22" s="541" t="s">
        <v>35</v>
      </c>
      <c r="AC22" s="541" t="s">
        <v>34</v>
      </c>
      <c r="AD22" s="541" t="s">
        <v>33</v>
      </c>
      <c r="AE22" s="541" t="s">
        <v>32</v>
      </c>
      <c r="AF22" s="541" t="s">
        <v>31</v>
      </c>
      <c r="AG22" s="541"/>
      <c r="AH22" s="541"/>
      <c r="AI22" s="541"/>
      <c r="AJ22" s="541"/>
      <c r="AK22" s="541"/>
      <c r="AL22" s="541" t="s">
        <v>30</v>
      </c>
      <c r="AM22" s="541"/>
      <c r="AN22" s="541"/>
      <c r="AO22" s="541"/>
      <c r="AP22" s="541" t="s">
        <v>29</v>
      </c>
      <c r="AQ22" s="541"/>
      <c r="AR22" s="541" t="s">
        <v>28</v>
      </c>
      <c r="AS22" s="541" t="s">
        <v>27</v>
      </c>
      <c r="AT22" s="541" t="s">
        <v>26</v>
      </c>
      <c r="AU22" s="541" t="s">
        <v>25</v>
      </c>
      <c r="AV22" s="550" t="s">
        <v>24</v>
      </c>
    </row>
    <row r="23" spans="1:48" s="18" customFormat="1" ht="64.5" customHeight="1" x14ac:dyDescent="0.25">
      <c r="A23" s="559"/>
      <c r="B23" s="562"/>
      <c r="C23" s="548"/>
      <c r="D23" s="548"/>
      <c r="E23" s="553" t="s">
        <v>22</v>
      </c>
      <c r="F23" s="544" t="s">
        <v>128</v>
      </c>
      <c r="G23" s="544" t="s">
        <v>127</v>
      </c>
      <c r="H23" s="544" t="s">
        <v>126</v>
      </c>
      <c r="I23" s="546" t="s">
        <v>338</v>
      </c>
      <c r="J23" s="546" t="s">
        <v>339</v>
      </c>
      <c r="K23" s="546" t="s">
        <v>340</v>
      </c>
      <c r="L23" s="544" t="s">
        <v>77</v>
      </c>
      <c r="M23" s="548"/>
      <c r="N23" s="548"/>
      <c r="O23" s="548"/>
      <c r="P23" s="542"/>
      <c r="Q23" s="542"/>
      <c r="R23" s="542"/>
      <c r="S23" s="555" t="s">
        <v>1</v>
      </c>
      <c r="T23" s="555" t="s">
        <v>10</v>
      </c>
      <c r="U23" s="567"/>
      <c r="V23" s="567"/>
      <c r="W23" s="542"/>
      <c r="X23" s="542"/>
      <c r="Y23" s="542"/>
      <c r="Z23" s="542"/>
      <c r="AA23" s="542"/>
      <c r="AB23" s="542"/>
      <c r="AC23" s="542"/>
      <c r="AD23" s="542"/>
      <c r="AE23" s="542"/>
      <c r="AF23" s="542" t="s">
        <v>21</v>
      </c>
      <c r="AG23" s="542"/>
      <c r="AH23" s="542" t="s">
        <v>20</v>
      </c>
      <c r="AI23" s="542"/>
      <c r="AJ23" s="543" t="s">
        <v>19</v>
      </c>
      <c r="AK23" s="543" t="s">
        <v>18</v>
      </c>
      <c r="AL23" s="543" t="s">
        <v>17</v>
      </c>
      <c r="AM23" s="543" t="s">
        <v>16</v>
      </c>
      <c r="AN23" s="543" t="s">
        <v>15</v>
      </c>
      <c r="AO23" s="543" t="s">
        <v>14</v>
      </c>
      <c r="AP23" s="543" t="s">
        <v>13</v>
      </c>
      <c r="AQ23" s="568" t="s">
        <v>10</v>
      </c>
      <c r="AR23" s="542"/>
      <c r="AS23" s="542"/>
      <c r="AT23" s="542"/>
      <c r="AU23" s="542"/>
      <c r="AV23" s="551"/>
    </row>
    <row r="24" spans="1:48" s="18" customFormat="1" ht="96.75" customHeight="1" x14ac:dyDescent="0.25">
      <c r="A24" s="559"/>
      <c r="B24" s="562"/>
      <c r="C24" s="548"/>
      <c r="D24" s="548"/>
      <c r="E24" s="554"/>
      <c r="F24" s="545"/>
      <c r="G24" s="545"/>
      <c r="H24" s="545"/>
      <c r="I24" s="547"/>
      <c r="J24" s="547"/>
      <c r="K24" s="547"/>
      <c r="L24" s="545"/>
      <c r="M24" s="548"/>
      <c r="N24" s="548"/>
      <c r="O24" s="548"/>
      <c r="P24" s="543"/>
      <c r="Q24" s="543"/>
      <c r="R24" s="543"/>
      <c r="S24" s="556"/>
      <c r="T24" s="556"/>
      <c r="U24" s="553"/>
      <c r="V24" s="553"/>
      <c r="W24" s="543"/>
      <c r="X24" s="543"/>
      <c r="Y24" s="543"/>
      <c r="Z24" s="543"/>
      <c r="AA24" s="543"/>
      <c r="AB24" s="543"/>
      <c r="AC24" s="543"/>
      <c r="AD24" s="543"/>
      <c r="AE24" s="543"/>
      <c r="AF24" s="77" t="s">
        <v>12</v>
      </c>
      <c r="AG24" s="77" t="s">
        <v>11</v>
      </c>
      <c r="AH24" s="78" t="s">
        <v>1</v>
      </c>
      <c r="AI24" s="78" t="s">
        <v>10</v>
      </c>
      <c r="AJ24" s="548"/>
      <c r="AK24" s="548"/>
      <c r="AL24" s="548"/>
      <c r="AM24" s="548"/>
      <c r="AN24" s="548"/>
      <c r="AO24" s="548"/>
      <c r="AP24" s="548"/>
      <c r="AQ24" s="569"/>
      <c r="AR24" s="543"/>
      <c r="AS24" s="543"/>
      <c r="AT24" s="543"/>
      <c r="AU24" s="543"/>
      <c r="AV24" s="55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76" t="str">
        <f>'1. паспорт местоположение'!A5:C5</f>
        <v>Год раскрытия информации: 2025 год</v>
      </c>
      <c r="B5" s="576"/>
      <c r="C5" s="37"/>
      <c r="D5" s="37"/>
      <c r="E5" s="37"/>
      <c r="F5" s="37"/>
      <c r="G5" s="37"/>
      <c r="H5" s="37"/>
    </row>
    <row r="6" spans="1:8" ht="14.25" customHeight="1" x14ac:dyDescent="0.3">
      <c r="A6" s="69"/>
      <c r="B6" s="69"/>
      <c r="C6" s="69"/>
      <c r="D6" s="69"/>
      <c r="E6" s="69"/>
      <c r="F6" s="69"/>
      <c r="G6" s="69"/>
      <c r="H6" s="69"/>
    </row>
    <row r="7" spans="1:8" ht="18.75" x14ac:dyDescent="0.25">
      <c r="A7" s="411" t="s">
        <v>8</v>
      </c>
      <c r="B7" s="411"/>
      <c r="C7" s="68"/>
      <c r="D7" s="68"/>
      <c r="E7" s="68"/>
      <c r="F7" s="68"/>
      <c r="G7" s="68"/>
      <c r="H7" s="68"/>
    </row>
    <row r="8" spans="1:8" ht="13.7" customHeight="1" x14ac:dyDescent="0.25">
      <c r="A8" s="68"/>
      <c r="B8" s="68"/>
      <c r="C8" s="68"/>
      <c r="D8" s="68"/>
      <c r="E8" s="68"/>
      <c r="F8" s="68"/>
      <c r="G8" s="68"/>
      <c r="H8" s="68"/>
    </row>
    <row r="9" spans="1:8" x14ac:dyDescent="0.25">
      <c r="A9" s="525" t="s">
        <v>442</v>
      </c>
      <c r="B9" s="525"/>
      <c r="C9" s="66"/>
      <c r="D9" s="66"/>
      <c r="E9" s="66"/>
      <c r="F9" s="66"/>
      <c r="G9" s="66"/>
      <c r="H9" s="66"/>
    </row>
    <row r="10" spans="1:8" x14ac:dyDescent="0.25">
      <c r="A10" s="405" t="s">
        <v>7</v>
      </c>
      <c r="B10" s="405"/>
      <c r="C10" s="67"/>
      <c r="D10" s="67"/>
      <c r="E10" s="67"/>
      <c r="F10" s="67"/>
      <c r="G10" s="67"/>
      <c r="H10" s="67"/>
    </row>
    <row r="11" spans="1:8" ht="15" customHeight="1" x14ac:dyDescent="0.25">
      <c r="A11" s="68"/>
      <c r="B11" s="68"/>
      <c r="C11" s="68"/>
      <c r="D11" s="68"/>
      <c r="E11" s="68"/>
      <c r="F11" s="68"/>
      <c r="G11" s="68"/>
      <c r="H11" s="68"/>
    </row>
    <row r="12" spans="1:8" x14ac:dyDescent="0.25">
      <c r="A12" s="525" t="str">
        <f>'1. паспорт местоположение'!A12:C12</f>
        <v>P_NS3300.VL.0114</v>
      </c>
      <c r="B12" s="525"/>
      <c r="C12" s="66"/>
      <c r="D12" s="66"/>
      <c r="E12" s="66"/>
      <c r="F12" s="66"/>
      <c r="G12" s="66"/>
      <c r="H12" s="66"/>
    </row>
    <row r="13" spans="1:8" x14ac:dyDescent="0.25">
      <c r="A13" s="405" t="s">
        <v>6</v>
      </c>
      <c r="B13" s="405"/>
      <c r="C13" s="67"/>
      <c r="D13" s="67"/>
      <c r="E13" s="67"/>
      <c r="F13" s="67"/>
      <c r="G13" s="67"/>
      <c r="H13" s="67"/>
    </row>
    <row r="14" spans="1:8" ht="13.7" customHeight="1" x14ac:dyDescent="0.25">
      <c r="A14" s="10"/>
      <c r="B14" s="10"/>
      <c r="C14" s="10"/>
      <c r="D14" s="10"/>
      <c r="E14" s="10"/>
      <c r="F14" s="10"/>
      <c r="G14" s="10"/>
      <c r="H14" s="10"/>
    </row>
    <row r="15" spans="1:8" ht="46.5" customHeight="1" x14ac:dyDescent="0.25">
      <c r="A15" s="540"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540"/>
      <c r="C15" s="66"/>
      <c r="D15" s="66"/>
      <c r="E15" s="66"/>
      <c r="F15" s="66"/>
      <c r="G15" s="66"/>
      <c r="H15" s="66"/>
    </row>
    <row r="16" spans="1:8" x14ac:dyDescent="0.25">
      <c r="A16" s="405" t="s">
        <v>5</v>
      </c>
      <c r="B16" s="405"/>
      <c r="C16" s="67"/>
      <c r="D16" s="67"/>
      <c r="E16" s="67"/>
      <c r="F16" s="67"/>
      <c r="G16" s="67"/>
      <c r="H16" s="67"/>
    </row>
    <row r="17" spans="1:2" x14ac:dyDescent="0.25">
      <c r="B17" s="40"/>
    </row>
    <row r="18" spans="1:2" x14ac:dyDescent="0.25">
      <c r="A18" s="575" t="s">
        <v>416</v>
      </c>
      <c r="B18" s="535"/>
    </row>
    <row r="19" spans="1:2" x14ac:dyDescent="0.25">
      <c r="A19" s="253"/>
      <c r="B19" s="252"/>
    </row>
    <row r="20" spans="1:2" ht="16.5" thickBot="1" x14ac:dyDescent="0.3">
      <c r="B20" s="27"/>
    </row>
    <row r="21" spans="1:2" ht="55.5" customHeight="1" thickBot="1" x14ac:dyDescent="0.3">
      <c r="A21" s="41" t="s">
        <v>289</v>
      </c>
      <c r="B21" s="217" t="str">
        <f>A15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row>
    <row r="22" spans="1:2" ht="30.75" thickBot="1" x14ac:dyDescent="0.3">
      <c r="A22" s="41" t="s">
        <v>290</v>
      </c>
      <c r="B22" s="42" t="str">
        <f>'1. паспорт местоположение'!C27</f>
        <v>Тюменский р-н
Успенское МО</v>
      </c>
    </row>
    <row r="23" spans="1:2" ht="16.5" thickBot="1" x14ac:dyDescent="0.3">
      <c r="A23" s="41" t="s">
        <v>272</v>
      </c>
      <c r="B23" s="43" t="s">
        <v>441</v>
      </c>
    </row>
    <row r="24" spans="1:2" ht="16.5" thickBot="1" x14ac:dyDescent="0.3">
      <c r="A24" s="41" t="s">
        <v>291</v>
      </c>
      <c r="B24" s="146" t="s">
        <v>530</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8">
        <v>3.5871934259789708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479</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479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45" customHeight="1" thickBot="1" x14ac:dyDescent="0.3">
      <c r="A67" s="58" t="s">
        <v>323</v>
      </c>
      <c r="B67" s="254" t="s">
        <v>518</v>
      </c>
    </row>
    <row r="68" spans="1:2" ht="24" customHeight="1" thickBot="1" x14ac:dyDescent="0.3">
      <c r="A68" s="44" t="s">
        <v>324</v>
      </c>
      <c r="B68" s="48"/>
    </row>
    <row r="69" spans="1:2" ht="16.5" thickBot="1" x14ac:dyDescent="0.3">
      <c r="A69" s="51" t="s">
        <v>325</v>
      </c>
      <c r="B69" s="243">
        <f>'6.1. Паспорт сетевой график'!H43</f>
        <v>46121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478</v>
      </c>
    </row>
    <row r="73" spans="1:2" ht="28.5" customHeight="1" x14ac:dyDescent="0.25">
      <c r="A73" s="47" t="s">
        <v>329</v>
      </c>
      <c r="B73" s="572" t="s">
        <v>462</v>
      </c>
    </row>
    <row r="74" spans="1:2" x14ac:dyDescent="0.25">
      <c r="A74" s="51" t="s">
        <v>330</v>
      </c>
      <c r="B74" s="573"/>
    </row>
    <row r="75" spans="1:2" x14ac:dyDescent="0.25">
      <c r="A75" s="51" t="s">
        <v>331</v>
      </c>
      <c r="B75" s="573"/>
    </row>
    <row r="76" spans="1:2" x14ac:dyDescent="0.25">
      <c r="A76" s="51" t="s">
        <v>332</v>
      </c>
      <c r="B76" s="573"/>
    </row>
    <row r="77" spans="1:2" x14ac:dyDescent="0.25">
      <c r="A77" s="51" t="s">
        <v>333</v>
      </c>
      <c r="B77" s="573"/>
    </row>
    <row r="78" spans="1:2" ht="16.5" thickBot="1" x14ac:dyDescent="0.3">
      <c r="A78" s="61" t="s">
        <v>334</v>
      </c>
      <c r="B78" s="57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2025-11-05T09:46:44Z</dcterms:modified>
</cp:coreProperties>
</file>