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2\"/>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l="1"/>
  <c r="G53" i="16"/>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<sst xmlns="http://schemas.openxmlformats.org/spreadsheetml/2006/main" count="1315" uniqueCount="554">
  <si>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</si>
  <si>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</si>
  <si>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</si>
  <si>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</si>
  <si>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</si>
  <si>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</si>
  <si>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</si>
  <si>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</si>
  <si>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</si>
  <si>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</si>
  <si>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</si>
  <si>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</si>
  <si>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</si>
  <si>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</si>
  <si>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</si>
  <si>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</si>
  <si>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</si>
  <si>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</si>
  <si>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</si>
  <si>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</si>
  <si>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</si>
  <si>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</si>
  <si>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</si>
  <si>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</si>
  <si>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</si>
  <si>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</si>
  <si>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</si>
  <si>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</si>
  <si>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</si>
  <si>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</si>
  <si>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</si>
  <si>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</si>
  <si>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</si>
  <si>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</si>
  <si>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</si>
  <si>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</si>
  <si>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</si>
  <si>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</si>
  <si>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</si>
  <si>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</si>
  <si>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</si>
  <si>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</si>
  <si>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</si>
  <si>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</si>
  <si>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</si>
  <si>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</si>
  <si>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</si>
  <si>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</si>
  <si>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</si>
  <si>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</si>
  <si>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</si>
  <si>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</si>
  <si>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</si>
  <si>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</si>
  <si>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</si>
  <si>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</si>
  <si>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</si>
  <si>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</si>
  <si>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</si>
  <si>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</si>
  <si>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</si>
  <si>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</si>
  <si>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</si>
  <si>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</si>
  <si>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</si>
  <si>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</si>
  <si>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</si>
  <si>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</si>
  <si>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</si>
  <si>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</si>
  <si>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</si>
  <si>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</si>
  <si>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</si>
  <si>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</si>
  <si>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</si>
  <si>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</si>
  <si>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</si>
  <si>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</si>
  <si>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</si>
  <si>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</si>
  <si>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</si>
  <si>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</si>
  <si>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</si>
  <si>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</si>
  <si>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</si>
  <si>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</si>
  <si>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</si>
  <si>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</si>
  <si>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</si>
  <si>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</si>
  <si>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</si>
  <si>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</si>
  <si>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</si>
  <si>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</si>
  <si>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</si>
  <si>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</si>
  <si>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</si>
  <si>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</si>
  <si>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</si>
  <si>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</si>
  <si>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</si>
  <si>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</si>
  <si>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</si>
  <si>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</si>
  <si>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</si>
  <si>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</si>
  <si>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</si>
  <si>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</si>
  <si>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</si>
  <si>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</si>
  <si>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</si>
  <si>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</si>
  <si>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</si>
  <si>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</si>
  <si>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</si>
  <si>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</si>
  <si>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</si>
  <si>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</si>
  <si>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</si>
  <si>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</si>
  <si>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</si>
  <si>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</si>
  <si>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</si>
  <si>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</si>
  <si>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</si>
  <si>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</si>
  <si>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</si>
  <si>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</si>
  <si>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</si>
  <si>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</si>
  <si>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</si>
  <si>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</si>
  <si>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</si>
  <si>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</si>
  <si>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</si>
  <si>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</si>
  <si>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</si>
  <si>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</si>
  <si>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</si>
  <si>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</si>
  <si>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</si>
  <si>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</si>
  <si>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</si>
  <si>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</si>
  <si>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</si>
  <si>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</si>
  <si>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</si>
  <si>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</si>
  <si>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</si>
  <si>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</si>
  <si>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</si>
  <si>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</si>
  <si>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</si>
  <si>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</si>
  <si>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</si>
  <si>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</si>
  <si>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</si>
  <si>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</si>
  <si>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</si>
  <si>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</si>
  <si>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</si>
  <si>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</si>
  <si>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</si>
  <si>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</si>
  <si>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</si>
  <si>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</si>
  <si>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</si>
  <si>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</si>
  <si>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</si>
  <si>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</si>
  <si>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</si>
  <si>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</si>
  <si>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</si>
  <si>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</si>
  <si>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</si>
  <si>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</si>
  <si>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</si>
  <si>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</si>
  <si>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</si>
  <si>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</si>
  <si>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</si>
  <si>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</si>
  <si>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</si>
  <si>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</si>
  <si>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</si>
  <si>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</si>
  <si>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</si>
  <si>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</si>
  <si>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</si>
  <si>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</si>
  <si>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</si>
  <si>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</si>
  <si>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</si>
  <si>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</si>
  <si>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</si>
  <si>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</si>
  <si>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</si>
  <si>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</si>
  <si>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</si>
  <si>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</si>
  <si>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</si>
  <si>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</si>
  <si>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</si>
  <si>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</si>
  <si>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</si>
  <si>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</si>
  <si>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</si>
  <si>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</si>
  <si>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</si>
  <si>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</si>
  <si>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</si>
  <si>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</si>
  <si>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</si>
  <si>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</si>
  <si>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</si>
  <si>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</si>
  <si>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</si>
  <si>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</si>
  <si>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</si>
  <si>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</si>
  <si>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</si>
  <si>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</si>
  <si>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</si>
  <si>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</si>
  <si>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</si>
  <si>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</si>
  <si>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</si>
  <si>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</si>
  <si>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</si>
  <si>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</si>
  <si>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</si>
  <si>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</si>
  <si>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</si>
  <si>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</si>
  <si>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</si>
  <si>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</si>
  <si>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</si>
  <si>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</si>
  <si>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</si>
  <si>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</si>
  <si>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</si>
  <si>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</si>
  <si>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</si>
  <si>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</si>
  <si>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</si>
  <si>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</si>
  <si>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</si>
  <si>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</si>
  <si>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</si>
  <si>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</si>
  <si>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</si>
  <si>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</si>
  <si>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</si>
  <si>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</si>
  <si>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</si>
  <si>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</si>
  <si>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</si>
  <si>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</si>
  <si>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</si>
  <si>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</si>
  <si>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</si>
  <si>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</si>
  <si>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</si>
  <si>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</si>
  <si>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</si>
  <si>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</si>
  <si>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</si>
  <si>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</si>
  <si>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</si>
  <si>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</si>
  <si>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</si>
  <si>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</si>
  <si>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</si>
  <si>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</si>
  <si>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</si>
  <si>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</si>
  <si>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</si>
  <si>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</si>
  <si>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</si>
  <si>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</si>
  <si>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</si>
  <si>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</si>
  <si>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</si>
  <si>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</si>
  <si>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</si>
  <si>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</si>
  <si>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</si>
  <si>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</si>
  <si>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</si>
  <si>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</si>
  <si>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</si>
  <si>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</si>
  <si>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</si>
  <si>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</si>
  <si>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</si>
  <si>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</si>
  <si>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</si>
  <si>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</si>
  <si>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</si>
  <si>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</si>
  <si>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</si>
  <si>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</si>
  <si>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</si>
  <si>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</si>
  <si>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</si>
  <si>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</si>
  <si>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</si>
  <si>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</si>
  <si>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</si>
  <si>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</si>
  <si>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</si>
  <si>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</si>
  <si>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</si>
  <si>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</si>
  <si>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</si>
  <si>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</si>
  <si>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</si>
  <si>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</si>
  <si>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</si>
  <si>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</si>
  <si>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</si>
  <si>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</si>
  <si>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</si>
  <si>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</si>
  <si>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</si>
  <si>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</si>
  <si>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</si>
  <si>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</si>
  <si>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</si>
  <si>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</si>
  <si>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</si>
  <si>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</si>
  <si>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</si>
  <si>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</si>
  <si>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</si>
  <si>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</si>
  <si>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</si>
  <si>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</si>
  <si>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</si>
  <si>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</si>
  <si>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</si>
  <si>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</si>
  <si>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</si>
  <si>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</si>
  <si>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</si>
  <si>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</si>
  <si>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</si>
  <si>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</si>
  <si>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</si>
  <si>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</si>
  <si>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</si>
  <si>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</si>
  <si>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</si>
  <si>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</si>
  <si>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</si>
  <si>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</si>
  <si>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</si>
  <si>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</si>
  <si>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</si>
  <si>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</si>
  <si>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</si>
  <si>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</si>
  <si>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</si>
  <si>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</si>
  <si>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</si>
  <si>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</si>
  <si>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</si>
  <si>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</si>
  <si>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</si>
  <si>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</si>
  <si>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</si>
  <si>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</si>
  <si>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</si>
  <si>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</si>
  <si>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</si>
  <si>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</si>
  <si>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</si>
  <si>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</si>
  <si>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</si>
  <si>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</si>
  <si>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</si>
  <si>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</si>
  <si>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</si>
  <si>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</si>
  <si>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</si>
  <si>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</si>
  <si>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</si>
  <si>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</si>
  <si>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</si>
  <si>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</si>
  <si>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</si>
  <si>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</si>
  <si>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</si>
  <si>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</si>
  <si>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</si>
  <si>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</si>
  <si>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</si>
  <si>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</si>
  <si>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</si>
  <si>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</si>
  <si>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</si>
  <si>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</si>
  <si>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</si>
  <si>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</si>
  <si>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</si>
  <si>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</si>
  <si>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</si>
  <si>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</si>
  <si>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</si>
  <si>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</si>
  <si>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</si>
  <si>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</si>
  <si>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</si>
  <si>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</si>
  <si>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</si>
  <si>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</si>
  <si>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</si>
  <si>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</si>
  <si>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</si>
  <si>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</si>
  <si>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</si>
  <si>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</si>
  <si>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</si>
  <si>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</si>
  <si>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</si>
  <si>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</si>
  <si>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</si>
  <si>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</si>
  <si>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</si>
  <si>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</si>
  <si>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</si>
  <si>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</si>
  <si>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</si>
  <si>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</si>
  <si>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</si>
  <si>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</si>
  <si>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</si>
  <si>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</si>
  <si>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</si>
  <si>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</si>
  <si>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</si>
  <si>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</si>
  <si>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</si>
  <si>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</si>
  <si>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</si>
  <si>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</si>
  <si>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</si>
  <si>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</si>
  <si>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</si>
  <si>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</si>
  <si>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</si>
  <si>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</si>
  <si>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</si>
  <si>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</si>
  <si>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</si>
  <si>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</si>
  <si>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</si>
  <si>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</si>
  <si>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</si>
  <si>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</si>
  <si>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</si>
  <si>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</si>
  <si>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</si>
  <si>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</si>
  <si>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</si>
  <si>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</si>
  <si>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</si>
  <si>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</si>
  <si>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</si>
  <si>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</si>
  <si>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</si>
  <si>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</si>
  <si>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</si>
  <si>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</si>
  <si>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</si>
  <si>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</si>
  <si>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</si>
  <si>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</si>
  <si>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</si>
  <si>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</si>
  <si>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</si>
  <si>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</si>
  <si>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</si>
  <si>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</si>
  <si>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</si>
  <si>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</si>
  <si>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</si>
  <si>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</si>
  <si>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</si>
  <si>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</si>
  <si>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</si>
  <si>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</si>
  <si>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</si>
  <si>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</si>
  <si>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</si>
  <si>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</si>
  <si>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</si>
  <si>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</si>
  <si>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</si>
  <si>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</si>
  <si>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</si>
  <si>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</si>
  <si>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</si>
  <si>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</si>
  <si>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</si>
  <si>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</si>
  <si>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</si>
  <si>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</si>
  <si>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</si>
  <si>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</si>
  <si>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</si>
  <si>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</si>
  <si>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</si>
  <si>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</si>
  <si>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</si>
  <si>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</si>
  <si>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</si>
  <si>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</si>
  <si>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</si>
  <si>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</si>
  <si>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</si>
  <si>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</si>
  <si>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</si>
  <si>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</si>
  <si>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</si>
  <si>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</si>
  <si>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</si>
  <si>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</si>
  <si>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</si>
  <si>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</si>
  <si>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</si>
  <si>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</si>
  <si>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</si>
  <si>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</si>
  <si>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</si>
  <si>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</si>
  <si>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</si>
  <si>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</si>
  <si>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</si>
  <si>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Тюменский р-н, Чикчинское МО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</si>
  <si>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0,58  км
</t>
  </si>
  <si>
    <t>№Т13/24/06149-ДТПЭДО от 21.11.2024 ТСН "Приозерье"</t>
  </si>
  <si>
    <t xml:space="preserve">Тюменская область, Тюменский р-н, Чикчинское МО, агрофирма Туринская, на земельных участках с кадастровыми номерами 72:17:2409002:1752; 72:17:2409002:1711; 72:17:2409002:1644; 72:17:2409002:1725; 72:17:2409002:1719; 72:17:2409002:1716; 72:17:2409002:1708; 72:17:2409002:1706; 72:17:2409002:1670; 72:17:2409002:1667; 72:17:2409002:1830; 72:17:2409002:1822; 72:17:2409002:1809; 72:17:2409002:1804; 72:17:2409002:1792; 72:17:2409002:1789; 72:17:2409002:1774; 72:17:2409002:1773; 72:17:2409002:1763; 72:17:2409002:1742; 72:17:2409002:1730; 72:17:2409002:1661; 72:17:2409002:1732; 72:17:2409002:1647; 72:17:2409002:1683; 72:17:2409002:1612        </t>
  </si>
  <si>
    <t>ЛЭП 10 кВ с ТП 10/0,4 кВ</t>
  </si>
  <si>
    <t>На первом этапе:
- опора 10 кВ вновь сооружаемой ВЛЗ 10 кВ от ближайшей опоры отпайки на ТП 10/0,4 кВ № 3097 ВЛ 10 кВ Судостроитель-2 ПС 110 кВ Созоново;
На втором этапе:
- опора 10 кВ вновь сооружаемой ВЛЗ 10 кВ от ближайшей опоры отпайки на ТП 10/0,4 кВ № 3097 ВЛ 10 кВ Судостроитель-2 ПС 110 кВ Созоново;
- опора 10 кВ вновь сооружаемой ВЛЗ 10 кВ от ВЛ 10 кВ Судостроитель-1 ПС 110 кВ Созоново</t>
  </si>
  <si>
    <t xml:space="preserve">На первом этапе:
1. Замена существующих трансформаторов тока в ячейке 10 кВ № 8 РУ 10 кВ ПС 110 кВ Созоново с Ктт-100/5 на трансформаторы тока с Ктт - 200/5;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ближайшей опоры отпайки на ТП 10/0,4 кВ " 3097 ВЛ 10 кВ Судостроитель-2 ПС 110 кВ Созоново протяженностью 0,08 км до границы земельного участка заявителя с установкой реклоузера 10 кВ номинальным током до 100А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На втором этапе:
1. Замена существующих трансформаторов тока в ячейке 10 кВ № 19 РУ 10 кВ ПС 110 кВ Созоново с Ктт-100/5 на трансформаторы тока с Ктт-200/5;
2. Проектирование и строительство ВЛЗ 10 кВ на железобетонных опорах изолированным сталеалюминиевым проводом сечением до 50 мм2 включительно одноцепные от ВЛ 10 кВ Судостроитель-1 ПС 110 кВ Созоново протяженностью 0,5 км до границы земельного участка заявителя с установкой реклоузера 10 кВ номинальным током до 100А включительно в месте присоединения распределителбной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t>
  </si>
  <si>
    <t>Реализация мероприятий технологического присоединения энергопринимающих устройств ТСН "Приозерье"</t>
  </si>
  <si>
    <t>ВЛ 10 кВ - 0,58 км; установка реклоузера 10 кВ - 2 шт.</t>
  </si>
  <si>
    <t>ВЛ 10 кВ - 1х0,58 км.; реклоузер - 2 шт.</t>
  </si>
  <si>
    <t>1 706,58 тыс.руб./км без НДС (ВЛ 10 кВ);
1 995,51 тыс.руб./шт. без НДС (реклоузер 10 кВ)</t>
  </si>
  <si>
    <t>Исполнение обязательств по договору технологического присоединения от 21.11.2024 № Т13/24/06149-ДТП для подключения энергопринимающих устройств ТСН "Приозерье"</t>
  </si>
  <si>
    <t>0,58 км.; 2 шт. (в том числе прирост 0,58 км; 2 шт.)</t>
  </si>
  <si>
    <t>07.08.2025-06.09.2025</t>
  </si>
  <si>
    <t>P_NS3300.VL.0122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</si>
</sst>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13086017.896484524</c:v>
              </c:pt>
              <c:pt idx="1">
                <c:v>26568475.756104402</c:v>
              </c:pt>
              <c:pt idx="2">
                <c:v>38874616.713378154</c:v>
              </c:pt>
              <c:pt idx="3">
                <c:v>50106934.613022402</c:v>
              </c:pt>
              <c:pt idx="4">
                <c:v>60359010.746791601</c:v>
              </c:pt>
              <c:pt idx="5">
                <c:v>69716286.545713127</c:v>
              </c:pt>
              <c:pt idx="6">
                <c:v>78256769.582496434</c:v>
              </c:pt>
              <c:pt idx="7">
                <c:v>86051678.601040944</c:v>
              </c:pt>
              <c:pt idx="8">
                <c:v>93166032.804957554</c:v>
              </c:pt>
              <c:pt idx="9">
                <c:v>99659190.192493021</c:v>
              </c:pt>
              <c:pt idx="10">
                <c:v>105581266.05863468</c:v>
              </c:pt>
            </c:numLit>
          </c:val>
          <c:smooth val="0"/>
          <c:extLst>
            <c:ext xmlns:c16="http://schemas.microsoft.com/office/drawing/2014/chart" uri="{C3380CC4-5D6E-409C-BE32-E72D297353CC}">
              <c16:uniqueId val="{00000000-F263-4B0F-A485-3C8DFB79ADE0}"/>
            </c:ext>
          </c:extLst>
        </c:ser>
        <c:ser>
          <c:idx val="0"/>
          <c:order val="1"/>
          <c:tx>
            <c:v>Накопленный чистый денежный поток</c:v>
          </c:tx>
          <c:marker>
            <c:symbol val="none"/>
          </c:marker>
          <c:val>
            <c:numLit>
              <c:formatCode>_(* #\ ##0_);_(* \(#\ ##0\);_(* "-"_);_(@_)</c:formatCode>
              <c:ptCount val="11"/>
              <c:pt idx="0">
                <c:v>15178523.366989166</c:v>
              </c:pt>
              <c:pt idx="1">
                <c:v>32691104.813596383</c:v>
              </c:pt>
              <c:pt idx="2">
                <c:v>50908804.144788221</c:v>
              </c:pt>
              <c:pt idx="3">
                <c:v>69859780.055192009</c:v>
              </c:pt>
              <c:pt idx="4">
                <c:v>89573317.587220192</c:v>
              </c:pt>
              <c:pt idx="5">
                <c:v>110079873.18498167</c:v>
              </c:pt>
              <c:pt idx="6">
                <c:v>131411121.55034974</c:v>
              </c:pt>
              <c:pt idx="7">
                <c:v>153600004.37327263</c:v>
              </c:pt>
              <c:pt idx="8">
                <c:v>176680781.01129645</c:v>
              </c:pt>
              <c:pt idx="9">
                <c:v>200689081.19626921</c:v>
              </c:pt>
              <c:pt idx="10">
                <c:v>225644795.07543543</c:v>
              </c:pt>
            </c:numLit>
          </c:val>
          <c:smooth val="0"/>
          <c:extLst>
            <c:ext xmlns:c16="http://schemas.microsoft.com/office/drawing/2014/chart" uri="{C3380CC4-5D6E-409C-BE32-E72D297353CC}">
              <c16:uniqueId val="{00000001-F263-4B0F-A485-3C8DFB79AD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121227</xdr:colOff>
      <xdr:row>25</xdr:row>
      <xdr:rowOff>138546</xdr:rowOff>
    </xdr:from>
    <xdr:to>
      <xdr:col>13</xdr:col>
      <xdr:colOff>243073</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B27" sqref="B27"/>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538</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7.794100980383301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6.5370392117141121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541</v>
      </c>
      <c r="C22" s="196" t="s">
        <v>437</v>
      </c>
      <c r="D22" s="196" t="s">
        <v>460</v>
      </c>
      <c r="E22" s="197" t="s">
        <v>542</v>
      </c>
      <c r="F22" s="197" t="s">
        <v>543</v>
      </c>
      <c r="G22" s="353" t="s">
        <v>544</v>
      </c>
      <c r="H22" s="198">
        <v>1.2170000000000001</v>
      </c>
      <c r="I22" s="196">
        <v>0</v>
      </c>
      <c r="J22" s="198">
        <f>H22-I22</f>
        <v>1.2170000000000001</v>
      </c>
      <c r="K22" s="196">
        <v>10</v>
      </c>
      <c r="L22" s="196" t="s">
        <v>536</v>
      </c>
      <c r="M22" s="354" t="s">
        <v>443</v>
      </c>
      <c r="N22" s="354" t="s">
        <v>443</v>
      </c>
      <c r="O22" s="354" t="s">
        <v>443</v>
      </c>
      <c r="P22" s="354" t="s">
        <v>443</v>
      </c>
      <c r="Q22" s="197" t="s">
        <v>545</v>
      </c>
      <c r="R22" s="198"/>
      <c r="S22" s="355">
        <v>5.9694227800000004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P_NS3300.VL.0122</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P_NS3300.VL.0122</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6537039.2117141113</v>
      </c>
      <c r="C20" s="256"/>
      <c r="D20" s="263" t="s">
        <v>270</v>
      </c>
      <c r="E20" s="264"/>
      <c r="F20" s="264"/>
      <c r="M20" s="257"/>
    </row>
    <row r="21" spans="1:44" x14ac:dyDescent="0.25">
      <c r="A21" s="265" t="s">
        <v>269</v>
      </c>
      <c r="B21" s="326"/>
      <c r="C21" s="256"/>
      <c r="D21" s="424" t="s">
        <v>268</v>
      </c>
      <c r="E21" s="425"/>
      <c r="F21" s="266">
        <v>0.11086280294711737</v>
      </c>
      <c r="M21" s="257"/>
    </row>
    <row r="22" spans="1:44" x14ac:dyDescent="0.25">
      <c r="A22" s="265" t="s">
        <v>267</v>
      </c>
      <c r="B22" s="326">
        <v>50</v>
      </c>
      <c r="C22" s="256"/>
      <c r="D22" s="424" t="s">
        <v>266</v>
      </c>
      <c r="E22" s="425"/>
      <c r="F22" s="266">
        <v>0.12635033651882965</v>
      </c>
      <c r="M22" s="257"/>
    </row>
    <row r="23" spans="1:44" ht="16.5" thickBot="1" x14ac:dyDescent="0.3">
      <c r="A23" s="267" t="s">
        <v>265</v>
      </c>
      <c r="B23" s="327">
        <v>1</v>
      </c>
      <c r="C23" s="256"/>
      <c r="D23" s="424" t="s">
        <v>468</v>
      </c>
      <c r="E23" s="425"/>
      <c r="F23" s="268">
        <v>105581266.05863468</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4959916.9833333334</v>
      </c>
      <c r="C45" s="284">
        <v>21054248.512184992</v>
      </c>
      <c r="D45" s="284">
        <v>21998980.177605007</v>
      </c>
      <c r="E45" s="284">
        <v>22878939.384709205</v>
      </c>
      <c r="F45" s="284">
        <v>23794096.960097574</v>
      </c>
      <c r="G45" s="284">
        <v>24745860.838501483</v>
      </c>
      <c r="H45" s="284">
        <v>25735695.272041541</v>
      </c>
      <c r="I45" s="284">
        <v>26765123.082923196</v>
      </c>
      <c r="J45" s="284">
        <v>27835728.006240129</v>
      </c>
      <c r="K45" s="284">
        <v>28949157.12648974</v>
      </c>
      <c r="L45" s="284">
        <v>30107123.41154933</v>
      </c>
      <c r="M45" s="284">
        <v>31289952.380664561</v>
      </c>
      <c r="N45" s="284">
        <v>32541550.475891143</v>
      </c>
      <c r="O45" s="284">
        <v>33843212.494926788</v>
      </c>
      <c r="P45" s="284">
        <v>35196940.994723856</v>
      </c>
      <c r="Q45" s="284">
        <v>36604818.634512819</v>
      </c>
      <c r="R45" s="284">
        <v>38069011.379893333</v>
      </c>
      <c r="S45" s="284">
        <v>39591771.835089065</v>
      </c>
      <c r="T45" s="284">
        <v>41175442.708492637</v>
      </c>
      <c r="U45" s="284">
        <v>42822460.416832335</v>
      </c>
      <c r="V45" s="284">
        <v>44535358.83350563</v>
      </c>
      <c r="W45" s="284">
        <v>46295599.804817595</v>
      </c>
      <c r="X45" s="284">
        <v>48147423.797010288</v>
      </c>
      <c r="Y45" s="284">
        <v>50073320.748890713</v>
      </c>
      <c r="Z45" s="284">
        <v>52076253.578846343</v>
      </c>
      <c r="AA45" s="284">
        <v>54159303.722000204</v>
      </c>
      <c r="AB45" s="284">
        <v>56325675.870880209</v>
      </c>
      <c r="AC45" s="284">
        <v>58578702.905715421</v>
      </c>
      <c r="AD45" s="284">
        <v>60921851.021944039</v>
      </c>
      <c r="AE45" s="284">
        <v>63358725.062821805</v>
      </c>
      <c r="AF45" s="284">
        <v>65893074.06533467</v>
      </c>
      <c r="AG45" s="284">
        <v>68528797.027948052</v>
      </c>
      <c r="AH45" s="284">
        <v>71269948.909065992</v>
      </c>
      <c r="AI45" s="284">
        <v>74120746.865428627</v>
      </c>
      <c r="AJ45" s="284">
        <v>77085576.740045771</v>
      </c>
      <c r="AK45" s="284">
        <v>80168999.809647605</v>
      </c>
      <c r="AL45" s="284">
        <v>83375759.802033514</v>
      </c>
      <c r="AM45" s="284">
        <v>86710790.194114864</v>
      </c>
      <c r="AN45" s="284">
        <v>90179221.801879451</v>
      </c>
      <c r="AO45" s="284">
        <v>93786390.673954636</v>
      </c>
      <c r="AP45" s="284">
        <v>97537846.300912797</v>
      </c>
      <c r="AQ45" s="284">
        <v>101439360.15294933</v>
      </c>
      <c r="AR45" s="284">
        <v>105496934.55906731</v>
      </c>
      <c r="AS45" s="284">
        <v>109716811.94142999</v>
      </c>
      <c r="AT45" s="284">
        <v>114105484.41908722</v>
      </c>
      <c r="AU45" s="284">
        <v>118669703.79585069</v>
      </c>
      <c r="AV45" s="284">
        <v>123416491.94768472</v>
      </c>
      <c r="AW45" s="284">
        <v>128353151.62559211</v>
      </c>
      <c r="AX45" s="284">
        <v>133487277.69061582</v>
      </c>
      <c r="AY45" s="284">
        <v>138826768.79824045</v>
      </c>
      <c r="AZ45" s="284">
        <v>144379839.55017009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4959916.9833333334</v>
      </c>
      <c r="C59" s="295">
        <v>21054248.512184992</v>
      </c>
      <c r="D59" s="295">
        <v>21998980.177605007</v>
      </c>
      <c r="E59" s="295">
        <v>22878939.384709205</v>
      </c>
      <c r="F59" s="295">
        <v>23794096.960097574</v>
      </c>
      <c r="G59" s="295">
        <v>24745860.838501483</v>
      </c>
      <c r="H59" s="295">
        <v>25735695.272041541</v>
      </c>
      <c r="I59" s="295">
        <v>26765123.082923196</v>
      </c>
      <c r="J59" s="295">
        <v>27835728.006240129</v>
      </c>
      <c r="K59" s="295">
        <v>28949157.12648974</v>
      </c>
      <c r="L59" s="295">
        <v>30107123.41154933</v>
      </c>
      <c r="M59" s="295">
        <v>31289952.380664561</v>
      </c>
      <c r="N59" s="295">
        <v>32541550.475891143</v>
      </c>
      <c r="O59" s="295">
        <v>33843212.494926788</v>
      </c>
      <c r="P59" s="295">
        <v>35196940.994723856</v>
      </c>
      <c r="Q59" s="295">
        <v>36604818.634512819</v>
      </c>
      <c r="R59" s="295">
        <v>38069011.379893333</v>
      </c>
      <c r="S59" s="295">
        <v>39591771.835089065</v>
      </c>
      <c r="T59" s="295">
        <v>41175442.708492637</v>
      </c>
      <c r="U59" s="295">
        <v>42822460.416832335</v>
      </c>
      <c r="V59" s="295">
        <v>44535358.83350563</v>
      </c>
      <c r="W59" s="295">
        <v>46295599.804817595</v>
      </c>
      <c r="X59" s="295">
        <v>48147423.797010288</v>
      </c>
      <c r="Y59" s="295">
        <v>50073320.748890713</v>
      </c>
      <c r="Z59" s="295">
        <v>52076253.578846343</v>
      </c>
      <c r="AA59" s="295">
        <v>54159303.722000204</v>
      </c>
      <c r="AB59" s="295">
        <v>56325675.870880209</v>
      </c>
      <c r="AC59" s="295">
        <v>58578702.905715421</v>
      </c>
      <c r="AD59" s="295">
        <v>60921851.021944039</v>
      </c>
      <c r="AE59" s="295">
        <v>63358725.062821805</v>
      </c>
      <c r="AF59" s="295">
        <v>65893074.06533467</v>
      </c>
      <c r="AG59" s="295">
        <v>68528797.027948052</v>
      </c>
      <c r="AH59" s="295">
        <v>71269948.909065992</v>
      </c>
      <c r="AI59" s="295">
        <v>74120746.865428627</v>
      </c>
      <c r="AJ59" s="295">
        <v>77085576.740045771</v>
      </c>
      <c r="AK59" s="295">
        <v>80168999.809647605</v>
      </c>
      <c r="AL59" s="295">
        <v>83375759.802033514</v>
      </c>
      <c r="AM59" s="295">
        <v>86710790.194114864</v>
      </c>
      <c r="AN59" s="295">
        <v>90179221.801879451</v>
      </c>
      <c r="AO59" s="295">
        <v>93786390.673954636</v>
      </c>
      <c r="AP59" s="295">
        <v>97537846.300912797</v>
      </c>
      <c r="AQ59" s="295">
        <v>101439360.15294933</v>
      </c>
      <c r="AR59" s="295">
        <v>105496934.55906731</v>
      </c>
      <c r="AS59" s="295">
        <v>109716811.94142999</v>
      </c>
      <c r="AT59" s="295">
        <v>114105484.41908722</v>
      </c>
      <c r="AU59" s="295">
        <v>118669703.79585069</v>
      </c>
      <c r="AV59" s="295">
        <v>123416491.94768472</v>
      </c>
      <c r="AW59" s="295">
        <v>128353151.62559211</v>
      </c>
      <c r="AX59" s="295">
        <v>133487277.69061582</v>
      </c>
      <c r="AY59" s="295">
        <v>138826768.79824045</v>
      </c>
      <c r="AZ59" s="295">
        <v>144379839.55017009</v>
      </c>
    </row>
    <row r="60" spans="1:52" x14ac:dyDescent="0.25">
      <c r="A60" s="296" t="s">
        <v>256</v>
      </c>
      <c r="B60" s="297">
        <v>0</v>
      </c>
      <c r="C60" s="297">
        <v>-142376.71403113336</v>
      </c>
      <c r="D60" s="297">
        <v>-140938.56540455626</v>
      </c>
      <c r="E60" s="297">
        <v>-139500.41677797915</v>
      </c>
      <c r="F60" s="297">
        <v>-138062.26815140204</v>
      </c>
      <c r="G60" s="297">
        <v>-136624.11952482493</v>
      </c>
      <c r="H60" s="297">
        <v>-135185.97089824782</v>
      </c>
      <c r="I60" s="297">
        <v>-133747.82227167074</v>
      </c>
      <c r="J60" s="297">
        <v>-132309.67364509363</v>
      </c>
      <c r="K60" s="297">
        <v>-130871.52501851652</v>
      </c>
      <c r="L60" s="297">
        <v>-129433.37639193943</v>
      </c>
      <c r="M60" s="297">
        <v>-127995.2277653623</v>
      </c>
      <c r="N60" s="297">
        <v>-126557.07913878521</v>
      </c>
      <c r="O60" s="297">
        <v>-125118.9305122081</v>
      </c>
      <c r="P60" s="297">
        <v>-123680.78188563099</v>
      </c>
      <c r="Q60" s="297">
        <v>-122242.6332590539</v>
      </c>
      <c r="R60" s="297">
        <v>-120804.48463247677</v>
      </c>
      <c r="S60" s="297">
        <v>-119366.33600589968</v>
      </c>
      <c r="T60" s="297">
        <v>-117928.18737932257</v>
      </c>
      <c r="U60" s="297">
        <v>-116490.03875274547</v>
      </c>
      <c r="V60" s="297">
        <v>-115051.89012616838</v>
      </c>
      <c r="W60" s="297">
        <v>-113613.74149959125</v>
      </c>
      <c r="X60" s="297">
        <v>-112175.59287301416</v>
      </c>
      <c r="Y60" s="297">
        <v>-110737.44424643707</v>
      </c>
      <c r="Z60" s="297">
        <v>-109299.29561985994</v>
      </c>
      <c r="AA60" s="297">
        <v>-107861.14699328285</v>
      </c>
      <c r="AB60" s="297">
        <v>-106422.99836670575</v>
      </c>
      <c r="AC60" s="297">
        <v>-104984.84974012864</v>
      </c>
      <c r="AD60" s="297">
        <v>-103546.70111355155</v>
      </c>
      <c r="AE60" s="297">
        <v>-102108.55248697444</v>
      </c>
      <c r="AF60" s="297">
        <v>-100670.40386039733</v>
      </c>
      <c r="AG60" s="297">
        <v>-99232.255233820237</v>
      </c>
      <c r="AH60" s="297">
        <v>-97794.106607243113</v>
      </c>
      <c r="AI60" s="297">
        <v>-96355.957980666019</v>
      </c>
      <c r="AJ60" s="297">
        <v>-94917.809354088924</v>
      </c>
      <c r="AK60" s="297">
        <v>-93479.6607275118</v>
      </c>
      <c r="AL60" s="297">
        <v>-92041.512100934691</v>
      </c>
      <c r="AM60" s="297">
        <v>-90603.363474357582</v>
      </c>
      <c r="AN60" s="297">
        <v>-89165.214847780473</v>
      </c>
      <c r="AO60" s="297">
        <v>-87727.066221203379</v>
      </c>
      <c r="AP60" s="297">
        <v>-86288.917594626269</v>
      </c>
      <c r="AQ60" s="297">
        <v>-84850.76896804916</v>
      </c>
      <c r="AR60" s="297">
        <v>-83412.620341472051</v>
      </c>
      <c r="AS60" s="297">
        <v>-81974.471714894942</v>
      </c>
      <c r="AT60" s="297">
        <v>-80536.323088317833</v>
      </c>
      <c r="AU60" s="297">
        <v>-79098.174461740724</v>
      </c>
      <c r="AV60" s="297">
        <v>-77660.025835163615</v>
      </c>
      <c r="AW60" s="297">
        <v>-76221.877208586506</v>
      </c>
      <c r="AX60" s="297">
        <v>-74783.728582009397</v>
      </c>
      <c r="AY60" s="297">
        <v>-73345.579955432288</v>
      </c>
      <c r="AZ60" s="297">
        <v>-71907.431328855178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-142376.71403113336</v>
      </c>
      <c r="D65" s="297">
        <v>-140938.56540455626</v>
      </c>
      <c r="E65" s="297">
        <v>-139500.41677797915</v>
      </c>
      <c r="F65" s="297">
        <v>-138062.26815140204</v>
      </c>
      <c r="G65" s="297">
        <v>-136624.11952482493</v>
      </c>
      <c r="H65" s="297">
        <v>-135185.97089824782</v>
      </c>
      <c r="I65" s="297">
        <v>-133747.82227167074</v>
      </c>
      <c r="J65" s="297">
        <v>-132309.67364509363</v>
      </c>
      <c r="K65" s="297">
        <v>-130871.52501851652</v>
      </c>
      <c r="L65" s="297">
        <v>-129433.37639193943</v>
      </c>
      <c r="M65" s="297">
        <v>-127995.2277653623</v>
      </c>
      <c r="N65" s="297">
        <v>-126557.07913878521</v>
      </c>
      <c r="O65" s="297">
        <v>-125118.9305122081</v>
      </c>
      <c r="P65" s="297">
        <v>-123680.78188563099</v>
      </c>
      <c r="Q65" s="297">
        <v>-122242.6332590539</v>
      </c>
      <c r="R65" s="297">
        <v>-120804.48463247677</v>
      </c>
      <c r="S65" s="297">
        <v>-119366.33600589968</v>
      </c>
      <c r="T65" s="297">
        <v>-117928.18737932257</v>
      </c>
      <c r="U65" s="297">
        <v>-116490.03875274547</v>
      </c>
      <c r="V65" s="297">
        <v>-115051.89012616838</v>
      </c>
      <c r="W65" s="297">
        <v>-113613.74149959125</v>
      </c>
      <c r="X65" s="297">
        <v>-112175.59287301416</v>
      </c>
      <c r="Y65" s="297">
        <v>-110737.44424643707</v>
      </c>
      <c r="Z65" s="297">
        <v>-109299.29561985994</v>
      </c>
      <c r="AA65" s="297">
        <v>-107861.14699328285</v>
      </c>
      <c r="AB65" s="297">
        <v>-106422.99836670575</v>
      </c>
      <c r="AC65" s="297">
        <v>-104984.84974012864</v>
      </c>
      <c r="AD65" s="297">
        <v>-103546.70111355155</v>
      </c>
      <c r="AE65" s="297">
        <v>-102108.55248697444</v>
      </c>
      <c r="AF65" s="297">
        <v>-100670.40386039733</v>
      </c>
      <c r="AG65" s="297">
        <v>-99232.255233820237</v>
      </c>
      <c r="AH65" s="297">
        <v>-97794.106607243113</v>
      </c>
      <c r="AI65" s="297">
        <v>-96355.957980666019</v>
      </c>
      <c r="AJ65" s="297">
        <v>-94917.809354088924</v>
      </c>
      <c r="AK65" s="297">
        <v>-93479.6607275118</v>
      </c>
      <c r="AL65" s="297">
        <v>-92041.512100934691</v>
      </c>
      <c r="AM65" s="297">
        <v>-90603.363474357582</v>
      </c>
      <c r="AN65" s="297">
        <v>-89165.214847780473</v>
      </c>
      <c r="AO65" s="297">
        <v>-87727.066221203379</v>
      </c>
      <c r="AP65" s="297">
        <v>-86288.917594626269</v>
      </c>
      <c r="AQ65" s="297">
        <v>-84850.76896804916</v>
      </c>
      <c r="AR65" s="297">
        <v>-83412.620341472051</v>
      </c>
      <c r="AS65" s="297">
        <v>-81974.471714894942</v>
      </c>
      <c r="AT65" s="297">
        <v>-80536.323088317833</v>
      </c>
      <c r="AU65" s="297">
        <v>-79098.174461740724</v>
      </c>
      <c r="AV65" s="297">
        <v>-77660.025835163615</v>
      </c>
      <c r="AW65" s="297">
        <v>-76221.877208586506</v>
      </c>
      <c r="AX65" s="297">
        <v>-74783.728582009397</v>
      </c>
      <c r="AY65" s="297">
        <v>-73345.579955432288</v>
      </c>
      <c r="AZ65" s="297">
        <v>-71907.431328855178</v>
      </c>
    </row>
    <row r="66" spans="1:52" x14ac:dyDescent="0.25">
      <c r="A66" s="299" t="s">
        <v>478</v>
      </c>
      <c r="B66" s="295">
        <v>4959916.9833333334</v>
      </c>
      <c r="C66" s="295">
        <v>20911871.798153859</v>
      </c>
      <c r="D66" s="295">
        <v>21858041.61220045</v>
      </c>
      <c r="E66" s="295">
        <v>22739438.967931226</v>
      </c>
      <c r="F66" s="295">
        <v>23656034.691946171</v>
      </c>
      <c r="G66" s="295">
        <v>24609236.718976658</v>
      </c>
      <c r="H66" s="295">
        <v>25600509.301143292</v>
      </c>
      <c r="I66" s="295">
        <v>26631375.260651525</v>
      </c>
      <c r="J66" s="295">
        <v>27703418.332595035</v>
      </c>
      <c r="K66" s="295">
        <v>28818285.601471223</v>
      </c>
      <c r="L66" s="295">
        <v>29977690.03515739</v>
      </c>
      <c r="M66" s="295">
        <v>31161957.152899198</v>
      </c>
      <c r="N66" s="295">
        <v>32414993.396752357</v>
      </c>
      <c r="O66" s="295">
        <v>33718093.564414583</v>
      </c>
      <c r="P66" s="295">
        <v>35073260.212838225</v>
      </c>
      <c r="Q66" s="295">
        <v>36482576.001253769</v>
      </c>
      <c r="R66" s="295">
        <v>37948206.895260856</v>
      </c>
      <c r="S66" s="295">
        <v>39472405.499083169</v>
      </c>
      <c r="T66" s="295">
        <v>41057514.521113314</v>
      </c>
      <c r="U66" s="295">
        <v>42705970.378079593</v>
      </c>
      <c r="V66" s="295">
        <v>44420306.943379462</v>
      </c>
      <c r="W66" s="295">
        <v>46181986.063318007</v>
      </c>
      <c r="X66" s="295">
        <v>48035248.204137273</v>
      </c>
      <c r="Y66" s="295">
        <v>49962583.304644279</v>
      </c>
      <c r="Z66" s="295">
        <v>51966954.283226483</v>
      </c>
      <c r="AA66" s="295">
        <v>54051442.575006925</v>
      </c>
      <c r="AB66" s="295">
        <v>56219252.872513503</v>
      </c>
      <c r="AC66" s="295">
        <v>58473718.055975296</v>
      </c>
      <c r="AD66" s="295">
        <v>60818304.320830487</v>
      </c>
      <c r="AE66" s="295">
        <v>63256616.510334834</v>
      </c>
      <c r="AF66" s="295">
        <v>65792403.661474273</v>
      </c>
      <c r="AG66" s="295">
        <v>68429564.772714227</v>
      </c>
      <c r="AH66" s="295">
        <v>71172154.802458748</v>
      </c>
      <c r="AI66" s="295">
        <v>74024390.907447964</v>
      </c>
      <c r="AJ66" s="295">
        <v>76990658.930691689</v>
      </c>
      <c r="AK66" s="295">
        <v>80075520.148920089</v>
      </c>
      <c r="AL66" s="295">
        <v>83283718.289932579</v>
      </c>
      <c r="AM66" s="295">
        <v>86620186.83064051</v>
      </c>
      <c r="AN66" s="295">
        <v>90090056.587031677</v>
      </c>
      <c r="AO66" s="295">
        <v>93698663.607733428</v>
      </c>
      <c r="AP66" s="295">
        <v>97451557.383318171</v>
      </c>
      <c r="AQ66" s="295">
        <v>101354509.38398129</v>
      </c>
      <c r="AR66" s="295">
        <v>105413521.93872584</v>
      </c>
      <c r="AS66" s="295">
        <v>109634837.46971509</v>
      </c>
      <c r="AT66" s="295">
        <v>114024948.0959989</v>
      </c>
      <c r="AU66" s="295">
        <v>118590605.62138896</v>
      </c>
      <c r="AV66" s="295">
        <v>123338831.92184956</v>
      </c>
      <c r="AW66" s="295">
        <v>128276929.74838352</v>
      </c>
      <c r="AX66" s="295">
        <v>133412493.96203381</v>
      </c>
      <c r="AY66" s="295">
        <v>138753423.21828502</v>
      </c>
      <c r="AZ66" s="295">
        <v>144307932.11884123</v>
      </c>
    </row>
    <row r="67" spans="1:52" x14ac:dyDescent="0.25">
      <c r="A67" s="298" t="s">
        <v>251</v>
      </c>
      <c r="B67" s="297">
        <v>0</v>
      </c>
      <c r="C67" s="297">
        <v>-130740.78423428223</v>
      </c>
      <c r="D67" s="297">
        <v>-130740.78423428223</v>
      </c>
      <c r="E67" s="297">
        <v>-130740.78423428223</v>
      </c>
      <c r="F67" s="297">
        <v>-130740.78423428223</v>
      </c>
      <c r="G67" s="297">
        <v>-130740.78423428223</v>
      </c>
      <c r="H67" s="297">
        <v>-130740.78423428223</v>
      </c>
      <c r="I67" s="297">
        <v>-130740.78423428223</v>
      </c>
      <c r="J67" s="297">
        <v>-130740.78423428223</v>
      </c>
      <c r="K67" s="297">
        <v>-130740.78423428223</v>
      </c>
      <c r="L67" s="297">
        <v>-130740.78423428223</v>
      </c>
      <c r="M67" s="297">
        <v>-130740.78423428223</v>
      </c>
      <c r="N67" s="297">
        <v>-130740.78423428223</v>
      </c>
      <c r="O67" s="297">
        <v>-130740.78423428223</v>
      </c>
      <c r="P67" s="297">
        <v>-130740.78423428223</v>
      </c>
      <c r="Q67" s="297">
        <v>-130740.78423428223</v>
      </c>
      <c r="R67" s="297">
        <v>-130740.78423428223</v>
      </c>
      <c r="S67" s="297">
        <v>-130740.78423428223</v>
      </c>
      <c r="T67" s="297">
        <v>-130740.78423428223</v>
      </c>
      <c r="U67" s="297">
        <v>-130740.78423428223</v>
      </c>
      <c r="V67" s="297">
        <v>-130740.78423428223</v>
      </c>
      <c r="W67" s="297">
        <v>-130740.78423428223</v>
      </c>
      <c r="X67" s="297">
        <v>-130740.78423428223</v>
      </c>
      <c r="Y67" s="297">
        <v>-130740.78423428223</v>
      </c>
      <c r="Z67" s="297">
        <v>-130740.78423428223</v>
      </c>
      <c r="AA67" s="297">
        <v>-130740.78423428223</v>
      </c>
      <c r="AB67" s="297">
        <v>-130740.78423428223</v>
      </c>
      <c r="AC67" s="297">
        <v>-130740.78423428223</v>
      </c>
      <c r="AD67" s="297">
        <v>-130740.78423428223</v>
      </c>
      <c r="AE67" s="297">
        <v>-130740.78423428223</v>
      </c>
      <c r="AF67" s="297">
        <v>-130740.78423428223</v>
      </c>
      <c r="AG67" s="297">
        <v>-130740.78423428223</v>
      </c>
      <c r="AH67" s="297">
        <v>-130740.78423428223</v>
      </c>
      <c r="AI67" s="297">
        <v>-130740.78423428223</v>
      </c>
      <c r="AJ67" s="297">
        <v>-130740.78423428223</v>
      </c>
      <c r="AK67" s="297">
        <v>-130740.78423428223</v>
      </c>
      <c r="AL67" s="297">
        <v>-130740.78423428223</v>
      </c>
      <c r="AM67" s="297">
        <v>-130740.78423428223</v>
      </c>
      <c r="AN67" s="297">
        <v>-130740.78423428223</v>
      </c>
      <c r="AO67" s="297">
        <v>-130740.78423428223</v>
      </c>
      <c r="AP67" s="297">
        <v>-130740.78423428223</v>
      </c>
      <c r="AQ67" s="297">
        <v>-130740.78423428223</v>
      </c>
      <c r="AR67" s="297">
        <v>-130740.78423428223</v>
      </c>
      <c r="AS67" s="297">
        <v>-130740.78423428223</v>
      </c>
      <c r="AT67" s="297">
        <v>-130740.78423428223</v>
      </c>
      <c r="AU67" s="297">
        <v>-130740.78423428223</v>
      </c>
      <c r="AV67" s="297">
        <v>-130740.78423428223</v>
      </c>
      <c r="AW67" s="297">
        <v>-130740.78423428223</v>
      </c>
      <c r="AX67" s="297">
        <v>-130740.78423428223</v>
      </c>
      <c r="AY67" s="297">
        <v>-130740.78423428223</v>
      </c>
      <c r="AZ67" s="297">
        <v>-130740.78423428223</v>
      </c>
    </row>
    <row r="68" spans="1:52" x14ac:dyDescent="0.25">
      <c r="A68" s="299" t="s">
        <v>479</v>
      </c>
      <c r="B68" s="295">
        <v>4959916.9833333334</v>
      </c>
      <c r="C68" s="295">
        <v>20781131.013919577</v>
      </c>
      <c r="D68" s="295">
        <v>21727300.827966169</v>
      </c>
      <c r="E68" s="295">
        <v>22608698.183696944</v>
      </c>
      <c r="F68" s="295">
        <v>23525293.90771189</v>
      </c>
      <c r="G68" s="295">
        <v>24478495.934742376</v>
      </c>
      <c r="H68" s="295">
        <v>25469768.516909011</v>
      </c>
      <c r="I68" s="295">
        <v>26500634.476417243</v>
      </c>
      <c r="J68" s="295">
        <v>27572677.548360754</v>
      </c>
      <c r="K68" s="295">
        <v>28687544.817236941</v>
      </c>
      <c r="L68" s="295">
        <v>29846949.250923108</v>
      </c>
      <c r="M68" s="295">
        <v>31031216.368664917</v>
      </c>
      <c r="N68" s="295">
        <v>32284252.612518076</v>
      </c>
      <c r="O68" s="295">
        <v>33587352.780180298</v>
      </c>
      <c r="P68" s="295">
        <v>34942519.42860394</v>
      </c>
      <c r="Q68" s="295">
        <v>36351835.217019483</v>
      </c>
      <c r="R68" s="295">
        <v>37817466.11102657</v>
      </c>
      <c r="S68" s="295">
        <v>39341664.714848883</v>
      </c>
      <c r="T68" s="295">
        <v>40926773.736879028</v>
      </c>
      <c r="U68" s="295">
        <v>42575229.593845308</v>
      </c>
      <c r="V68" s="295">
        <v>44289566.159145176</v>
      </c>
      <c r="W68" s="295">
        <v>46051245.279083721</v>
      </c>
      <c r="X68" s="295">
        <v>47904507.419902988</v>
      </c>
      <c r="Y68" s="295">
        <v>49831842.520409994</v>
      </c>
      <c r="Z68" s="295">
        <v>51836213.498992197</v>
      </c>
      <c r="AA68" s="295">
        <v>53920701.790772639</v>
      </c>
      <c r="AB68" s="295">
        <v>56088512.088279217</v>
      </c>
      <c r="AC68" s="295">
        <v>58342977.27174101</v>
      </c>
      <c r="AD68" s="295">
        <v>60687563.536596201</v>
      </c>
      <c r="AE68" s="295">
        <v>63125875.726100549</v>
      </c>
      <c r="AF68" s="295">
        <v>65661662.877239987</v>
      </c>
      <c r="AG68" s="295">
        <v>68298823.988479942</v>
      </c>
      <c r="AH68" s="295">
        <v>71041414.018224463</v>
      </c>
      <c r="AI68" s="295">
        <v>73893650.123213679</v>
      </c>
      <c r="AJ68" s="295">
        <v>76859918.146457404</v>
      </c>
      <c r="AK68" s="295">
        <v>79944779.364685804</v>
      </c>
      <c r="AL68" s="295">
        <v>83152977.505698293</v>
      </c>
      <c r="AM68" s="295">
        <v>86489446.046406224</v>
      </c>
      <c r="AN68" s="295">
        <v>89959315.802797392</v>
      </c>
      <c r="AO68" s="295">
        <v>93567922.823499143</v>
      </c>
      <c r="AP68" s="295">
        <v>97320816.599083886</v>
      </c>
      <c r="AQ68" s="295">
        <v>101223768.599747</v>
      </c>
      <c r="AR68" s="295">
        <v>105282781.15449156</v>
      </c>
      <c r="AS68" s="295">
        <v>109504096.6854808</v>
      </c>
      <c r="AT68" s="295">
        <v>113894207.31176461</v>
      </c>
      <c r="AU68" s="295">
        <v>118459864.83715467</v>
      </c>
      <c r="AV68" s="295">
        <v>123208091.13761528</v>
      </c>
      <c r="AW68" s="295">
        <v>128146188.96414924</v>
      </c>
      <c r="AX68" s="295">
        <v>133281753.17779952</v>
      </c>
      <c r="AY68" s="295">
        <v>138622682.43405074</v>
      </c>
      <c r="AZ68" s="295">
        <v>144177191.33460695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4959916.9833333334</v>
      </c>
      <c r="C70" s="295">
        <v>20781131.013919577</v>
      </c>
      <c r="D70" s="295">
        <v>21727300.827966169</v>
      </c>
      <c r="E70" s="295">
        <v>22608698.183696944</v>
      </c>
      <c r="F70" s="295">
        <v>23525293.90771189</v>
      </c>
      <c r="G70" s="295">
        <v>24478495.934742376</v>
      </c>
      <c r="H70" s="295">
        <v>25469768.516909011</v>
      </c>
      <c r="I70" s="295">
        <v>26500634.476417243</v>
      </c>
      <c r="J70" s="295">
        <v>27572677.548360754</v>
      </c>
      <c r="K70" s="295">
        <v>28687544.817236941</v>
      </c>
      <c r="L70" s="295">
        <v>29846949.250923108</v>
      </c>
      <c r="M70" s="295">
        <v>31031216.368664917</v>
      </c>
      <c r="N70" s="295">
        <v>32284252.612518076</v>
      </c>
      <c r="O70" s="295">
        <v>33587352.780180298</v>
      </c>
      <c r="P70" s="295">
        <v>34942519.42860394</v>
      </c>
      <c r="Q70" s="295">
        <v>36351835.217019483</v>
      </c>
      <c r="R70" s="295">
        <v>37817466.11102657</v>
      </c>
      <c r="S70" s="295">
        <v>39341664.714848883</v>
      </c>
      <c r="T70" s="295">
        <v>40926773.736879028</v>
      </c>
      <c r="U70" s="295">
        <v>42575229.593845308</v>
      </c>
      <c r="V70" s="295">
        <v>44289566.159145176</v>
      </c>
      <c r="W70" s="295">
        <v>46051245.279083721</v>
      </c>
      <c r="X70" s="295">
        <v>47904507.419902988</v>
      </c>
      <c r="Y70" s="295">
        <v>49831842.520409994</v>
      </c>
      <c r="Z70" s="295">
        <v>51836213.498992197</v>
      </c>
      <c r="AA70" s="295">
        <v>53920701.790772639</v>
      </c>
      <c r="AB70" s="295">
        <v>56088512.088279217</v>
      </c>
      <c r="AC70" s="295">
        <v>58342977.27174101</v>
      </c>
      <c r="AD70" s="295">
        <v>60687563.536596201</v>
      </c>
      <c r="AE70" s="295">
        <v>63125875.726100549</v>
      </c>
      <c r="AF70" s="295">
        <v>65661662.877239987</v>
      </c>
      <c r="AG70" s="295">
        <v>68298823.988479942</v>
      </c>
      <c r="AH70" s="295">
        <v>71041414.018224463</v>
      </c>
      <c r="AI70" s="295">
        <v>73893650.123213679</v>
      </c>
      <c r="AJ70" s="295">
        <v>76859918.146457404</v>
      </c>
      <c r="AK70" s="295">
        <v>79944779.364685804</v>
      </c>
      <c r="AL70" s="295">
        <v>83152977.505698293</v>
      </c>
      <c r="AM70" s="295">
        <v>86489446.046406224</v>
      </c>
      <c r="AN70" s="295">
        <v>89959315.802797392</v>
      </c>
      <c r="AO70" s="295">
        <v>93567922.823499143</v>
      </c>
      <c r="AP70" s="295">
        <v>97320816.599083886</v>
      </c>
      <c r="AQ70" s="295">
        <v>101223768.599747</v>
      </c>
      <c r="AR70" s="295">
        <v>105282781.15449156</v>
      </c>
      <c r="AS70" s="295">
        <v>109504096.6854808</v>
      </c>
      <c r="AT70" s="295">
        <v>113894207.31176461</v>
      </c>
      <c r="AU70" s="295">
        <v>118459864.83715467</v>
      </c>
      <c r="AV70" s="295">
        <v>123208091.13761528</v>
      </c>
      <c r="AW70" s="295">
        <v>128146188.96414924</v>
      </c>
      <c r="AX70" s="295">
        <v>133281753.17779952</v>
      </c>
      <c r="AY70" s="295">
        <v>138622682.43405074</v>
      </c>
      <c r="AZ70" s="295">
        <v>144177191.33460695</v>
      </c>
    </row>
    <row r="71" spans="1:52" x14ac:dyDescent="0.25">
      <c r="A71" s="298" t="s">
        <v>250</v>
      </c>
      <c r="B71" s="297"/>
      <c r="C71" s="297">
        <v>-4156226.2027839157</v>
      </c>
      <c r="D71" s="297">
        <v>-4345460.1655932339</v>
      </c>
      <c r="E71" s="297">
        <v>-4521739.636739389</v>
      </c>
      <c r="F71" s="297">
        <v>-4705058.7815423785</v>
      </c>
      <c r="G71" s="297">
        <v>-4895699.1869484754</v>
      </c>
      <c r="H71" s="297">
        <v>-5093953.7033818029</v>
      </c>
      <c r="I71" s="297">
        <v>-5300126.8952834494</v>
      </c>
      <c r="J71" s="297">
        <v>-5514535.5096721509</v>
      </c>
      <c r="K71" s="297">
        <v>-5737508.9634473883</v>
      </c>
      <c r="L71" s="297">
        <v>-5969389.8501846222</v>
      </c>
      <c r="M71" s="297">
        <v>-6206243.2737329835</v>
      </c>
      <c r="N71" s="297">
        <v>-6456850.5225036154</v>
      </c>
      <c r="O71" s="297">
        <v>-6717470.5560360597</v>
      </c>
      <c r="P71" s="297">
        <v>-6988503.8857207885</v>
      </c>
      <c r="Q71" s="297">
        <v>-7270367.0434038974</v>
      </c>
      <c r="R71" s="297">
        <v>-7563493.2222053148</v>
      </c>
      <c r="S71" s="297">
        <v>-7868332.9429697767</v>
      </c>
      <c r="T71" s="297">
        <v>-8185354.7473758059</v>
      </c>
      <c r="U71" s="297">
        <v>-8515045.9187690616</v>
      </c>
      <c r="V71" s="297">
        <v>-8857913.231829036</v>
      </c>
      <c r="W71" s="297">
        <v>-9210249.0558167454</v>
      </c>
      <c r="X71" s="297">
        <v>-9580901.4839805979</v>
      </c>
      <c r="Y71" s="297">
        <v>-9966368.5040819999</v>
      </c>
      <c r="Z71" s="297">
        <v>-10367242.699798441</v>
      </c>
      <c r="AA71" s="297">
        <v>-10784140.358154528</v>
      </c>
      <c r="AB71" s="297">
        <v>-11217702.417655844</v>
      </c>
      <c r="AC71" s="297">
        <v>-11668595.454348203</v>
      </c>
      <c r="AD71" s="297">
        <v>-12137512.707319241</v>
      </c>
      <c r="AE71" s="297">
        <v>-12625175.14522011</v>
      </c>
      <c r="AF71" s="297">
        <v>-13132332.575447999</v>
      </c>
      <c r="AG71" s="297">
        <v>-13659764.797695989</v>
      </c>
      <c r="AH71" s="297">
        <v>-14208282.803644894</v>
      </c>
      <c r="AI71" s="297">
        <v>-14778730.024642736</v>
      </c>
      <c r="AJ71" s="297">
        <v>-15371983.629291482</v>
      </c>
      <c r="AK71" s="297">
        <v>-15988955.872937161</v>
      </c>
      <c r="AL71" s="297">
        <v>-16630595.501139659</v>
      </c>
      <c r="AM71" s="297">
        <v>-17297889.209281247</v>
      </c>
      <c r="AN71" s="297">
        <v>-17991863.160559479</v>
      </c>
      <c r="AO71" s="297">
        <v>-18713584.564699829</v>
      </c>
      <c r="AP71" s="297">
        <v>-19464163.319816779</v>
      </c>
      <c r="AQ71" s="297">
        <v>-20244753.719949402</v>
      </c>
      <c r="AR71" s="297">
        <v>-21056556.230898313</v>
      </c>
      <c r="AS71" s="297">
        <v>-21900819.337096162</v>
      </c>
      <c r="AT71" s="297">
        <v>-22778841.462352924</v>
      </c>
      <c r="AU71" s="297">
        <v>-23691972.967430934</v>
      </c>
      <c r="AV71" s="297">
        <v>-24641618.227523059</v>
      </c>
      <c r="AW71" s="297">
        <v>-25629237.792829849</v>
      </c>
      <c r="AX71" s="297">
        <v>-26656350.635559905</v>
      </c>
      <c r="AY71" s="297">
        <v>-27724536.486810148</v>
      </c>
      <c r="AZ71" s="297">
        <v>-28835438.26692139</v>
      </c>
    </row>
    <row r="72" spans="1:52" ht="16.5" thickBot="1" x14ac:dyDescent="0.3">
      <c r="A72" s="300" t="s">
        <v>253</v>
      </c>
      <c r="B72" s="301">
        <v>4959916.9833333334</v>
      </c>
      <c r="C72" s="301">
        <v>16624904.811135661</v>
      </c>
      <c r="D72" s="301">
        <v>17381840.662372936</v>
      </c>
      <c r="E72" s="301">
        <v>18086958.546957556</v>
      </c>
      <c r="F72" s="301">
        <v>18820235.12616951</v>
      </c>
      <c r="G72" s="301">
        <v>19582796.747793902</v>
      </c>
      <c r="H72" s="301">
        <v>20375814.813527208</v>
      </c>
      <c r="I72" s="301">
        <v>21200507.581133794</v>
      </c>
      <c r="J72" s="301">
        <v>22058142.038688604</v>
      </c>
      <c r="K72" s="301">
        <v>22950035.853789553</v>
      </c>
      <c r="L72" s="301">
        <v>23877559.400738485</v>
      </c>
      <c r="M72" s="301">
        <v>24824973.094931934</v>
      </c>
      <c r="N72" s="301">
        <v>25827402.090014461</v>
      </c>
      <c r="O72" s="301">
        <v>26869882.224144239</v>
      </c>
      <c r="P72" s="301">
        <v>27954015.54288315</v>
      </c>
      <c r="Q72" s="301">
        <v>29081468.173615586</v>
      </c>
      <c r="R72" s="301">
        <v>30253972.888821255</v>
      </c>
      <c r="S72" s="301">
        <v>31473331.771879107</v>
      </c>
      <c r="T72" s="301">
        <v>32741418.989503223</v>
      </c>
      <c r="U72" s="301">
        <v>34060183.675076246</v>
      </c>
      <c r="V72" s="301">
        <v>35431652.927316144</v>
      </c>
      <c r="W72" s="301">
        <v>36840996.223266974</v>
      </c>
      <c r="X72" s="301">
        <v>38323605.935922392</v>
      </c>
      <c r="Y72" s="301">
        <v>39865474.016327992</v>
      </c>
      <c r="Z72" s="301">
        <v>41468970.799193755</v>
      </c>
      <c r="AA72" s="301">
        <v>43136561.432618111</v>
      </c>
      <c r="AB72" s="301">
        <v>44870809.670623377</v>
      </c>
      <c r="AC72" s="301">
        <v>46674381.817392811</v>
      </c>
      <c r="AD72" s="301">
        <v>48550050.829276964</v>
      </c>
      <c r="AE72" s="301">
        <v>50500700.580880441</v>
      </c>
      <c r="AF72" s="301">
        <v>52529330.301791988</v>
      </c>
      <c r="AG72" s="301">
        <v>54639059.190783955</v>
      </c>
      <c r="AH72" s="301">
        <v>56833131.214579567</v>
      </c>
      <c r="AI72" s="301">
        <v>59114920.098570943</v>
      </c>
      <c r="AJ72" s="301">
        <v>61487934.517165922</v>
      </c>
      <c r="AK72" s="301">
        <v>63955823.491748646</v>
      </c>
      <c r="AL72" s="301">
        <v>66522382.004558638</v>
      </c>
      <c r="AM72" s="301">
        <v>69191556.837124974</v>
      </c>
      <c r="AN72" s="301">
        <v>71967452.642237917</v>
      </c>
      <c r="AO72" s="301">
        <v>74854338.258799314</v>
      </c>
      <c r="AP72" s="301">
        <v>77856653.279267102</v>
      </c>
      <c r="AQ72" s="301">
        <v>80979014.879797608</v>
      </c>
      <c r="AR72" s="301">
        <v>84226224.923593253</v>
      </c>
      <c r="AS72" s="301">
        <v>87603277.348384649</v>
      </c>
      <c r="AT72" s="301">
        <v>91115365.849411696</v>
      </c>
      <c r="AU72" s="301">
        <v>94767891.869723737</v>
      </c>
      <c r="AV72" s="301">
        <v>98566472.91009222</v>
      </c>
      <c r="AW72" s="301">
        <v>102516951.1713194</v>
      </c>
      <c r="AX72" s="301">
        <v>106625402.54223962</v>
      </c>
      <c r="AY72" s="301">
        <v>110898145.94724059</v>
      </c>
      <c r="AZ72" s="301">
        <v>115341753.06768556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4959916.9833333334</v>
      </c>
      <c r="C75" s="295">
        <v>20781131.013919577</v>
      </c>
      <c r="D75" s="295">
        <v>21727300.827966169</v>
      </c>
      <c r="E75" s="295">
        <v>22608698.183696944</v>
      </c>
      <c r="F75" s="295">
        <v>23525293.90771189</v>
      </c>
      <c r="G75" s="295">
        <v>24478495.934742376</v>
      </c>
      <c r="H75" s="295">
        <v>25469768.516909011</v>
      </c>
      <c r="I75" s="295">
        <v>26500634.476417243</v>
      </c>
      <c r="J75" s="295">
        <v>27572677.548360754</v>
      </c>
      <c r="K75" s="295">
        <v>28687544.817236941</v>
      </c>
      <c r="L75" s="295">
        <v>29846949.250923108</v>
      </c>
      <c r="M75" s="295">
        <v>31031216.368664917</v>
      </c>
      <c r="N75" s="295">
        <v>32284252.612518076</v>
      </c>
      <c r="O75" s="295">
        <v>33587352.780180298</v>
      </c>
      <c r="P75" s="295">
        <v>34942519.42860394</v>
      </c>
      <c r="Q75" s="295">
        <v>36351835.217019483</v>
      </c>
      <c r="R75" s="295">
        <v>37817466.11102657</v>
      </c>
      <c r="S75" s="295">
        <v>39341664.714848883</v>
      </c>
      <c r="T75" s="295">
        <v>40926773.736879028</v>
      </c>
      <c r="U75" s="295">
        <v>42575229.593845308</v>
      </c>
      <c r="V75" s="295">
        <v>44289566.159145176</v>
      </c>
      <c r="W75" s="295">
        <v>46051245.279083721</v>
      </c>
      <c r="X75" s="295">
        <v>47904507.419902988</v>
      </c>
      <c r="Y75" s="295">
        <v>49831842.520409994</v>
      </c>
      <c r="Z75" s="295">
        <v>51836213.498992197</v>
      </c>
      <c r="AA75" s="295">
        <v>53920701.790772639</v>
      </c>
      <c r="AB75" s="295">
        <v>56088512.088279217</v>
      </c>
      <c r="AC75" s="295">
        <v>58342977.27174101</v>
      </c>
      <c r="AD75" s="295">
        <v>60687563.536596201</v>
      </c>
      <c r="AE75" s="295">
        <v>63125875.726100549</v>
      </c>
      <c r="AF75" s="295">
        <v>65661662.877239987</v>
      </c>
      <c r="AG75" s="295">
        <v>68298823.988479942</v>
      </c>
      <c r="AH75" s="295">
        <v>71041414.018224463</v>
      </c>
      <c r="AI75" s="295">
        <v>73893650.123213679</v>
      </c>
      <c r="AJ75" s="295">
        <v>76859918.146457404</v>
      </c>
      <c r="AK75" s="295">
        <v>79944779.364685804</v>
      </c>
      <c r="AL75" s="295">
        <v>83152977.505698293</v>
      </c>
      <c r="AM75" s="295">
        <v>86489446.046406224</v>
      </c>
      <c r="AN75" s="295">
        <v>89959315.802797392</v>
      </c>
      <c r="AO75" s="295">
        <v>93567922.823499143</v>
      </c>
      <c r="AP75" s="295">
        <v>97320816.599083886</v>
      </c>
      <c r="AQ75" s="295">
        <v>101223768.599747</v>
      </c>
      <c r="AR75" s="295">
        <v>105282781.15449156</v>
      </c>
      <c r="AS75" s="295">
        <v>109504096.6854808</v>
      </c>
      <c r="AT75" s="295">
        <v>113894207.31176461</v>
      </c>
      <c r="AU75" s="295">
        <v>118459864.83715467</v>
      </c>
      <c r="AV75" s="295">
        <v>123208091.13761528</v>
      </c>
      <c r="AW75" s="295">
        <v>128146188.96414924</v>
      </c>
      <c r="AX75" s="295">
        <v>133281753.17779952</v>
      </c>
      <c r="AY75" s="295">
        <v>138622682.43405074</v>
      </c>
      <c r="AZ75" s="295">
        <v>144177191.33460695</v>
      </c>
    </row>
    <row r="76" spans="1:52" x14ac:dyDescent="0.25">
      <c r="A76" s="298" t="s">
        <v>251</v>
      </c>
      <c r="B76" s="297">
        <v>0</v>
      </c>
      <c r="C76" s="297">
        <v>130740.78423428223</v>
      </c>
      <c r="D76" s="297">
        <v>130740.78423428223</v>
      </c>
      <c r="E76" s="297">
        <v>130740.78423428223</v>
      </c>
      <c r="F76" s="297">
        <v>130740.78423428223</v>
      </c>
      <c r="G76" s="297">
        <v>130740.78423428223</v>
      </c>
      <c r="H76" s="297">
        <v>130740.78423428223</v>
      </c>
      <c r="I76" s="297">
        <v>130740.78423428223</v>
      </c>
      <c r="J76" s="297">
        <v>130740.78423428223</v>
      </c>
      <c r="K76" s="297">
        <v>130740.78423428223</v>
      </c>
      <c r="L76" s="297">
        <v>130740.78423428223</v>
      </c>
      <c r="M76" s="297">
        <v>130740.78423428223</v>
      </c>
      <c r="N76" s="297">
        <v>130740.78423428223</v>
      </c>
      <c r="O76" s="297">
        <v>130740.78423428223</v>
      </c>
      <c r="P76" s="297">
        <v>130740.78423428223</v>
      </c>
      <c r="Q76" s="297">
        <v>130740.78423428223</v>
      </c>
      <c r="R76" s="297">
        <v>130740.78423428223</v>
      </c>
      <c r="S76" s="297">
        <v>130740.78423428223</v>
      </c>
      <c r="T76" s="297">
        <v>130740.78423428223</v>
      </c>
      <c r="U76" s="297">
        <v>130740.78423428223</v>
      </c>
      <c r="V76" s="297">
        <v>130740.78423428223</v>
      </c>
      <c r="W76" s="297">
        <v>130740.78423428223</v>
      </c>
      <c r="X76" s="297">
        <v>130740.78423428223</v>
      </c>
      <c r="Y76" s="297">
        <v>130740.78423428223</v>
      </c>
      <c r="Z76" s="297">
        <v>130740.78423428223</v>
      </c>
      <c r="AA76" s="297">
        <v>130740.78423428223</v>
      </c>
      <c r="AB76" s="297">
        <v>130740.78423428223</v>
      </c>
      <c r="AC76" s="297">
        <v>130740.78423428223</v>
      </c>
      <c r="AD76" s="297">
        <v>130740.78423428223</v>
      </c>
      <c r="AE76" s="297">
        <v>130740.78423428223</v>
      </c>
      <c r="AF76" s="297">
        <v>130740.78423428223</v>
      </c>
      <c r="AG76" s="297">
        <v>130740.78423428223</v>
      </c>
      <c r="AH76" s="297">
        <v>130740.78423428223</v>
      </c>
      <c r="AI76" s="297">
        <v>130740.78423428223</v>
      </c>
      <c r="AJ76" s="297">
        <v>130740.78423428223</v>
      </c>
      <c r="AK76" s="297">
        <v>130740.78423428223</v>
      </c>
      <c r="AL76" s="297">
        <v>130740.78423428223</v>
      </c>
      <c r="AM76" s="297">
        <v>130740.78423428223</v>
      </c>
      <c r="AN76" s="297">
        <v>130740.78423428223</v>
      </c>
      <c r="AO76" s="297">
        <v>130740.78423428223</v>
      </c>
      <c r="AP76" s="297">
        <v>130740.78423428223</v>
      </c>
      <c r="AQ76" s="297">
        <v>130740.78423428223</v>
      </c>
      <c r="AR76" s="297">
        <v>130740.78423428223</v>
      </c>
      <c r="AS76" s="297">
        <v>130740.78423428223</v>
      </c>
      <c r="AT76" s="297">
        <v>130740.78423428223</v>
      </c>
      <c r="AU76" s="297">
        <v>130740.78423428223</v>
      </c>
      <c r="AV76" s="297">
        <v>130740.78423428223</v>
      </c>
      <c r="AW76" s="297">
        <v>130740.78423428223</v>
      </c>
      <c r="AX76" s="297">
        <v>130740.78423428223</v>
      </c>
      <c r="AY76" s="297">
        <v>130740.78423428223</v>
      </c>
      <c r="AZ76" s="297">
        <v>130740.78423428223</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-4156226.2027839157</v>
      </c>
      <c r="D78" s="297">
        <v>-4345460.165593233</v>
      </c>
      <c r="E78" s="297">
        <v>-4521739.6367393881</v>
      </c>
      <c r="F78" s="297">
        <v>-4705058.7815423794</v>
      </c>
      <c r="G78" s="297">
        <v>-4895699.1869484745</v>
      </c>
      <c r="H78" s="297">
        <v>-5093953.7033818029</v>
      </c>
      <c r="I78" s="297">
        <v>-5300126.8952834494</v>
      </c>
      <c r="J78" s="297">
        <v>-5514535.50967215</v>
      </c>
      <c r="K78" s="297">
        <v>-5737508.963447392</v>
      </c>
      <c r="L78" s="297">
        <v>-5969389.8501846194</v>
      </c>
      <c r="M78" s="297">
        <v>-6206243.2737329826</v>
      </c>
      <c r="N78" s="297">
        <v>-6456850.5225036144</v>
      </c>
      <c r="O78" s="297">
        <v>-6717470.5560360625</v>
      </c>
      <c r="P78" s="297">
        <v>-6988503.8857207894</v>
      </c>
      <c r="Q78" s="297">
        <v>-7270367.0434038937</v>
      </c>
      <c r="R78" s="297">
        <v>-7563493.2222053111</v>
      </c>
      <c r="S78" s="297">
        <v>-7868332.9429697692</v>
      </c>
      <c r="T78" s="297">
        <v>-8185354.7473758012</v>
      </c>
      <c r="U78" s="297">
        <v>-8515045.9187690616</v>
      </c>
      <c r="V78" s="297">
        <v>-8857913.2318290323</v>
      </c>
      <c r="W78" s="297">
        <v>-9210249.0558167398</v>
      </c>
      <c r="X78" s="297">
        <v>-9580901.4839805961</v>
      </c>
      <c r="Y78" s="297">
        <v>-9966368.5040819943</v>
      </c>
      <c r="Z78" s="297">
        <v>-10367242.699798435</v>
      </c>
      <c r="AA78" s="297">
        <v>-10784140.358154535</v>
      </c>
      <c r="AB78" s="297">
        <v>-11217702.417655855</v>
      </c>
      <c r="AC78" s="297">
        <v>-11668595.454348207</v>
      </c>
      <c r="AD78" s="297">
        <v>-12137512.70731923</v>
      </c>
      <c r="AE78" s="297">
        <v>-12625175.145220101</v>
      </c>
      <c r="AF78" s="297">
        <v>-13132332.575448006</v>
      </c>
      <c r="AG78" s="297">
        <v>-13659764.797695994</v>
      </c>
      <c r="AH78" s="297">
        <v>-14208282.803644896</v>
      </c>
      <c r="AI78" s="297">
        <v>-14778730.024642736</v>
      </c>
      <c r="AJ78" s="297">
        <v>-15371983.629291475</v>
      </c>
      <c r="AK78" s="297">
        <v>-15988955.872937143</v>
      </c>
      <c r="AL78" s="297">
        <v>-16630595.501139641</v>
      </c>
      <c r="AM78" s="297">
        <v>-17297889.209281266</v>
      </c>
      <c r="AN78" s="297">
        <v>-17991863.160559475</v>
      </c>
      <c r="AO78" s="297">
        <v>-18713584.564699829</v>
      </c>
      <c r="AP78" s="297">
        <v>-19464163.319816768</v>
      </c>
      <c r="AQ78" s="297">
        <v>-20244753.719949424</v>
      </c>
      <c r="AR78" s="297">
        <v>-21056556.230898321</v>
      </c>
      <c r="AS78" s="297">
        <v>-21900819.337096155</v>
      </c>
      <c r="AT78" s="297">
        <v>-22778841.462352931</v>
      </c>
      <c r="AU78" s="297">
        <v>-23691972.967430949</v>
      </c>
      <c r="AV78" s="297">
        <v>-24641618.227523029</v>
      </c>
      <c r="AW78" s="297">
        <v>-25629237.792829871</v>
      </c>
      <c r="AX78" s="297">
        <v>-26656350.635559916</v>
      </c>
      <c r="AY78" s="297">
        <v>-27724536.486810088</v>
      </c>
      <c r="AZ78" s="297">
        <v>-28835438.266921401</v>
      </c>
    </row>
    <row r="79" spans="1:52" x14ac:dyDescent="0.25">
      <c r="A79" s="298" t="s">
        <v>454</v>
      </c>
      <c r="B79" s="304">
        <v>-315424.44567615562</v>
      </c>
      <c r="C79" s="304">
        <v>315424.44567615562</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-6537039.2117141113</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-1892546.6740569333</v>
      </c>
      <c r="C83" s="295">
        <v>17071070.041046098</v>
      </c>
      <c r="D83" s="295">
        <v>17512581.446607217</v>
      </c>
      <c r="E83" s="295">
        <v>18217699.331191838</v>
      </c>
      <c r="F83" s="295">
        <v>18950975.910403792</v>
      </c>
      <c r="G83" s="295">
        <v>19713537.532028183</v>
      </c>
      <c r="H83" s="295">
        <v>20506555.597761489</v>
      </c>
      <c r="I83" s="295">
        <v>21331248.365368076</v>
      </c>
      <c r="J83" s="295">
        <v>22188882.822922885</v>
      </c>
      <c r="K83" s="295">
        <v>23080776.638023831</v>
      </c>
      <c r="L83" s="295">
        <v>24008300.184972771</v>
      </c>
      <c r="M83" s="295">
        <v>24955713.879166216</v>
      </c>
      <c r="N83" s="295">
        <v>25958142.874248743</v>
      </c>
      <c r="O83" s="295">
        <v>27000623.008378521</v>
      </c>
      <c r="P83" s="295">
        <v>28084756.327117436</v>
      </c>
      <c r="Q83" s="295">
        <v>29212208.957849875</v>
      </c>
      <c r="R83" s="295">
        <v>30384713.673055544</v>
      </c>
      <c r="S83" s="295">
        <v>31604072.5561134</v>
      </c>
      <c r="T83" s="295">
        <v>32872159.773737513</v>
      </c>
      <c r="U83" s="295">
        <v>34190924.459310532</v>
      </c>
      <c r="V83" s="295">
        <v>35562393.711550429</v>
      </c>
      <c r="W83" s="295">
        <v>36971738.007501267</v>
      </c>
      <c r="X83" s="295">
        <v>38454348.720156677</v>
      </c>
      <c r="Y83" s="295">
        <v>39996217.800562285</v>
      </c>
      <c r="Z83" s="295">
        <v>41599715.583428048</v>
      </c>
      <c r="AA83" s="295">
        <v>43267307.216852389</v>
      </c>
      <c r="AB83" s="295">
        <v>45001556.454857647</v>
      </c>
      <c r="AC83" s="295">
        <v>46805129.601627089</v>
      </c>
      <c r="AD83" s="295">
        <v>48680799.613511257</v>
      </c>
      <c r="AE83" s="295">
        <v>50631450.365114734</v>
      </c>
      <c r="AF83" s="295">
        <v>52660081.086026266</v>
      </c>
      <c r="AG83" s="295">
        <v>54769810.975018233</v>
      </c>
      <c r="AH83" s="295">
        <v>56963883.998813853</v>
      </c>
      <c r="AI83" s="295">
        <v>59245673.882805228</v>
      </c>
      <c r="AJ83" s="295">
        <v>61618689.301400214</v>
      </c>
      <c r="AK83" s="295">
        <v>64086579.275982946</v>
      </c>
      <c r="AL83" s="295">
        <v>66653138.788792938</v>
      </c>
      <c r="AM83" s="295">
        <v>69322314.621359244</v>
      </c>
      <c r="AN83" s="295">
        <v>72098211.426472202</v>
      </c>
      <c r="AO83" s="295">
        <v>74985098.0430336</v>
      </c>
      <c r="AP83" s="295">
        <v>77987414.063501403</v>
      </c>
      <c r="AQ83" s="295">
        <v>81109776.664031863</v>
      </c>
      <c r="AR83" s="295">
        <v>84356987.707827523</v>
      </c>
      <c r="AS83" s="295">
        <v>87734041.132618934</v>
      </c>
      <c r="AT83" s="295">
        <v>91246130.633645967</v>
      </c>
      <c r="AU83" s="295">
        <v>94898657.653958008</v>
      </c>
      <c r="AV83" s="295">
        <v>98697239.694326535</v>
      </c>
      <c r="AW83" s="295">
        <v>102647718.95555365</v>
      </c>
      <c r="AX83" s="295">
        <v>106756171.32647389</v>
      </c>
      <c r="AY83" s="295">
        <v>111028915.73147494</v>
      </c>
      <c r="AZ83" s="295">
        <v>115472523.85191983</v>
      </c>
    </row>
    <row r="84" spans="1:52" x14ac:dyDescent="0.25">
      <c r="A84" s="305" t="s">
        <v>480</v>
      </c>
      <c r="B84" s="295">
        <v>-1892546.6740569333</v>
      </c>
      <c r="C84" s="295">
        <v>15178523.366989166</v>
      </c>
      <c r="D84" s="295">
        <v>32691104.813596383</v>
      </c>
      <c r="E84" s="295">
        <v>50908804.144788221</v>
      </c>
      <c r="F84" s="295">
        <v>69859780.055192009</v>
      </c>
      <c r="G84" s="295">
        <v>89573317.587220192</v>
      </c>
      <c r="H84" s="295">
        <v>110079873.18498167</v>
      </c>
      <c r="I84" s="295">
        <v>131411121.55034974</v>
      </c>
      <c r="J84" s="295">
        <v>153600004.37327263</v>
      </c>
      <c r="K84" s="295">
        <v>176680781.01129645</v>
      </c>
      <c r="L84" s="295">
        <v>200689081.19626921</v>
      </c>
      <c r="M84" s="295">
        <v>225644795.07543543</v>
      </c>
      <c r="N84" s="295">
        <v>251602937.94968417</v>
      </c>
      <c r="O84" s="295">
        <v>278603560.95806271</v>
      </c>
      <c r="P84" s="295">
        <v>306688317.28518015</v>
      </c>
      <c r="Q84" s="295">
        <v>335900526.24303001</v>
      </c>
      <c r="R84" s="295">
        <v>366285239.91608554</v>
      </c>
      <c r="S84" s="295">
        <v>397889312.47219896</v>
      </c>
      <c r="T84" s="295">
        <v>430761472.24593645</v>
      </c>
      <c r="U84" s="295">
        <v>464952396.70524698</v>
      </c>
      <c r="V84" s="295">
        <v>500514790.4167974</v>
      </c>
      <c r="W84" s="295">
        <v>537486528.42429864</v>
      </c>
      <c r="X84" s="295">
        <v>575940877.14445531</v>
      </c>
      <c r="Y84" s="295">
        <v>615937094.94501758</v>
      </c>
      <c r="Z84" s="295">
        <v>657536810.5284456</v>
      </c>
      <c r="AA84" s="295">
        <v>700804117.74529803</v>
      </c>
      <c r="AB84" s="295">
        <v>745805674.20015574</v>
      </c>
      <c r="AC84" s="295">
        <v>792610803.80178285</v>
      </c>
      <c r="AD84" s="295">
        <v>841291603.41529405</v>
      </c>
      <c r="AE84" s="295">
        <v>891923053.78040874</v>
      </c>
      <c r="AF84" s="295">
        <v>944583134.86643505</v>
      </c>
      <c r="AG84" s="295">
        <v>999352945.84145331</v>
      </c>
      <c r="AH84" s="295">
        <v>1056316829.8402672</v>
      </c>
      <c r="AI84" s="295">
        <v>1115562503.7230725</v>
      </c>
      <c r="AJ84" s="295">
        <v>1177181193.0244727</v>
      </c>
      <c r="AK84" s="295">
        <v>1241267772.3004556</v>
      </c>
      <c r="AL84" s="295">
        <v>1307920911.0892484</v>
      </c>
      <c r="AM84" s="295">
        <v>1377243225.7106078</v>
      </c>
      <c r="AN84" s="295">
        <v>1449341437.13708</v>
      </c>
      <c r="AO84" s="295">
        <v>1524326535.1801136</v>
      </c>
      <c r="AP84" s="295">
        <v>1602313949.2436149</v>
      </c>
      <c r="AQ84" s="295">
        <v>1683423725.9076467</v>
      </c>
      <c r="AR84" s="295">
        <v>1767780713.6154742</v>
      </c>
      <c r="AS84" s="295">
        <v>1855514754.7480931</v>
      </c>
      <c r="AT84" s="295">
        <v>1946760885.3817391</v>
      </c>
      <c r="AU84" s="295">
        <v>2041659543.0356972</v>
      </c>
      <c r="AV84" s="295">
        <v>2140356782.7300239</v>
      </c>
      <c r="AW84" s="295">
        <v>2243004501.6855774</v>
      </c>
      <c r="AX84" s="295">
        <v>2349760673.0120511</v>
      </c>
      <c r="AY84" s="295">
        <v>2460789588.743526</v>
      </c>
      <c r="AZ84" s="295">
        <v>2576262112.5954456</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-1892546.6740569333</v>
      </c>
      <c r="C86" s="309">
        <v>14978564.570541456</v>
      </c>
      <c r="D86" s="309">
        <v>13482457.859619876</v>
      </c>
      <c r="E86" s="309">
        <v>12306140.957273753</v>
      </c>
      <c r="F86" s="309">
        <v>11232317.89964425</v>
      </c>
      <c r="G86" s="309">
        <v>10252076.133769197</v>
      </c>
      <c r="H86" s="309">
        <v>9357275.7989215311</v>
      </c>
      <c r="I86" s="309">
        <v>8540483.0367833097</v>
      </c>
      <c r="J86" s="309">
        <v>7794909.0185445165</v>
      </c>
      <c r="K86" s="309">
        <v>7114354.203916613</v>
      </c>
      <c r="L86" s="309">
        <v>6493157.3875354715</v>
      </c>
      <c r="M86" s="309">
        <v>5922075.8661416657</v>
      </c>
      <c r="N86" s="309">
        <v>5404892.2343422975</v>
      </c>
      <c r="O86" s="309">
        <v>4932835.7803848665</v>
      </c>
      <c r="P86" s="309">
        <v>4501974.0185116073</v>
      </c>
      <c r="Q86" s="309">
        <v>4108716.4838048466</v>
      </c>
      <c r="R86" s="309">
        <v>3749785.0718667633</v>
      </c>
      <c r="S86" s="309">
        <v>3422186.9394678068</v>
      </c>
      <c r="T86" s="309">
        <v>3123189.7464947039</v>
      </c>
      <c r="U86" s="309">
        <v>2850299.0381823611</v>
      </c>
      <c r="V86" s="309">
        <v>2601237.5837078299</v>
      </c>
      <c r="W86" s="309">
        <v>2372839.4440095793</v>
      </c>
      <c r="X86" s="309">
        <v>2165476.1172389397</v>
      </c>
      <c r="Y86" s="309">
        <v>1976224.6604599326</v>
      </c>
      <c r="Z86" s="309">
        <v>1803504.3858221071</v>
      </c>
      <c r="AA86" s="309">
        <v>1645872.3921344248</v>
      </c>
      <c r="AB86" s="309">
        <v>1502011.5757296879</v>
      </c>
      <c r="AC86" s="309">
        <v>1370719.6817299107</v>
      </c>
      <c r="AD86" s="309">
        <v>1250899.3057916709</v>
      </c>
      <c r="AE86" s="309">
        <v>1141548.7641350697</v>
      </c>
      <c r="AF86" s="309">
        <v>1041753.7567270618</v>
      </c>
      <c r="AG86" s="309">
        <v>950679.75495481538</v>
      </c>
      <c r="AH86" s="309">
        <v>867565.05103793717</v>
      </c>
      <c r="AI86" s="309">
        <v>791714.41183647059</v>
      </c>
      <c r="AJ86" s="309">
        <v>722493.28465702583</v>
      </c>
      <c r="AK86" s="309">
        <v>659322.50718143443</v>
      </c>
      <c r="AL86" s="309">
        <v>601673.47777676524</v>
      </c>
      <c r="AM86" s="309">
        <v>549063.74622524995</v>
      </c>
      <c r="AN86" s="309">
        <v>501052.98836779827</v>
      </c>
      <c r="AO86" s="309">
        <v>457239.33131293743</v>
      </c>
      <c r="AP86" s="309">
        <v>417255.99874949362</v>
      </c>
      <c r="AQ86" s="309">
        <v>380768.24853928987</v>
      </c>
      <c r="AR86" s="309">
        <v>347470.57717682695</v>
      </c>
      <c r="AS86" s="309">
        <v>317084.16790573677</v>
      </c>
      <c r="AT86" s="309">
        <v>289354.56129456818</v>
      </c>
      <c r="AU86" s="309">
        <v>264049.52891344315</v>
      </c>
      <c r="AV86" s="309">
        <v>240957.13243324048</v>
      </c>
      <c r="AW86" s="309">
        <v>219883.9520038323</v>
      </c>
      <c r="AX86" s="309">
        <v>200653.46917002441</v>
      </c>
      <c r="AY86" s="309">
        <v>183104.59086462291</v>
      </c>
      <c r="AZ86" s="309">
        <v>167090.30218794051</v>
      </c>
    </row>
    <row r="87" spans="1:52" x14ac:dyDescent="0.25">
      <c r="A87" s="308" t="s">
        <v>482</v>
      </c>
      <c r="B87" s="309">
        <v>-1892546.6740569333</v>
      </c>
      <c r="C87" s="309">
        <v>13086017.896484524</v>
      </c>
      <c r="D87" s="309">
        <v>26568475.756104402</v>
      </c>
      <c r="E87" s="309">
        <v>38874616.713378154</v>
      </c>
      <c r="F87" s="309">
        <v>50106934.613022402</v>
      </c>
      <c r="G87" s="309">
        <v>60359010.746791601</v>
      </c>
      <c r="H87" s="309">
        <v>69716286.545713127</v>
      </c>
      <c r="I87" s="309">
        <v>78256769.582496434</v>
      </c>
      <c r="J87" s="309">
        <v>86051678.601040944</v>
      </c>
      <c r="K87" s="309">
        <v>93166032.804957554</v>
      </c>
      <c r="L87" s="309">
        <v>99659190.192493021</v>
      </c>
      <c r="M87" s="309">
        <v>105581266.05863468</v>
      </c>
      <c r="N87" s="309">
        <v>110986158.29297698</v>
      </c>
      <c r="O87" s="309">
        <v>115918994.07336184</v>
      </c>
      <c r="P87" s="309">
        <v>120420968.09187345</v>
      </c>
      <c r="Q87" s="309">
        <v>124529684.5756783</v>
      </c>
      <c r="R87" s="309">
        <v>128279469.64754507</v>
      </c>
      <c r="S87" s="309">
        <v>131701656.58701287</v>
      </c>
      <c r="T87" s="309">
        <v>134824846.33350757</v>
      </c>
      <c r="U87" s="309">
        <v>137675145.37168992</v>
      </c>
      <c r="V87" s="309">
        <v>140276382.95539775</v>
      </c>
      <c r="W87" s="309">
        <v>142649222.39940733</v>
      </c>
      <c r="X87" s="309">
        <v>144814698.51664627</v>
      </c>
      <c r="Y87" s="309">
        <v>146790923.1771062</v>
      </c>
      <c r="Z87" s="309">
        <v>148594427.56292832</v>
      </c>
      <c r="AA87" s="309">
        <v>150240299.95506275</v>
      </c>
      <c r="AB87" s="309">
        <v>151742311.53079244</v>
      </c>
      <c r="AC87" s="309">
        <v>153113031.21252236</v>
      </c>
      <c r="AD87" s="309">
        <v>154363930.51831403</v>
      </c>
      <c r="AE87" s="309">
        <v>155505479.2824491</v>
      </c>
      <c r="AF87" s="309">
        <v>156547233.03917617</v>
      </c>
      <c r="AG87" s="309">
        <v>157497912.79413098</v>
      </c>
      <c r="AH87" s="309">
        <v>158365477.84516892</v>
      </c>
      <c r="AI87" s="309">
        <v>159157192.25700539</v>
      </c>
      <c r="AJ87" s="309">
        <v>159879685.54166242</v>
      </c>
      <c r="AK87" s="309">
        <v>160539008.04884386</v>
      </c>
      <c r="AL87" s="309">
        <v>161140681.52662063</v>
      </c>
      <c r="AM87" s="309">
        <v>161689745.27284586</v>
      </c>
      <c r="AN87" s="309">
        <v>162190798.26121366</v>
      </c>
      <c r="AO87" s="309">
        <v>162648037.59252658</v>
      </c>
      <c r="AP87" s="309">
        <v>163065293.59127608</v>
      </c>
      <c r="AQ87" s="309">
        <v>163446061.83981538</v>
      </c>
      <c r="AR87" s="309">
        <v>163793532.41699222</v>
      </c>
      <c r="AS87" s="309">
        <v>164110616.58489797</v>
      </c>
      <c r="AT87" s="309">
        <v>164399971.14619252</v>
      </c>
      <c r="AU87" s="309">
        <v>164664020.67510596</v>
      </c>
      <c r="AV87" s="309">
        <v>164904977.80753919</v>
      </c>
      <c r="AW87" s="309">
        <v>165124861.75954303</v>
      </c>
      <c r="AX87" s="309">
        <v>165325515.22871307</v>
      </c>
      <c r="AY87" s="309">
        <v>165508619.81957769</v>
      </c>
      <c r="AZ87" s="309">
        <v>165675710.12176564</v>
      </c>
    </row>
    <row r="88" spans="1:52" x14ac:dyDescent="0.25">
      <c r="A88" s="308" t="s">
        <v>483</v>
      </c>
      <c r="B88" s="310">
        <v>0</v>
      </c>
      <c r="C88" s="310">
        <v>8.0201580098692773</v>
      </c>
      <c r="D88" s="310">
        <v>8.9501396859994919</v>
      </c>
      <c r="E88" s="310">
        <v>9.0375792311771725</v>
      </c>
      <c r="F88" s="310">
        <v>9.0464695891299574</v>
      </c>
      <c r="G88" s="310">
        <v>9.0473874452894947</v>
      </c>
      <c r="H88" s="310">
        <v>9.0474824347439871</v>
      </c>
      <c r="I88" s="310">
        <v>9.0474922684930856</v>
      </c>
      <c r="J88" s="310">
        <v>9.0474932865635935</v>
      </c>
      <c r="K88" s="310">
        <v>9.0474933919621598</v>
      </c>
      <c r="L88" s="310">
        <v>9.0474934028737479</v>
      </c>
      <c r="M88" s="310">
        <v>9.0474934040025996</v>
      </c>
      <c r="N88" s="310">
        <v>9.0474934041194324</v>
      </c>
      <c r="O88" s="310">
        <v>9.0474934041312789</v>
      </c>
      <c r="P88" s="310">
        <v>9.0474934041328243</v>
      </c>
      <c r="Q88" s="310">
        <v>9.0474934041329487</v>
      </c>
      <c r="R88" s="310">
        <v>9.04749340413297</v>
      </c>
      <c r="S88" s="310">
        <v>9.04749340413297</v>
      </c>
      <c r="T88" s="310">
        <v>9.04749340413297</v>
      </c>
      <c r="U88" s="310">
        <v>9.04749340413297</v>
      </c>
      <c r="V88" s="310">
        <v>9.04749340413297</v>
      </c>
      <c r="W88" s="310">
        <v>9.04749340413297</v>
      </c>
      <c r="X88" s="310">
        <v>9.0474934041329593</v>
      </c>
      <c r="Y88" s="310">
        <v>9.0474934041329593</v>
      </c>
      <c r="Z88" s="310">
        <v>9.0474934041329487</v>
      </c>
      <c r="AA88" s="310">
        <v>9.0474934041329149</v>
      </c>
      <c r="AB88" s="310">
        <v>9.0474934041328705</v>
      </c>
      <c r="AC88" s="310">
        <v>9.0474934041327693</v>
      </c>
      <c r="AD88" s="310">
        <v>9.0474934041325898</v>
      </c>
      <c r="AE88" s="310">
        <v>9.04749340413297</v>
      </c>
      <c r="AF88" s="310">
        <v>9.04749340413297</v>
      </c>
      <c r="AG88" s="310">
        <v>9.04749340413297</v>
      </c>
      <c r="AH88" s="310">
        <v>9.04749340413297</v>
      </c>
      <c r="AI88" s="310">
        <v>9.04749340413297</v>
      </c>
      <c r="AJ88" s="310">
        <v>9.04749340413297</v>
      </c>
      <c r="AK88" s="310">
        <v>9.04749340413297</v>
      </c>
      <c r="AL88" s="310">
        <v>9.04749340413297</v>
      </c>
      <c r="AM88" s="310">
        <v>9.04749340413297</v>
      </c>
      <c r="AN88" s="310">
        <v>9.04749340413297</v>
      </c>
      <c r="AO88" s="310">
        <v>9.04749340413297</v>
      </c>
      <c r="AP88" s="310">
        <v>9.04749340413297</v>
      </c>
      <c r="AQ88" s="310">
        <v>9.04749340413297</v>
      </c>
      <c r="AR88" s="310">
        <v>9.04749340413297</v>
      </c>
      <c r="AS88" s="310">
        <v>9.04749340413297</v>
      </c>
      <c r="AT88" s="310">
        <v>9.04749340413297</v>
      </c>
      <c r="AU88" s="310">
        <v>9.04749340413297</v>
      </c>
      <c r="AV88" s="310">
        <v>9.04749340413297</v>
      </c>
      <c r="AW88" s="310">
        <v>9.04749340413297</v>
      </c>
      <c r="AX88" s="310">
        <v>9.04749340413297</v>
      </c>
      <c r="AY88" s="310">
        <v>9.04749340413297</v>
      </c>
      <c r="AZ88" s="310">
        <v>9.04749340413297</v>
      </c>
    </row>
    <row r="89" spans="1:52" x14ac:dyDescent="0.25">
      <c r="A89" s="308" t="s">
        <v>484</v>
      </c>
      <c r="B89" s="311">
        <v>0</v>
      </c>
      <c r="C89" s="311">
        <v>0.11086280294711737</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0.12635033651882965</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85" zoomScaleSheetLayoutView="85" workbookViewId="0">
      <selection activeCell="K36" sqref="K3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45580</v>
      </c>
      <c r="H26" s="235">
        <v>45617</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G32+30</f>
        <v>46161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46161</v>
      </c>
      <c r="H35" s="83">
        <f>G35+30</f>
        <v>46191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46171</v>
      </c>
      <c r="H37" s="83">
        <f>G37+30</f>
        <v>46201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46201</v>
      </c>
      <c r="H40" s="239">
        <f>G40+40</f>
        <v>46241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46241</v>
      </c>
      <c r="H42" s="239">
        <f>G42+30</f>
        <v>46271</v>
      </c>
      <c r="I42" s="234"/>
      <c r="J42" s="234"/>
      <c r="K42" s="238"/>
      <c r="L42" s="238"/>
    </row>
    <row r="43" spans="1:12" ht="34.5" customHeight="1" x14ac:dyDescent="0.25">
      <c r="A43" s="213" t="s">
        <v>199</v>
      </c>
      <c r="B43" s="343" t="s">
        <v>197</v>
      </c>
      <c r="C43" s="235" t="s">
        <v>443</v>
      </c>
      <c r="D43" s="235" t="s">
        <v>443</v>
      </c>
      <c r="E43" s="233"/>
      <c r="F43" s="233"/>
      <c r="G43" s="239">
        <f>H40</f>
        <v>46241</v>
      </c>
      <c r="H43" s="239">
        <f>G43+30</f>
        <v>46271</v>
      </c>
      <c r="I43" s="234"/>
      <c r="J43" s="234"/>
      <c r="K43" s="238"/>
      <c r="L43" s="238"/>
    </row>
    <row r="44" spans="1:12" ht="24.75" customHeight="1" x14ac:dyDescent="0.25">
      <c r="A44" s="213" t="s">
        <v>198</v>
      </c>
      <c r="B44" s="343" t="s">
        <v>195</v>
      </c>
      <c r="C44" s="235" t="s">
        <v>443</v>
      </c>
      <c r="D44" s="235" t="s">
        <v>443</v>
      </c>
      <c r="E44" s="233"/>
      <c r="F44" s="233"/>
      <c r="G44" s="239">
        <f>H43</f>
        <v>46271</v>
      </c>
      <c r="H44" s="239">
        <f>G44+30</f>
        <v>46301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46301</v>
      </c>
      <c r="H47" s="239">
        <f>G47+15</f>
        <v>46316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46316</v>
      </c>
      <c r="H49" s="239">
        <f>G49+15</f>
        <v>46331</v>
      </c>
      <c r="I49" s="234"/>
      <c r="J49" s="234"/>
      <c r="K49" s="238"/>
      <c r="L49" s="238"/>
    </row>
    <row r="50" spans="1:12" ht="86.25" customHeight="1" x14ac:dyDescent="0.25">
      <c r="A50" s="213" t="s">
        <v>190</v>
      </c>
      <c r="B50" s="343" t="s">
        <v>356</v>
      </c>
      <c r="C50" s="235" t="s">
        <v>443</v>
      </c>
      <c r="D50" s="235" t="s">
        <v>443</v>
      </c>
      <c r="E50" s="233"/>
      <c r="F50" s="233"/>
      <c r="G50" s="239">
        <f>H49</f>
        <v>46331</v>
      </c>
      <c r="H50" s="239">
        <f>G50+5</f>
        <v>46336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46336</v>
      </c>
      <c r="H52" s="239">
        <f>G52+2</f>
        <v>46338</v>
      </c>
      <c r="I52" s="234"/>
      <c r="J52" s="234"/>
      <c r="K52" s="238"/>
      <c r="L52" s="238"/>
    </row>
    <row r="53" spans="1:12" ht="48" customHeight="1" x14ac:dyDescent="0.25">
      <c r="A53" s="213" t="s">
        <v>184</v>
      </c>
      <c r="B53" s="345" t="s">
        <v>359</v>
      </c>
      <c r="C53" s="235" t="s">
        <v>443</v>
      </c>
      <c r="D53" s="235" t="s">
        <v>443</v>
      </c>
      <c r="E53" s="233"/>
      <c r="F53" s="233"/>
      <c r="G53" s="239">
        <f>G52</f>
        <v>46336</v>
      </c>
      <c r="H53" s="239">
        <v>46347</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7.794100980383301</v>
      </c>
      <c r="E24" s="244">
        <v>7.794100980383301</v>
      </c>
      <c r="F24" s="244">
        <v>7.794100980383301</v>
      </c>
      <c r="G24" s="244">
        <v>0</v>
      </c>
      <c r="H24" s="244" t="s">
        <v>443</v>
      </c>
      <c r="I24" s="244"/>
      <c r="J24" s="244">
        <v>0</v>
      </c>
      <c r="K24" s="244"/>
      <c r="L24" s="244" t="s">
        <v>443</v>
      </c>
      <c r="M24" s="244"/>
      <c r="N24" s="244">
        <v>7.794100980383301</v>
      </c>
      <c r="O24" s="244"/>
      <c r="P24" s="244" t="s">
        <v>443</v>
      </c>
      <c r="Q24" s="244"/>
      <c r="R24" s="244">
        <v>0</v>
      </c>
      <c r="S24" s="244"/>
      <c r="T24" s="244" t="s">
        <v>443</v>
      </c>
      <c r="U24" s="361"/>
      <c r="V24" s="361">
        <v>0</v>
      </c>
      <c r="W24" s="361"/>
      <c r="X24" s="361">
        <v>0</v>
      </c>
      <c r="Y24" s="361"/>
      <c r="Z24" s="361" t="s">
        <v>443</v>
      </c>
      <c r="AA24" s="361"/>
      <c r="AB24" s="361">
        <v>0</v>
      </c>
      <c r="AC24" s="248">
        <v>7.794100980383301</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5.9694227799999995</v>
      </c>
      <c r="O28" s="237"/>
      <c r="P28" s="237" t="s">
        <v>443</v>
      </c>
      <c r="Q28" s="237"/>
      <c r="R28" s="247">
        <v>0</v>
      </c>
      <c r="S28" s="237"/>
      <c r="T28" s="237" t="s">
        <v>443</v>
      </c>
      <c r="U28" s="361"/>
      <c r="V28" s="361">
        <v>0</v>
      </c>
      <c r="W28" s="361"/>
      <c r="X28" s="361">
        <v>0</v>
      </c>
      <c r="Y28" s="361"/>
      <c r="Z28" s="361">
        <v>0</v>
      </c>
      <c r="AA28" s="361"/>
      <c r="AB28" s="361" t="s">
        <v>443</v>
      </c>
      <c r="AC28" s="248">
        <v>5.9694227799999995</v>
      </c>
    </row>
    <row r="29" spans="1:29" x14ac:dyDescent="0.25">
      <c r="A29" s="245" t="s">
        <v>168</v>
      </c>
      <c r="B29" s="346" t="s">
        <v>167</v>
      </c>
      <c r="C29" s="237"/>
      <c r="D29" s="247"/>
      <c r="E29" s="247"/>
      <c r="F29" s="247"/>
      <c r="G29" s="237">
        <v>0</v>
      </c>
      <c r="H29" s="237" t="s">
        <v>443</v>
      </c>
      <c r="I29" s="237"/>
      <c r="J29" s="247">
        <v>0</v>
      </c>
      <c r="K29" s="237"/>
      <c r="L29" s="237" t="s">
        <v>443</v>
      </c>
      <c r="M29" s="237"/>
      <c r="N29" s="247">
        <v>1.8246782003833015</v>
      </c>
      <c r="O29" s="237"/>
      <c r="P29" s="237" t="s">
        <v>443</v>
      </c>
      <c r="Q29" s="237"/>
      <c r="R29" s="237">
        <v>0</v>
      </c>
      <c r="S29" s="237"/>
      <c r="T29" s="237" t="s">
        <v>443</v>
      </c>
      <c r="U29" s="361"/>
      <c r="V29" s="361">
        <v>0</v>
      </c>
      <c r="W29" s="361"/>
      <c r="X29" s="361">
        <v>0</v>
      </c>
      <c r="Y29" s="361"/>
      <c r="Z29" s="361" t="s">
        <v>443</v>
      </c>
      <c r="AA29" s="361"/>
      <c r="AB29" s="361">
        <v>0</v>
      </c>
      <c r="AC29" s="248">
        <v>1.8246782003833015</v>
      </c>
    </row>
    <row r="30" spans="1:29" ht="47.25" x14ac:dyDescent="0.25">
      <c r="A30" s="242" t="s">
        <v>62</v>
      </c>
      <c r="B30" s="243" t="s">
        <v>166</v>
      </c>
      <c r="C30" s="359" t="s">
        <v>443</v>
      </c>
      <c r="D30" s="244">
        <v>6.5370392117141121</v>
      </c>
      <c r="E30" s="244">
        <v>6.5370392117141121</v>
      </c>
      <c r="F30" s="244">
        <v>6.5370392117141121</v>
      </c>
      <c r="G30" s="237">
        <v>0</v>
      </c>
      <c r="H30" s="237" t="s">
        <v>443</v>
      </c>
      <c r="I30" s="237"/>
      <c r="J30" s="244">
        <v>0</v>
      </c>
      <c r="K30" s="237"/>
      <c r="L30" s="237" t="s">
        <v>443</v>
      </c>
      <c r="M30" s="237"/>
      <c r="N30" s="244">
        <v>6.5370392117141121</v>
      </c>
      <c r="O30" s="237"/>
      <c r="P30" s="237" t="s">
        <v>443</v>
      </c>
      <c r="Q30" s="237"/>
      <c r="R30" s="244">
        <v>0</v>
      </c>
      <c r="S30" s="237"/>
      <c r="T30" s="237" t="s">
        <v>443</v>
      </c>
      <c r="U30" s="361"/>
      <c r="V30" s="361">
        <v>0</v>
      </c>
      <c r="W30" s="361"/>
      <c r="X30" s="361">
        <v>0</v>
      </c>
      <c r="Y30" s="361"/>
      <c r="Z30" s="361" t="s">
        <v>443</v>
      </c>
      <c r="AA30" s="361"/>
      <c r="AB30" s="361">
        <v>0</v>
      </c>
      <c r="AC30" s="248">
        <v>6.5370392117141121</v>
      </c>
    </row>
    <row r="31" spans="1:29" x14ac:dyDescent="0.25">
      <c r="A31" s="242" t="s">
        <v>165</v>
      </c>
      <c r="B31" s="246" t="s">
        <v>164</v>
      </c>
      <c r="C31" s="359" t="s">
        <v>443</v>
      </c>
      <c r="D31" s="321">
        <v>0.21899219980785387</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1.0599297216181114</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4.337269305396001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0.92084798489214603</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0.57999999999999996</v>
      </c>
      <c r="O39" s="237">
        <v>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0.57999999999999996</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2</v>
      </c>
      <c r="O44" s="237">
        <v>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2</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0.57999999999999996</v>
      </c>
      <c r="E51" s="244"/>
      <c r="F51" s="244"/>
      <c r="G51" s="237">
        <v>0</v>
      </c>
      <c r="H51" s="237" t="s">
        <v>443</v>
      </c>
      <c r="I51" s="237"/>
      <c r="J51" s="247">
        <v>0</v>
      </c>
      <c r="K51" s="237"/>
      <c r="L51" s="237" t="s">
        <v>443</v>
      </c>
      <c r="M51" s="237"/>
      <c r="N51" s="244">
        <v>0.57999999999999996</v>
      </c>
      <c r="O51" s="237"/>
      <c r="P51" s="237" t="s">
        <v>443</v>
      </c>
      <c r="Q51" s="237"/>
      <c r="R51" s="244">
        <v>0</v>
      </c>
      <c r="S51" s="237"/>
      <c r="T51" s="237" t="s">
        <v>443</v>
      </c>
      <c r="U51" s="361"/>
      <c r="V51" s="361">
        <v>0</v>
      </c>
      <c r="W51" s="361"/>
      <c r="X51" s="361">
        <v>0</v>
      </c>
      <c r="Y51" s="361"/>
      <c r="Z51" s="361" t="s">
        <v>443</v>
      </c>
      <c r="AA51" s="361"/>
      <c r="AB51" s="361">
        <v>0</v>
      </c>
      <c r="AC51" s="248">
        <v>0.57999999999999996</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2</v>
      </c>
      <c r="E58" s="350"/>
      <c r="F58" s="350"/>
      <c r="G58" s="351">
        <v>0</v>
      </c>
      <c r="H58" s="351" t="s">
        <v>443</v>
      </c>
      <c r="I58" s="351"/>
      <c r="J58" s="351">
        <v>0</v>
      </c>
      <c r="K58" s="351"/>
      <c r="L58" s="351" t="s">
        <v>443</v>
      </c>
      <c r="M58" s="351"/>
      <c r="N58" s="350">
        <v>2</v>
      </c>
      <c r="O58" s="237"/>
      <c r="P58" s="237" t="s">
        <v>443</v>
      </c>
      <c r="Q58" s="237"/>
      <c r="R58" s="244">
        <v>0</v>
      </c>
      <c r="S58" s="237"/>
      <c r="T58" s="237" t="s">
        <v>443</v>
      </c>
      <c r="U58" s="361"/>
      <c r="V58" s="361">
        <v>0</v>
      </c>
      <c r="W58" s="361"/>
      <c r="X58" s="361">
        <v>0</v>
      </c>
      <c r="Y58" s="361"/>
      <c r="Z58" s="361" t="s">
        <v>443</v>
      </c>
      <c r="AA58" s="361"/>
      <c r="AB58" s="361">
        <v>0</v>
      </c>
      <c r="AC58" s="352">
        <v>2</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6.5370392117141121</v>
      </c>
      <c r="E62" s="244"/>
      <c r="F62" s="244"/>
      <c r="G62" s="237">
        <v>0</v>
      </c>
      <c r="H62" s="237" t="s">
        <v>443</v>
      </c>
      <c r="I62" s="237"/>
      <c r="J62" s="247">
        <v>0</v>
      </c>
      <c r="K62" s="237"/>
      <c r="L62" s="237" t="s">
        <v>443</v>
      </c>
      <c r="M62" s="237"/>
      <c r="N62" s="244">
        <v>6.5370392117141121</v>
      </c>
      <c r="O62" s="237"/>
      <c r="P62" s="237" t="s">
        <v>443</v>
      </c>
      <c r="Q62" s="237"/>
      <c r="R62" s="244">
        <v>0</v>
      </c>
      <c r="S62" s="237"/>
      <c r="T62" s="237" t="s">
        <v>443</v>
      </c>
      <c r="U62" s="361"/>
      <c r="V62" s="361">
        <v>0</v>
      </c>
      <c r="W62" s="361"/>
      <c r="X62" s="361">
        <v>0</v>
      </c>
      <c r="Y62" s="361"/>
      <c r="Z62" s="361" t="s">
        <v>443</v>
      </c>
      <c r="AA62" s="361"/>
      <c r="AB62" s="361">
        <v>0</v>
      </c>
      <c r="AC62" s="248">
        <v>6.5370392117141121</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0.57999999999999996</v>
      </c>
      <c r="O66" s="361"/>
      <c r="P66" s="361" t="s">
        <v>443</v>
      </c>
      <c r="Q66" s="361"/>
      <c r="R66" s="320">
        <v>0</v>
      </c>
      <c r="S66" s="361"/>
      <c r="T66" s="365" t="s">
        <v>443</v>
      </c>
      <c r="U66" s="361"/>
      <c r="V66" s="361">
        <v>0</v>
      </c>
      <c r="W66" s="361"/>
      <c r="X66" s="361">
        <v>0</v>
      </c>
      <c r="Y66" s="361"/>
      <c r="Z66" s="361" t="s">
        <v>443</v>
      </c>
      <c r="AA66" s="361"/>
      <c r="AB66" s="361">
        <v>0</v>
      </c>
      <c r="AC66" s="248">
        <v>0.57999999999999996</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2</v>
      </c>
      <c r="O71" s="367"/>
      <c r="P71" s="367" t="s">
        <v>443</v>
      </c>
      <c r="Q71" s="361"/>
      <c r="R71" s="320">
        <v>0</v>
      </c>
      <c r="S71" s="361"/>
      <c r="T71" s="365" t="s">
        <v>443</v>
      </c>
      <c r="U71" s="361"/>
      <c r="V71" s="361">
        <v>0</v>
      </c>
      <c r="W71" s="361"/>
      <c r="X71" s="361">
        <v>0</v>
      </c>
      <c r="Y71" s="361"/>
      <c r="Z71" s="361" t="s">
        <v>443</v>
      </c>
      <c r="AA71" s="361"/>
      <c r="AB71" s="361">
        <v>0</v>
      </c>
      <c r="AC71" s="248">
        <v>2</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P_NS3300.VL.0122</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v>
      </c>
    </row>
    <row r="22" spans="1:2" ht="16.5" thickBot="1" x14ac:dyDescent="0.3">
      <c r="A22" s="41" t="s">
        <v>290</v>
      </c>
      <c r="B22" s="42" t="str">
        <f>'1. паспорт местоположение'!C27</f>
        <v>Тюменский р-н, Чикчинское МО</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7.794100980383301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552</v>
      </c>
    </row>
    <row r="69" spans="1:2" ht="16.5" thickBot="1" x14ac:dyDescent="0.3">
      <c r="A69" s="51" t="s">
        <v>325</v>
      </c>
      <c r="B69" s="241">
        <f>'6.1. Паспорт сетевой график'!H43</f>
        <v>46271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2025-11-05T09:51:49Z</dcterms:modified>
</cp:coreProperties>
</file>