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4\"/>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H30" i="16" l="1"/>
  <c r="G32" i="16"/>
  <c r="H32" i="16" s="1"/>
  <c r="G35" i="16" l="1"/>
  <c r="H35" i="16" s="1"/>
  <c r="G37" i="16" l="1"/>
  <c r="H37" i="16" s="1"/>
  <c r="G40" i="16" l="1"/>
  <c r="H40" i="16" s="1"/>
  <c r="G42" i="16" l="1"/>
  <c r="H42" i="16" s="1"/>
  <c r="G43" i="16"/>
  <c r="H43" i="16" s="1"/>
  <c r="B69" i="22" s="1"/>
  <c r="G44" i="16" l="1"/>
  <c r="H44" i="16" s="1"/>
  <c r="G47" i="16" l="1"/>
  <c r="H47" i="16" s="1"/>
  <c r="G49" i="16" l="1"/>
  <c r="H49" i="16" s="1"/>
  <c r="G50" i="16" l="1"/>
  <c r="H50" i="16" s="1"/>
  <c r="G52" i="16" s="1"/>
  <c r="H52" i="16" l="1"/>
  <c r="G53" i="16"/>
  <c r="J22" i="33"/>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<sst xmlns="http://schemas.openxmlformats.org/spreadsheetml/2006/main" count="1316" uniqueCount="555">
  <si>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</si>
  <si>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</si>
  <si>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</si>
  <si>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</si>
  <si>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</si>
  <si>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</si>
  <si>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</si>
  <si>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</si>
  <si>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</si>
  <si>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</si>
  <si>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</si>
  <si>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</si>
  <si>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</si>
  <si>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</si>
  <si>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</si>
  <si>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</si>
  <si>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</si>
  <si>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</si>
  <si>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</si>
  <si>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</si>
  <si>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</si>
  <si>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</si>
  <si>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</si>
  <si>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</si>
  <si>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</si>
  <si>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</si>
  <si>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</si>
  <si>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</si>
  <si>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</si>
  <si>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</si>
  <si>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</si>
  <si>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</si>
  <si>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</si>
  <si>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</si>
  <si>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</si>
  <si>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</si>
  <si>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</si>
  <si>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</si>
  <si>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</si>
  <si>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</si>
  <si>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</si>
  <si>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</si>
  <si>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</si>
  <si>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</si>
  <si>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</si>
  <si>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</si>
  <si>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</si>
  <si>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</si>
  <si>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</si>
  <si>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</si>
  <si>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</si>
  <si>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</si>
  <si>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</si>
  <si>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</si>
  <si>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</si>
  <si>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</si>
  <si>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</si>
  <si>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</si>
  <si>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</si>
  <si>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</si>
  <si>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</si>
  <si>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</si>
  <si>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</si>
  <si>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</si>
  <si>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</si>
  <si>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</si>
  <si>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</si>
  <si>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</si>
  <si>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</si>
  <si>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</si>
  <si>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</si>
  <si>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</si>
  <si>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</si>
  <si>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</si>
  <si>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</si>
  <si>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</si>
  <si>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</si>
  <si>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</si>
  <si>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</si>
  <si>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</si>
  <si>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</si>
  <si>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</si>
  <si>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</si>
  <si>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</si>
  <si>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</si>
  <si>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</si>
  <si>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</si>
  <si>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</si>
  <si>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</si>
  <si>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</si>
  <si>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</si>
  <si>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</si>
  <si>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</si>
  <si>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</si>
  <si>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</si>
  <si>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</si>
  <si>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</si>
  <si>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</si>
  <si>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</si>
  <si>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</si>
  <si>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</si>
  <si>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</si>
  <si>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</si>
  <si>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</si>
  <si>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</si>
  <si>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</si>
  <si>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</si>
  <si>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</si>
  <si>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</si>
  <si>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</si>
  <si>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</si>
  <si>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</si>
  <si>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</si>
  <si>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</si>
  <si>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</si>
  <si>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</si>
  <si>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</si>
  <si>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</si>
  <si>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</si>
  <si>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</si>
  <si>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</si>
  <si>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</si>
  <si>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</si>
  <si>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</si>
  <si>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</si>
  <si>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</si>
  <si>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</si>
  <si>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</si>
  <si>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</si>
  <si>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</si>
  <si>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</si>
  <si>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</si>
  <si>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</si>
  <si>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</si>
  <si>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</si>
  <si>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</si>
  <si>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</si>
  <si>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</si>
  <si>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</si>
  <si>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</si>
  <si>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</si>
  <si>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</si>
  <si>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</si>
  <si>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</si>
  <si>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</si>
  <si>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</si>
  <si>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</si>
  <si>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</si>
  <si>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</si>
  <si>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</si>
  <si>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</si>
  <si>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</si>
  <si>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</si>
  <si>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</si>
  <si>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</si>
  <si>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</si>
  <si>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</si>
  <si>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</si>
  <si>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</si>
  <si>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</si>
  <si>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</si>
  <si>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</si>
  <si>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</si>
  <si>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</si>
  <si>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</si>
  <si>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</si>
  <si>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</si>
  <si>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</si>
  <si>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</si>
  <si>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</si>
  <si>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</si>
  <si>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</si>
  <si>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</si>
  <si>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</si>
  <si>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</si>
  <si>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</si>
  <si>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</si>
  <si>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</si>
  <si>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</si>
  <si>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</si>
  <si>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</si>
  <si>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</si>
  <si>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</si>
  <si>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</si>
  <si>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</si>
  <si>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</si>
  <si>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</si>
  <si>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</si>
  <si>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</si>
  <si>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</si>
  <si>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</si>
  <si>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</si>
  <si>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</si>
  <si>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</si>
  <si>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</si>
  <si>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</si>
  <si>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</si>
  <si>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</si>
  <si>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</si>
  <si>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</si>
  <si>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</si>
  <si>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</si>
  <si>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</si>
  <si>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</si>
  <si>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</si>
  <si>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</si>
  <si>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</si>
  <si>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</si>
  <si>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</si>
  <si>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</si>
  <si>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</si>
  <si>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</si>
  <si>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</si>
  <si>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</si>
  <si>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</si>
  <si>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</si>
  <si>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</si>
  <si>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</si>
  <si>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</si>
  <si>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</si>
  <si>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</si>
  <si>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</si>
  <si>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</si>
  <si>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</si>
  <si>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</si>
  <si>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</si>
  <si>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</si>
  <si>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</si>
  <si>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</si>
  <si>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</si>
  <si>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</si>
  <si>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</si>
  <si>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</si>
  <si>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</si>
  <si>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</si>
  <si>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</si>
  <si>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</si>
  <si>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</si>
  <si>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</si>
  <si>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</si>
  <si>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</si>
  <si>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</si>
  <si>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</si>
  <si>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</si>
  <si>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</si>
  <si>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</si>
  <si>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</si>
  <si>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</si>
  <si>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</si>
  <si>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</si>
  <si>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</si>
  <si>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</si>
  <si>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</si>
  <si>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</si>
  <si>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</si>
  <si>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</si>
  <si>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</si>
  <si>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</si>
  <si>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</si>
  <si>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</si>
  <si>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</si>
  <si>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</si>
  <si>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</si>
  <si>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</si>
  <si>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</si>
  <si>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</si>
  <si>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</si>
  <si>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</si>
  <si>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</si>
  <si>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</si>
  <si>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</si>
  <si>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</si>
  <si>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</si>
  <si>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</si>
  <si>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</si>
  <si>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</si>
  <si>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</si>
  <si>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</si>
  <si>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</si>
  <si>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</si>
  <si>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</si>
  <si>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</si>
  <si>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</si>
  <si>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</si>
  <si>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</si>
  <si>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</si>
  <si>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</si>
  <si>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</si>
  <si>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</si>
  <si>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</si>
  <si>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</si>
  <si>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</si>
  <si>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</si>
  <si>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</si>
  <si>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</si>
  <si>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</si>
  <si>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</si>
  <si>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</si>
  <si>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</si>
  <si>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</si>
  <si>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</si>
  <si>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</si>
  <si>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</si>
  <si>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</si>
  <si>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</si>
  <si>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</si>
  <si>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</si>
  <si>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</si>
  <si>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</si>
  <si>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</si>
  <si>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</si>
  <si>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</si>
  <si>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</si>
  <si>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</si>
  <si>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</si>
  <si>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</si>
  <si>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</si>
  <si>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</si>
  <si>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</si>
  <si>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</si>
  <si>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</si>
  <si>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</si>
  <si>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</si>
  <si>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</si>
  <si>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</si>
  <si>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</si>
  <si>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</si>
  <si>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</si>
  <si>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</si>
  <si>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</si>
  <si>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</si>
  <si>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</si>
  <si>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</si>
  <si>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</si>
  <si>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</si>
  <si>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</si>
  <si>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</si>
  <si>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</si>
  <si>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</si>
  <si>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</si>
  <si>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</si>
  <si>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</si>
  <si>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</si>
  <si>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</si>
  <si>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</si>
  <si>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</si>
  <si>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</si>
  <si>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</si>
  <si>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</si>
  <si>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</si>
  <si>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</si>
  <si>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</si>
  <si>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</si>
  <si>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</si>
  <si>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</si>
  <si>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</si>
  <si>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</si>
  <si>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</si>
  <si>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</si>
  <si>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</si>
  <si>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</si>
  <si>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</si>
  <si>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</si>
  <si>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</si>
  <si>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</si>
  <si>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</si>
  <si>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</si>
  <si>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</si>
  <si>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</si>
  <si>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</si>
  <si>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</si>
  <si>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</si>
  <si>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</si>
  <si>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</si>
  <si>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</si>
  <si>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</si>
  <si>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</si>
  <si>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</si>
  <si>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</si>
  <si>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</si>
  <si>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</si>
  <si>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</si>
  <si>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</si>
  <si>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</si>
  <si>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</si>
  <si>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</si>
  <si>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</si>
  <si>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</si>
  <si>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</si>
  <si>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</si>
  <si>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</si>
  <si>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</si>
  <si>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</si>
  <si>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</si>
  <si>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</si>
  <si>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</si>
  <si>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</si>
  <si>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</si>
  <si>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</si>
  <si>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</si>
  <si>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</si>
  <si>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</si>
  <si>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</si>
  <si>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</si>
  <si>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</si>
  <si>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</si>
  <si>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</si>
  <si>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</si>
  <si>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</si>
  <si>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</si>
  <si>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</si>
  <si>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</si>
  <si>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</si>
  <si>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</si>
  <si>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</si>
  <si>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</si>
  <si>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</si>
  <si>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</si>
  <si>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</si>
  <si>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</si>
  <si>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</si>
  <si>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</si>
  <si>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</si>
  <si>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</si>
  <si>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</si>
  <si>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</si>
  <si>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</si>
  <si>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</si>
  <si>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</si>
  <si>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</si>
  <si>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</si>
  <si>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</si>
  <si>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</si>
  <si>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</si>
  <si>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</si>
  <si>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</si>
  <si>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</si>
  <si>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</si>
  <si>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</si>
  <si>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</si>
  <si>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</si>
  <si>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</si>
  <si>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</si>
  <si>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</si>
  <si>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</si>
  <si>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</si>
  <si>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</si>
  <si>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</si>
  <si>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</si>
  <si>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</si>
  <si>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</si>
  <si>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</si>
  <si>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</si>
  <si>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</si>
  <si>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</si>
  <si>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</si>
  <si>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</si>
  <si>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</si>
  <si>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</si>
  <si>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</si>
  <si>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</si>
  <si>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</si>
  <si>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</si>
  <si>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</si>
  <si>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</si>
  <si>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</si>
  <si>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</si>
  <si>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</si>
  <si>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</si>
  <si>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</si>
  <si>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</si>
  <si>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</si>
  <si>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</si>
  <si>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</si>
  <si>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</si>
  <si>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</si>
  <si>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</si>
  <si>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</si>
  <si>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</si>
  <si>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</si>
  <si>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</si>
  <si>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</si>
  <si>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</si>
  <si>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</si>
  <si>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</si>
  <si>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</si>
  <si>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</si>
  <si>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</si>
  <si>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</si>
  <si>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</si>
  <si>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</si>
  <si>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</si>
  <si>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</si>
  <si>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</si>
  <si>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</si>
  <si>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</si>
  <si>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</si>
  <si>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</si>
  <si>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</si>
  <si>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</si>
  <si>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</si>
  <si>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</si>
  <si>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</si>
  <si>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</si>
  <si>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</si>
  <si>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</si>
  <si>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</si>
  <si>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</si>
  <si>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</si>
  <si>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</si>
  <si>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</si>
  <si>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</si>
  <si>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</si>
  <si>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</si>
  <si>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</si>
  <si>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</si>
  <si>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</si>
  <si>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</si>
  <si>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</si>
  <si>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</si>
  <si>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</si>
  <si>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</si>
  <si>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</si>
  <si>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</si>
  <si>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</si>
  <si>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</si>
  <si>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</si>
  <si>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</si>
  <si>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</si>
  <si>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</si>
  <si>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</si>
  <si>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</si>
  <si>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</si>
  <si>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</si>
  <si>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</si>
  <si>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</si>
  <si>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III</t>
  </si>
  <si>
    <t>- реклоузер 10 кВ</t>
  </si>
  <si>
    <t>Реализация мероприятий технологического присоединения энергопринимающих устройств АО "СУЭНКО"</t>
  </si>
  <si>
    <t>2 025,20 тыс.руб./км без НДС (ВЛ 10 кВ);
1 995,51 тыс.руб./шт. без НДС (реклоузер 10 кВ)</t>
  </si>
  <si>
    <t>07.08.2025-16.09.2025</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</si>
  <si>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</si>
  <si>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г. Тюмень, пос. Березняковский</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</si>
  <si>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0,005 км
</t>
  </si>
  <si>
    <t>№Т13/24/04554-ДТП от 25.12.2024 АО "СУЭНКО"</t>
  </si>
  <si>
    <t>Тюменская область, г. Тюмень, пос. Березняковский, улица Строителей - эп1</t>
  </si>
  <si>
    <t>распределительная сеть 10 кВ - отпайка от опоры № 69 в сторону ТП 10/0,4 кВ № 501/3171 ВЛ 10 кВ Верхний Бор ПС 110 кВ Казарово</t>
  </si>
  <si>
    <t>концевая опора 10 кВ вновь сооружаемой ВЛЗ 10 кВ от опоры № 69 в сторону ТП 10/0,4 кВ № 501/3171 ВЛ 10 кВ Верхний Бор ПС 110 кВ Казарово</t>
  </si>
  <si>
    <t>1.Строительство от опоры № 69 в сторону ТП 10/0,4 кВ № 501/3171 ВЛ 10 кВ Верхний Бор ПС 110 кВ Казарово воздушной линии на железобетонных опорах изолированным сталеалюминиевым проводом сечением до 50 мм2 включительно (одноцепные) протяженностью 0,005 км с установкой реклоузера номинальным током до 100 А включительно и установкой в нем средства коммерческого учета электрической энергии (мощности)трехфазного косвенного включения</t>
  </si>
  <si>
    <t>1. Проектирование и реконструкция ПС 110 кВ Казарово (замена силовых трансформаторов 2х16 МВА на 2х25 МВА)</t>
  </si>
  <si>
    <t>ВЛ 10 кВ - 0,005 км; установка реклоузера 10 кВ - 1 шт.</t>
  </si>
  <si>
    <t>ВЛ 10 кВ - 1х0,005 км.; реклоузер - 1 шт.</t>
  </si>
  <si>
    <t>Исполнение обязательств по договору технологического присоединения от 25.12.2024 № Т13/24/04554-ДТП для подключения энергопринимающих устройств АО "СУЭНКО"</t>
  </si>
  <si>
    <t>0,005 км.; 1 шт. (в том числе прирост 0,005 км; 1 шт.)</t>
  </si>
  <si>
    <t>P_NS3300.VL.0124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</si>
</sst>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3971815.7255039145</c:v>
              </c:pt>
              <c:pt idx="1">
                <c:v>8607470.4351217169</c:v>
              </c:pt>
              <c:pt idx="2">
                <c:v>12838996.767776003</c:v>
              </c:pt>
              <c:pt idx="3">
                <c:v>16701564.359579418</c:v>
              </c:pt>
              <c:pt idx="4">
                <c:v>20227290.185350414</c:v>
              </c:pt>
              <c:pt idx="5">
                <c:v>23445502.48391024</c:v>
              </c:pt>
              <c:pt idx="6">
                <c:v>26382982.00020346</c:v>
              </c:pt>
              <c:pt idx="7">
                <c:v>29064182.476174776</c:v>
              </c:pt>
              <c:pt idx="8">
                <c:v>31511432.160088327</c:v>
              </c:pt>
              <c:pt idx="9">
                <c:v>33745117.955052771</c:v>
              </c:pt>
              <c:pt idx="10">
                <c:v>35782451.110719353</c:v>
              </c:pt>
            </c:numLit>
          </c:val>
          <c:smooth val="0"/>
          <c:extLst>
            <c:ext xmlns:c16="http://schemas.microsoft.com/office/drawing/2014/chart" uri="{C3380CC4-5D6E-409C-BE32-E72D297353CC}">
              <c16:uniqueId val="{00000000-6621-4C46-9438-215C83770567}"/>
            </c:ext>
          </c:extLst>
        </c:ser>
        <c:ser>
          <c:idx val="0"/>
          <c:order val="1"/>
          <c:tx>
            <c:v>Накопленный чистый денежный поток</c:v>
          </c:tx>
          <c:marker>
            <c:symbol val="none"/>
          </c:marker>
          <c:val>
            <c:numLit>
              <c:formatCode>_(* #\ ##0_);_(* \(#\ ##0\);_(* "-"_);_(@_)</c:formatCode>
              <c:ptCount val="11"/>
              <c:pt idx="0">
                <c:v>4703829.6144265402</c:v>
              </c:pt>
              <c:pt idx="1">
                <c:v>10725156.10443338</c:v>
              </c:pt>
              <c:pt idx="2">
                <c:v>16989400.49330917</c:v>
              </c:pt>
              <c:pt idx="3">
                <c:v>23506258.90477661</c:v>
              </c:pt>
              <c:pt idx="4">
                <c:v>30285815.307507314</c:v>
              </c:pt>
              <c:pt idx="5">
                <c:v>37338557.028919756</c:v>
              </c:pt>
              <c:pt idx="6">
                <c:v>44675390.889529154</c:v>
              </c:pt>
              <c:pt idx="7">
                <c:v>52307659.982671335</c:v>
              </c:pt>
              <c:pt idx="8">
                <c:v>60247161.125415556</c:v>
              </c:pt>
              <c:pt idx="9">
                <c:v>68506163.007513851</c:v>
              </c:pt>
              <c:pt idx="10">
                <c:v>77091514.573176801</c:v>
              </c:pt>
            </c:numLit>
          </c:val>
          <c:smooth val="0"/>
          <c:extLst>
            <c:ext xmlns:c16="http://schemas.microsoft.com/office/drawing/2014/chart" uri="{C3380CC4-5D6E-409C-BE32-E72D297353CC}">
              <c16:uniqueId val="{00000001-6621-4C46-9438-215C8377056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155864</xdr:colOff>
      <xdr:row>25</xdr:row>
      <xdr:rowOff>155864</xdr:rowOff>
    </xdr:from>
    <xdr:to>
      <xdr:col>13</xdr:col>
      <xdr:colOff>277710</xdr:colOff>
      <xdr:row>40</xdr:row>
      <xdr:rowOff>44780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D12" sqref="D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530</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554</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541</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543</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3.4875162352851472</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2.9250329621971431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5"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P_NS3300.VL.0124</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92"/>
      <c r="U18" s="192"/>
      <c r="V18" s="192"/>
      <c r="W18" s="192"/>
      <c r="X18" s="192"/>
      <c r="Y18" s="192"/>
    </row>
    <row r="19" spans="1:28" s="133"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386</v>
      </c>
      <c r="T19" s="192"/>
      <c r="U19" s="192"/>
      <c r="V19" s="192"/>
      <c r="W19" s="192"/>
      <c r="X19" s="192"/>
      <c r="Y19" s="192"/>
    </row>
    <row r="20" spans="1:28" s="133" customFormat="1" ht="157.5" x14ac:dyDescent="0.2">
      <c r="A20" s="382"/>
      <c r="B20" s="382"/>
      <c r="C20" s="387"/>
      <c r="D20" s="382"/>
      <c r="E20" s="382"/>
      <c r="F20" s="382"/>
      <c r="G20" s="382"/>
      <c r="H20" s="383"/>
      <c r="I20" s="382"/>
      <c r="J20" s="383"/>
      <c r="K20" s="382"/>
      <c r="L20" s="382"/>
      <c r="M20" s="383"/>
      <c r="N20" s="382"/>
      <c r="O20" s="382"/>
      <c r="P20" s="382"/>
      <c r="Q20" s="205" t="s">
        <v>284</v>
      </c>
      <c r="R20" s="207" t="s">
        <v>285</v>
      </c>
      <c r="S20" s="38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544</v>
      </c>
      <c r="C22" s="196" t="s">
        <v>437</v>
      </c>
      <c r="D22" s="196" t="s">
        <v>460</v>
      </c>
      <c r="E22" s="197" t="s">
        <v>545</v>
      </c>
      <c r="F22" s="197" t="s">
        <v>546</v>
      </c>
      <c r="G22" s="353" t="s">
        <v>547</v>
      </c>
      <c r="H22" s="198">
        <v>0.41905999999999999</v>
      </c>
      <c r="I22" s="196">
        <v>1.9E-2</v>
      </c>
      <c r="J22" s="198">
        <f>H22-I22</f>
        <v>0.40005999999999997</v>
      </c>
      <c r="K22" s="196">
        <v>10</v>
      </c>
      <c r="L22" s="196" t="s">
        <v>536</v>
      </c>
      <c r="M22" s="354" t="s">
        <v>443</v>
      </c>
      <c r="N22" s="354" t="s">
        <v>443</v>
      </c>
      <c r="O22" s="354" t="s">
        <v>443</v>
      </c>
      <c r="P22" s="354" t="s">
        <v>443</v>
      </c>
      <c r="Q22" s="197" t="s">
        <v>548</v>
      </c>
      <c r="R22" s="198" t="s">
        <v>549</v>
      </c>
      <c r="S22" s="355">
        <v>2.2526170900000002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391" t="str">
        <f>'1. паспорт местоположение'!A12:C12</f>
        <v>P_NS3300.VL.0124</v>
      </c>
      <c r="B13" s="391"/>
      <c r="C13" s="391"/>
      <c r="D13" s="391"/>
      <c r="E13" s="391"/>
      <c r="F13" s="391"/>
      <c r="G13" s="391"/>
      <c r="H13" s="391"/>
      <c r="I13" s="391"/>
      <c r="J13" s="391"/>
      <c r="K13" s="391"/>
      <c r="L13" s="391"/>
      <c r="M13" s="391"/>
      <c r="N13" s="391"/>
      <c r="O13" s="391"/>
      <c r="P13" s="391"/>
      <c r="Q13" s="391"/>
      <c r="R13" s="391"/>
      <c r="S13" s="391"/>
      <c r="T13" s="391"/>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3" customFormat="1" ht="43.5" customHeight="1" x14ac:dyDescent="0.2">
      <c r="A16" s="392"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6" s="392"/>
      <c r="C16" s="392"/>
      <c r="D16" s="392"/>
      <c r="E16" s="392"/>
      <c r="F16" s="392"/>
      <c r="G16" s="392"/>
      <c r="H16" s="392"/>
      <c r="I16" s="392"/>
      <c r="J16" s="392"/>
      <c r="K16" s="392"/>
      <c r="L16" s="392"/>
      <c r="M16" s="392"/>
      <c r="N16" s="392"/>
      <c r="O16" s="392"/>
      <c r="P16" s="392"/>
      <c r="Q16" s="392"/>
      <c r="R16" s="392"/>
      <c r="S16" s="392"/>
      <c r="T16" s="392"/>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388" t="s">
        <v>114</v>
      </c>
      <c r="R21" s="389"/>
      <c r="S21" s="388" t="s">
        <v>113</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5" t="s">
        <v>112</v>
      </c>
      <c r="R22" s="115" t="s">
        <v>396</v>
      </c>
      <c r="S22" s="115" t="s">
        <v>111</v>
      </c>
      <c r="T22" s="115" t="s">
        <v>110</v>
      </c>
    </row>
    <row r="23" spans="1:113" ht="51.75" customHeight="1" x14ac:dyDescent="0.25">
      <c r="A23" s="396"/>
      <c r="B23" s="115" t="s">
        <v>108</v>
      </c>
      <c r="C23" s="115" t="s">
        <v>109</v>
      </c>
      <c r="D23" s="40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3" t="s">
        <v>431</v>
      </c>
      <c r="C28" s="403"/>
      <c r="D28" s="403"/>
      <c r="E28" s="403"/>
      <c r="F28" s="403"/>
      <c r="G28" s="403"/>
      <c r="H28" s="403"/>
      <c r="I28" s="403"/>
      <c r="J28" s="403"/>
      <c r="K28" s="403"/>
      <c r="L28" s="403"/>
      <c r="M28" s="403"/>
      <c r="N28" s="403"/>
      <c r="O28" s="403"/>
      <c r="P28" s="403"/>
      <c r="Q28" s="403"/>
      <c r="R28" s="40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1" t="s">
        <v>441</v>
      </c>
      <c r="F9" s="391"/>
      <c r="G9" s="391"/>
      <c r="H9" s="391"/>
      <c r="I9" s="391"/>
      <c r="J9" s="391"/>
      <c r="K9" s="391"/>
      <c r="L9" s="391"/>
      <c r="M9" s="391"/>
      <c r="N9" s="391"/>
      <c r="O9" s="391"/>
      <c r="P9" s="391"/>
      <c r="Q9" s="391"/>
      <c r="R9" s="391"/>
      <c r="S9" s="391"/>
      <c r="T9" s="391"/>
      <c r="U9" s="391"/>
      <c r="V9" s="391"/>
      <c r="W9" s="391"/>
      <c r="X9" s="391"/>
      <c r="Y9" s="391"/>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P_NS3300.VL.0124</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401" t="s">
        <v>4</v>
      </c>
      <c r="B21" s="397" t="s">
        <v>405</v>
      </c>
      <c r="C21" s="398"/>
      <c r="D21" s="397" t="s">
        <v>407</v>
      </c>
      <c r="E21" s="398"/>
      <c r="F21" s="388" t="s">
        <v>91</v>
      </c>
      <c r="G21" s="390"/>
      <c r="H21" s="390"/>
      <c r="I21" s="389"/>
      <c r="J21" s="401" t="s">
        <v>408</v>
      </c>
      <c r="K21" s="397" t="s">
        <v>409</v>
      </c>
      <c r="L21" s="398"/>
      <c r="M21" s="397" t="s">
        <v>410</v>
      </c>
      <c r="N21" s="398"/>
      <c r="O21" s="397" t="s">
        <v>398</v>
      </c>
      <c r="P21" s="398"/>
      <c r="Q21" s="397" t="s">
        <v>124</v>
      </c>
      <c r="R21" s="398"/>
      <c r="S21" s="401" t="s">
        <v>123</v>
      </c>
      <c r="T21" s="401" t="s">
        <v>411</v>
      </c>
      <c r="U21" s="401" t="s">
        <v>406</v>
      </c>
      <c r="V21" s="397" t="s">
        <v>122</v>
      </c>
      <c r="W21" s="398"/>
      <c r="X21" s="388" t="s">
        <v>114</v>
      </c>
      <c r="Y21" s="390"/>
      <c r="Z21" s="388" t="s">
        <v>113</v>
      </c>
      <c r="AA21" s="390"/>
    </row>
    <row r="22" spans="1:27" ht="216" customHeight="1" x14ac:dyDescent="0.25">
      <c r="A22" s="404"/>
      <c r="B22" s="399"/>
      <c r="C22" s="400"/>
      <c r="D22" s="399"/>
      <c r="E22" s="400"/>
      <c r="F22" s="388" t="s">
        <v>121</v>
      </c>
      <c r="G22" s="389"/>
      <c r="H22" s="388" t="s">
        <v>120</v>
      </c>
      <c r="I22" s="389"/>
      <c r="J22" s="402"/>
      <c r="K22" s="399"/>
      <c r="L22" s="400"/>
      <c r="M22" s="399"/>
      <c r="N22" s="400"/>
      <c r="O22" s="399"/>
      <c r="P22" s="400"/>
      <c r="Q22" s="399"/>
      <c r="R22" s="400"/>
      <c r="S22" s="402"/>
      <c r="T22" s="402"/>
      <c r="U22" s="402"/>
      <c r="V22" s="399"/>
      <c r="W22" s="400"/>
      <c r="X22" s="115" t="s">
        <v>112</v>
      </c>
      <c r="Y22" s="115" t="s">
        <v>396</v>
      </c>
      <c r="Z22" s="115" t="s">
        <v>111</v>
      </c>
      <c r="AA22" s="115" t="s">
        <v>110</v>
      </c>
    </row>
    <row r="23" spans="1:27" ht="60" customHeight="1" x14ac:dyDescent="0.25">
      <c r="A23" s="40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391" t="str">
        <f>'1. паспорт местоположение'!A9:C9</f>
        <v>АО "Россети Тюмень"</v>
      </c>
      <c r="B9" s="391"/>
      <c r="C9" s="391"/>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1" t="str">
        <f>'1. паспорт местоположение'!A12:C12</f>
        <v>P_NS3300.VL.0124</v>
      </c>
      <c r="B12" s="391"/>
      <c r="C12" s="39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0"/>
      <c r="B14" s="380"/>
      <c r="C14" s="38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2"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392"/>
      <c r="C15" s="39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4"/>
      <c r="B17" s="384"/>
      <c r="C17" s="384"/>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538</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550</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551</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539</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552</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391" t="str">
        <f>'1. паспорт местоположение'!A12:C12</f>
        <v>P_NS3300.VL.0124</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69"/>
      <c r="AB13" s="169"/>
    </row>
    <row r="14" spans="1:28" x14ac:dyDescent="0.25">
      <c r="A14" s="391"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4" t="str">
        <f>'3.4. Паспорт надежность'!A11:Z11</f>
        <v>P_NS3300.VL.0124</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4" t="str">
        <f>'3.4. Паспорт надежность'!A14:Z14</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3" t="s">
        <v>400</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56"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4" t="str">
        <f>'1. паспорт местоположение'!A12:C12</f>
        <v>P_NS3300.VL.0124</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56"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7"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58" t="s">
        <v>271</v>
      </c>
      <c r="B19" s="258" t="s">
        <v>492</v>
      </c>
      <c r="D19" s="259"/>
      <c r="E19" s="260"/>
      <c r="F19" s="260"/>
      <c r="G19" s="260"/>
      <c r="H19" s="260"/>
    </row>
    <row r="20" spans="1:44" x14ac:dyDescent="0.25">
      <c r="A20" s="262" t="s">
        <v>466</v>
      </c>
      <c r="B20" s="325">
        <v>2925032.9621971427</v>
      </c>
      <c r="C20" s="256"/>
      <c r="D20" s="263" t="s">
        <v>270</v>
      </c>
      <c r="E20" s="264"/>
      <c r="F20" s="264"/>
      <c r="M20" s="257"/>
    </row>
    <row r="21" spans="1:44" x14ac:dyDescent="0.25">
      <c r="A21" s="265" t="s">
        <v>269</v>
      </c>
      <c r="B21" s="326"/>
      <c r="C21" s="256"/>
      <c r="D21" s="425" t="s">
        <v>268</v>
      </c>
      <c r="E21" s="426"/>
      <c r="F21" s="266">
        <v>0.21234121969232589</v>
      </c>
      <c r="M21" s="257"/>
    </row>
    <row r="22" spans="1:44" x14ac:dyDescent="0.25">
      <c r="A22" s="265" t="s">
        <v>267</v>
      </c>
      <c r="B22" s="326">
        <v>50</v>
      </c>
      <c r="C22" s="256"/>
      <c r="D22" s="425" t="s">
        <v>266</v>
      </c>
      <c r="E22" s="426"/>
      <c r="F22" s="266">
        <v>0.24200528808334387</v>
      </c>
      <c r="M22" s="257"/>
    </row>
    <row r="23" spans="1:44" ht="16.5" thickBot="1" x14ac:dyDescent="0.3">
      <c r="A23" s="267" t="s">
        <v>265</v>
      </c>
      <c r="B23" s="327">
        <v>1</v>
      </c>
      <c r="C23" s="256"/>
      <c r="D23" s="425" t="s">
        <v>468</v>
      </c>
      <c r="E23" s="426"/>
      <c r="F23" s="268">
        <v>35782451.110719353</v>
      </c>
      <c r="K23" s="269"/>
      <c r="M23" s="270"/>
      <c r="N23" s="270"/>
    </row>
    <row r="24" spans="1:44" x14ac:dyDescent="0.25">
      <c r="A24" s="262" t="s">
        <v>444</v>
      </c>
      <c r="B24" s="328">
        <v>0</v>
      </c>
      <c r="C24" s="256"/>
      <c r="D24" s="425" t="s">
        <v>469</v>
      </c>
      <c r="E24" s="426"/>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1868296.9083333334</v>
      </c>
      <c r="C45" s="284">
        <v>7249789.1384686045</v>
      </c>
      <c r="D45" s="284">
        <v>7575096.6583625348</v>
      </c>
      <c r="E45" s="284">
        <v>7878100.5246970374</v>
      </c>
      <c r="F45" s="284">
        <v>8193224.5456849178</v>
      </c>
      <c r="G45" s="284">
        <v>8520953.5275123157</v>
      </c>
      <c r="H45" s="284">
        <v>8861791.668612808</v>
      </c>
      <c r="I45" s="284">
        <v>9216263.3353573177</v>
      </c>
      <c r="J45" s="284">
        <v>9584913.8687716126</v>
      </c>
      <c r="K45" s="284">
        <v>9968310.4235224798</v>
      </c>
      <c r="L45" s="284">
        <v>10367042.840463379</v>
      </c>
      <c r="M45" s="284">
        <v>10774336.437667515</v>
      </c>
      <c r="N45" s="284">
        <v>11205309.895174215</v>
      </c>
      <c r="O45" s="284">
        <v>11653522.290981181</v>
      </c>
      <c r="P45" s="284">
        <v>12119663.18262043</v>
      </c>
      <c r="Q45" s="284">
        <v>12604449.709925249</v>
      </c>
      <c r="R45" s="284">
        <v>13108627.698322259</v>
      </c>
      <c r="S45" s="284">
        <v>13632972.806255151</v>
      </c>
      <c r="T45" s="284">
        <v>14178291.718505358</v>
      </c>
      <c r="U45" s="284">
        <v>14745423.387245571</v>
      </c>
      <c r="V45" s="284">
        <v>15335240.322735395</v>
      </c>
      <c r="W45" s="284">
        <v>15941359.124245664</v>
      </c>
      <c r="X45" s="284">
        <v>16579013.489215486</v>
      </c>
      <c r="Y45" s="284">
        <v>17242174.028784111</v>
      </c>
      <c r="Z45" s="284">
        <v>17931860.989935473</v>
      </c>
      <c r="AA45" s="284">
        <v>18649135.429532897</v>
      </c>
      <c r="AB45" s="284">
        <v>19395100.84671421</v>
      </c>
      <c r="AC45" s="284">
        <v>20170904.88058278</v>
      </c>
      <c r="AD45" s="284">
        <v>20977741.075806092</v>
      </c>
      <c r="AE45" s="284">
        <v>21816850.718838338</v>
      </c>
      <c r="AF45" s="284">
        <v>22689524.747591872</v>
      </c>
      <c r="AG45" s="284">
        <v>23597105.737495549</v>
      </c>
      <c r="AH45" s="284">
        <v>24540989.96699537</v>
      </c>
      <c r="AI45" s="284">
        <v>25522629.565675184</v>
      </c>
      <c r="AJ45" s="284">
        <v>26543534.748302191</v>
      </c>
      <c r="AK45" s="284">
        <v>27605276.13823428</v>
      </c>
      <c r="AL45" s="284">
        <v>28709487.183763653</v>
      </c>
      <c r="AM45" s="284">
        <v>29857866.671114199</v>
      </c>
      <c r="AN45" s="284">
        <v>31052181.337958764</v>
      </c>
      <c r="AO45" s="284">
        <v>32294268.591477122</v>
      </c>
      <c r="AP45" s="284">
        <v>33586039.335136205</v>
      </c>
      <c r="AQ45" s="284">
        <v>34929480.908541657</v>
      </c>
      <c r="AR45" s="284">
        <v>36326660.14488332</v>
      </c>
      <c r="AS45" s="284">
        <v>37779726.550678648</v>
      </c>
      <c r="AT45" s="284">
        <v>39290915.612705804</v>
      </c>
      <c r="AU45" s="284">
        <v>40862552.237214044</v>
      </c>
      <c r="AV45" s="284">
        <v>42497054.326702595</v>
      </c>
      <c r="AW45" s="284">
        <v>44196936.499770701</v>
      </c>
      <c r="AX45" s="284">
        <v>45964813.959761538</v>
      </c>
      <c r="AY45" s="284">
        <v>47803406.518151999</v>
      </c>
      <c r="AZ45" s="284">
        <v>49715542.778878078</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1868296.9083333334</v>
      </c>
      <c r="C59" s="295">
        <v>7249789.1384686045</v>
      </c>
      <c r="D59" s="295">
        <v>7575096.6583625348</v>
      </c>
      <c r="E59" s="295">
        <v>7878100.5246970374</v>
      </c>
      <c r="F59" s="295">
        <v>8193224.5456849178</v>
      </c>
      <c r="G59" s="295">
        <v>8520953.5275123157</v>
      </c>
      <c r="H59" s="295">
        <v>8861791.668612808</v>
      </c>
      <c r="I59" s="295">
        <v>9216263.3353573177</v>
      </c>
      <c r="J59" s="295">
        <v>9584913.8687716126</v>
      </c>
      <c r="K59" s="295">
        <v>9968310.4235224798</v>
      </c>
      <c r="L59" s="295">
        <v>10367042.840463379</v>
      </c>
      <c r="M59" s="295">
        <v>10774336.437667515</v>
      </c>
      <c r="N59" s="295">
        <v>11205309.895174215</v>
      </c>
      <c r="O59" s="295">
        <v>11653522.290981181</v>
      </c>
      <c r="P59" s="295">
        <v>12119663.18262043</v>
      </c>
      <c r="Q59" s="295">
        <v>12604449.709925249</v>
      </c>
      <c r="R59" s="295">
        <v>13108627.698322259</v>
      </c>
      <c r="S59" s="295">
        <v>13632972.806255151</v>
      </c>
      <c r="T59" s="295">
        <v>14178291.718505358</v>
      </c>
      <c r="U59" s="295">
        <v>14745423.387245571</v>
      </c>
      <c r="V59" s="295">
        <v>15335240.322735395</v>
      </c>
      <c r="W59" s="295">
        <v>15941359.124245664</v>
      </c>
      <c r="X59" s="295">
        <v>16579013.489215486</v>
      </c>
      <c r="Y59" s="295">
        <v>17242174.028784111</v>
      </c>
      <c r="Z59" s="295">
        <v>17931860.989935473</v>
      </c>
      <c r="AA59" s="295">
        <v>18649135.429532897</v>
      </c>
      <c r="AB59" s="295">
        <v>19395100.84671421</v>
      </c>
      <c r="AC59" s="295">
        <v>20170904.88058278</v>
      </c>
      <c r="AD59" s="295">
        <v>20977741.075806092</v>
      </c>
      <c r="AE59" s="295">
        <v>21816850.718838338</v>
      </c>
      <c r="AF59" s="295">
        <v>22689524.747591872</v>
      </c>
      <c r="AG59" s="295">
        <v>23597105.737495549</v>
      </c>
      <c r="AH59" s="295">
        <v>24540989.96699537</v>
      </c>
      <c r="AI59" s="295">
        <v>25522629.565675184</v>
      </c>
      <c r="AJ59" s="295">
        <v>26543534.748302191</v>
      </c>
      <c r="AK59" s="295">
        <v>27605276.13823428</v>
      </c>
      <c r="AL59" s="295">
        <v>28709487.183763653</v>
      </c>
      <c r="AM59" s="295">
        <v>29857866.671114199</v>
      </c>
      <c r="AN59" s="295">
        <v>31052181.337958764</v>
      </c>
      <c r="AO59" s="295">
        <v>32294268.591477122</v>
      </c>
      <c r="AP59" s="295">
        <v>33586039.335136205</v>
      </c>
      <c r="AQ59" s="295">
        <v>34929480.908541657</v>
      </c>
      <c r="AR59" s="295">
        <v>36326660.14488332</v>
      </c>
      <c r="AS59" s="295">
        <v>37779726.550678648</v>
      </c>
      <c r="AT59" s="295">
        <v>39290915.612705804</v>
      </c>
      <c r="AU59" s="295">
        <v>40862552.237214044</v>
      </c>
      <c r="AV59" s="295">
        <v>42497054.326702595</v>
      </c>
      <c r="AW59" s="295">
        <v>44196936.499770701</v>
      </c>
      <c r="AX59" s="295">
        <v>45964813.959761538</v>
      </c>
      <c r="AY59" s="295">
        <v>47803406.518151999</v>
      </c>
      <c r="AZ59" s="295">
        <v>49715542.778878078</v>
      </c>
    </row>
    <row r="60" spans="1:52" x14ac:dyDescent="0.25">
      <c r="A60" s="296" t="s">
        <v>256</v>
      </c>
      <c r="B60" s="297">
        <v>0</v>
      </c>
      <c r="C60" s="297">
        <v>-63707.217916653768</v>
      </c>
      <c r="D60" s="297">
        <v>-63063.710664970407</v>
      </c>
      <c r="E60" s="297">
        <v>-62420.203413287032</v>
      </c>
      <c r="F60" s="297">
        <v>-61776.696161603657</v>
      </c>
      <c r="G60" s="297">
        <v>-61133.188909920289</v>
      </c>
      <c r="H60" s="297">
        <v>-60489.681658236914</v>
      </c>
      <c r="I60" s="297">
        <v>-59846.174406553539</v>
      </c>
      <c r="J60" s="297">
        <v>-59202.667154870178</v>
      </c>
      <c r="K60" s="297">
        <v>-58559.159903186803</v>
      </c>
      <c r="L60" s="297">
        <v>-57915.652651503435</v>
      </c>
      <c r="M60" s="297">
        <v>-57272.14539982006</v>
      </c>
      <c r="N60" s="297">
        <v>-56628.638148136684</v>
      </c>
      <c r="O60" s="297">
        <v>-55985.130896453324</v>
      </c>
      <c r="P60" s="297">
        <v>-55341.623644769948</v>
      </c>
      <c r="Q60" s="297">
        <v>-54698.116393086581</v>
      </c>
      <c r="R60" s="297">
        <v>-54054.609141403205</v>
      </c>
      <c r="S60" s="297">
        <v>-53411.10188971983</v>
      </c>
      <c r="T60" s="297">
        <v>-52767.594638036455</v>
      </c>
      <c r="U60" s="297">
        <v>-52124.087386353094</v>
      </c>
      <c r="V60" s="297">
        <v>-51480.580134669719</v>
      </c>
      <c r="W60" s="297">
        <v>-50837.072882986344</v>
      </c>
      <c r="X60" s="297">
        <v>-50193.565631302976</v>
      </c>
      <c r="Y60" s="297">
        <v>-49550.058379619601</v>
      </c>
      <c r="Z60" s="297">
        <v>-48906.551127936225</v>
      </c>
      <c r="AA60" s="297">
        <v>-48263.04387625285</v>
      </c>
      <c r="AB60" s="297">
        <v>-47619.536624569475</v>
      </c>
      <c r="AC60" s="297">
        <v>-46976.029372886114</v>
      </c>
      <c r="AD60" s="297">
        <v>-46332.522121202739</v>
      </c>
      <c r="AE60" s="297">
        <v>-45689.014869519364</v>
      </c>
      <c r="AF60" s="297">
        <v>-45045.507617835996</v>
      </c>
      <c r="AG60" s="297">
        <v>-44402.000366152628</v>
      </c>
      <c r="AH60" s="297">
        <v>-43758.493114469253</v>
      </c>
      <c r="AI60" s="297">
        <v>-43114.985862785878</v>
      </c>
      <c r="AJ60" s="297">
        <v>-42471.478611102502</v>
      </c>
      <c r="AK60" s="297">
        <v>-41827.971359419134</v>
      </c>
      <c r="AL60" s="297">
        <v>-41184.464107735759</v>
      </c>
      <c r="AM60" s="297">
        <v>-40540.956856052391</v>
      </c>
      <c r="AN60" s="297">
        <v>-39897.449604369023</v>
      </c>
      <c r="AO60" s="297">
        <v>-39253.942352685648</v>
      </c>
      <c r="AP60" s="297">
        <v>-38610.43510100228</v>
      </c>
      <c r="AQ60" s="297">
        <v>-37966.927849318912</v>
      </c>
      <c r="AR60" s="297">
        <v>-37323.420597635544</v>
      </c>
      <c r="AS60" s="297">
        <v>-36679.913345952169</v>
      </c>
      <c r="AT60" s="297">
        <v>-36036.406094268801</v>
      </c>
      <c r="AU60" s="297">
        <v>-35392.898842585433</v>
      </c>
      <c r="AV60" s="297">
        <v>-34749.391590902065</v>
      </c>
      <c r="AW60" s="297">
        <v>-34105.88433921869</v>
      </c>
      <c r="AX60" s="297">
        <v>-33462.377087535322</v>
      </c>
      <c r="AY60" s="297">
        <v>-32818.869835851954</v>
      </c>
      <c r="AZ60" s="297">
        <v>-32175.362584168583</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-63707.217916653768</v>
      </c>
      <c r="D65" s="297">
        <v>-63063.710664970407</v>
      </c>
      <c r="E65" s="297">
        <v>-62420.203413287032</v>
      </c>
      <c r="F65" s="297">
        <v>-61776.696161603657</v>
      </c>
      <c r="G65" s="297">
        <v>-61133.188909920289</v>
      </c>
      <c r="H65" s="297">
        <v>-60489.681658236914</v>
      </c>
      <c r="I65" s="297">
        <v>-59846.174406553539</v>
      </c>
      <c r="J65" s="297">
        <v>-59202.667154870178</v>
      </c>
      <c r="K65" s="297">
        <v>-58559.159903186803</v>
      </c>
      <c r="L65" s="297">
        <v>-57915.652651503435</v>
      </c>
      <c r="M65" s="297">
        <v>-57272.14539982006</v>
      </c>
      <c r="N65" s="297">
        <v>-56628.638148136684</v>
      </c>
      <c r="O65" s="297">
        <v>-55985.130896453324</v>
      </c>
      <c r="P65" s="297">
        <v>-55341.623644769948</v>
      </c>
      <c r="Q65" s="297">
        <v>-54698.116393086581</v>
      </c>
      <c r="R65" s="297">
        <v>-54054.609141403205</v>
      </c>
      <c r="S65" s="297">
        <v>-53411.10188971983</v>
      </c>
      <c r="T65" s="297">
        <v>-52767.594638036455</v>
      </c>
      <c r="U65" s="297">
        <v>-52124.087386353094</v>
      </c>
      <c r="V65" s="297">
        <v>-51480.580134669719</v>
      </c>
      <c r="W65" s="297">
        <v>-50837.072882986344</v>
      </c>
      <c r="X65" s="297">
        <v>-50193.565631302976</v>
      </c>
      <c r="Y65" s="297">
        <v>-49550.058379619601</v>
      </c>
      <c r="Z65" s="297">
        <v>-48906.551127936225</v>
      </c>
      <c r="AA65" s="297">
        <v>-48263.04387625285</v>
      </c>
      <c r="AB65" s="297">
        <v>-47619.536624569475</v>
      </c>
      <c r="AC65" s="297">
        <v>-46976.029372886114</v>
      </c>
      <c r="AD65" s="297">
        <v>-46332.522121202739</v>
      </c>
      <c r="AE65" s="297">
        <v>-45689.014869519364</v>
      </c>
      <c r="AF65" s="297">
        <v>-45045.507617835996</v>
      </c>
      <c r="AG65" s="297">
        <v>-44402.000366152628</v>
      </c>
      <c r="AH65" s="297">
        <v>-43758.493114469253</v>
      </c>
      <c r="AI65" s="297">
        <v>-43114.985862785878</v>
      </c>
      <c r="AJ65" s="297">
        <v>-42471.478611102502</v>
      </c>
      <c r="AK65" s="297">
        <v>-41827.971359419134</v>
      </c>
      <c r="AL65" s="297">
        <v>-41184.464107735759</v>
      </c>
      <c r="AM65" s="297">
        <v>-40540.956856052391</v>
      </c>
      <c r="AN65" s="297">
        <v>-39897.449604369023</v>
      </c>
      <c r="AO65" s="297">
        <v>-39253.942352685648</v>
      </c>
      <c r="AP65" s="297">
        <v>-38610.43510100228</v>
      </c>
      <c r="AQ65" s="297">
        <v>-37966.927849318912</v>
      </c>
      <c r="AR65" s="297">
        <v>-37323.420597635544</v>
      </c>
      <c r="AS65" s="297">
        <v>-36679.913345952169</v>
      </c>
      <c r="AT65" s="297">
        <v>-36036.406094268801</v>
      </c>
      <c r="AU65" s="297">
        <v>-35392.898842585433</v>
      </c>
      <c r="AV65" s="297">
        <v>-34749.391590902065</v>
      </c>
      <c r="AW65" s="297">
        <v>-34105.88433921869</v>
      </c>
      <c r="AX65" s="297">
        <v>-33462.377087535322</v>
      </c>
      <c r="AY65" s="297">
        <v>-32818.869835851954</v>
      </c>
      <c r="AZ65" s="297">
        <v>-32175.362584168583</v>
      </c>
    </row>
    <row r="66" spans="1:52" x14ac:dyDescent="0.25">
      <c r="A66" s="299" t="s">
        <v>478</v>
      </c>
      <c r="B66" s="295">
        <v>1868296.9083333334</v>
      </c>
      <c r="C66" s="295">
        <v>7186081.920551951</v>
      </c>
      <c r="D66" s="295">
        <v>7512032.947697564</v>
      </c>
      <c r="E66" s="295">
        <v>7815680.3212837502</v>
      </c>
      <c r="F66" s="295">
        <v>8131447.8495233143</v>
      </c>
      <c r="G66" s="295">
        <v>8459820.3386023957</v>
      </c>
      <c r="H66" s="295">
        <v>8801301.9869545717</v>
      </c>
      <c r="I66" s="295">
        <v>9156417.160950765</v>
      </c>
      <c r="J66" s="295">
        <v>9525711.2016167417</v>
      </c>
      <c r="K66" s="295">
        <v>9909751.2636192925</v>
      </c>
      <c r="L66" s="295">
        <v>10309127.187811876</v>
      </c>
      <c r="M66" s="295">
        <v>10717064.292267695</v>
      </c>
      <c r="N66" s="295">
        <v>11148681.257026078</v>
      </c>
      <c r="O66" s="295">
        <v>11597537.160084728</v>
      </c>
      <c r="P66" s="295">
        <v>12064321.558975661</v>
      </c>
      <c r="Q66" s="295">
        <v>12549751.593532162</v>
      </c>
      <c r="R66" s="295">
        <v>13054573.089180855</v>
      </c>
      <c r="S66" s="295">
        <v>13579561.70436543</v>
      </c>
      <c r="T66" s="295">
        <v>14125524.123867322</v>
      </c>
      <c r="U66" s="295">
        <v>14693299.299859218</v>
      </c>
      <c r="V66" s="295">
        <v>15283759.742600726</v>
      </c>
      <c r="W66" s="295">
        <v>15890522.051362678</v>
      </c>
      <c r="X66" s="295">
        <v>16528819.923584184</v>
      </c>
      <c r="Y66" s="295">
        <v>17192623.970404491</v>
      </c>
      <c r="Z66" s="295">
        <v>17882954.438807536</v>
      </c>
      <c r="AA66" s="295">
        <v>18600872.385656644</v>
      </c>
      <c r="AB66" s="295">
        <v>19347481.31008964</v>
      </c>
      <c r="AC66" s="295">
        <v>20123928.851209894</v>
      </c>
      <c r="AD66" s="295">
        <v>20931408.55368489</v>
      </c>
      <c r="AE66" s="295">
        <v>21771161.703968819</v>
      </c>
      <c r="AF66" s="295">
        <v>22644479.239974037</v>
      </c>
      <c r="AG66" s="295">
        <v>23552703.737129398</v>
      </c>
      <c r="AH66" s="295">
        <v>24497231.473880902</v>
      </c>
      <c r="AI66" s="295">
        <v>25479514.5798124</v>
      </c>
      <c r="AJ66" s="295">
        <v>26501063.269691087</v>
      </c>
      <c r="AK66" s="295">
        <v>27563448.166874859</v>
      </c>
      <c r="AL66" s="295">
        <v>28668302.719655916</v>
      </c>
      <c r="AM66" s="295">
        <v>29817325.714258146</v>
      </c>
      <c r="AN66" s="295">
        <v>31012283.888354395</v>
      </c>
      <c r="AO66" s="295">
        <v>32255014.649124436</v>
      </c>
      <c r="AP66" s="295">
        <v>33547428.900035203</v>
      </c>
      <c r="AQ66" s="295">
        <v>34891513.980692334</v>
      </c>
      <c r="AR66" s="295">
        <v>36289336.724285685</v>
      </c>
      <c r="AS66" s="295">
        <v>37743046.637332693</v>
      </c>
      <c r="AT66" s="295">
        <v>39254879.206611536</v>
      </c>
      <c r="AU66" s="295">
        <v>40827159.338371456</v>
      </c>
      <c r="AV66" s="295">
        <v>42462304.935111694</v>
      </c>
      <c r="AW66" s="295">
        <v>44162830.61543148</v>
      </c>
      <c r="AX66" s="295">
        <v>45931351.582674004</v>
      </c>
      <c r="AY66" s="295">
        <v>47770587.648316145</v>
      </c>
      <c r="AZ66" s="295">
        <v>49683367.416293912</v>
      </c>
    </row>
    <row r="67" spans="1:52" x14ac:dyDescent="0.25">
      <c r="A67" s="298" t="s">
        <v>251</v>
      </c>
      <c r="B67" s="297">
        <v>0</v>
      </c>
      <c r="C67" s="297">
        <v>-58500.65924394285</v>
      </c>
      <c r="D67" s="297">
        <v>-58500.65924394285</v>
      </c>
      <c r="E67" s="297">
        <v>-58500.65924394285</v>
      </c>
      <c r="F67" s="297">
        <v>-58500.65924394285</v>
      </c>
      <c r="G67" s="297">
        <v>-58500.65924394285</v>
      </c>
      <c r="H67" s="297">
        <v>-58500.65924394285</v>
      </c>
      <c r="I67" s="297">
        <v>-58500.65924394285</v>
      </c>
      <c r="J67" s="297">
        <v>-58500.65924394285</v>
      </c>
      <c r="K67" s="297">
        <v>-58500.65924394285</v>
      </c>
      <c r="L67" s="297">
        <v>-58500.65924394285</v>
      </c>
      <c r="M67" s="297">
        <v>-58500.65924394285</v>
      </c>
      <c r="N67" s="297">
        <v>-58500.65924394285</v>
      </c>
      <c r="O67" s="297">
        <v>-58500.65924394285</v>
      </c>
      <c r="P67" s="297">
        <v>-58500.65924394285</v>
      </c>
      <c r="Q67" s="297">
        <v>-58500.65924394285</v>
      </c>
      <c r="R67" s="297">
        <v>-58500.65924394285</v>
      </c>
      <c r="S67" s="297">
        <v>-58500.65924394285</v>
      </c>
      <c r="T67" s="297">
        <v>-58500.65924394285</v>
      </c>
      <c r="U67" s="297">
        <v>-58500.65924394285</v>
      </c>
      <c r="V67" s="297">
        <v>-58500.65924394285</v>
      </c>
      <c r="W67" s="297">
        <v>-58500.65924394285</v>
      </c>
      <c r="X67" s="297">
        <v>-58500.65924394285</v>
      </c>
      <c r="Y67" s="297">
        <v>-58500.65924394285</v>
      </c>
      <c r="Z67" s="297">
        <v>-58500.65924394285</v>
      </c>
      <c r="AA67" s="297">
        <v>-58500.65924394285</v>
      </c>
      <c r="AB67" s="297">
        <v>-58500.65924394285</v>
      </c>
      <c r="AC67" s="297">
        <v>-58500.65924394285</v>
      </c>
      <c r="AD67" s="297">
        <v>-58500.65924394285</v>
      </c>
      <c r="AE67" s="297">
        <v>-58500.65924394285</v>
      </c>
      <c r="AF67" s="297">
        <v>-58500.65924394285</v>
      </c>
      <c r="AG67" s="297">
        <v>-58500.65924394285</v>
      </c>
      <c r="AH67" s="297">
        <v>-58500.65924394285</v>
      </c>
      <c r="AI67" s="297">
        <v>-58500.65924394285</v>
      </c>
      <c r="AJ67" s="297">
        <v>-58500.65924394285</v>
      </c>
      <c r="AK67" s="297">
        <v>-58500.65924394285</v>
      </c>
      <c r="AL67" s="297">
        <v>-58500.65924394285</v>
      </c>
      <c r="AM67" s="297">
        <v>-58500.65924394285</v>
      </c>
      <c r="AN67" s="297">
        <v>-58500.65924394285</v>
      </c>
      <c r="AO67" s="297">
        <v>-58500.65924394285</v>
      </c>
      <c r="AP67" s="297">
        <v>-58500.65924394285</v>
      </c>
      <c r="AQ67" s="297">
        <v>-58500.65924394285</v>
      </c>
      <c r="AR67" s="297">
        <v>-58500.65924394285</v>
      </c>
      <c r="AS67" s="297">
        <v>-58500.65924394285</v>
      </c>
      <c r="AT67" s="297">
        <v>-58500.65924394285</v>
      </c>
      <c r="AU67" s="297">
        <v>-58500.65924394285</v>
      </c>
      <c r="AV67" s="297">
        <v>-58500.65924394285</v>
      </c>
      <c r="AW67" s="297">
        <v>-58500.65924394285</v>
      </c>
      <c r="AX67" s="297">
        <v>-58500.65924394285</v>
      </c>
      <c r="AY67" s="297">
        <v>-58500.65924394285</v>
      </c>
      <c r="AZ67" s="297">
        <v>-58500.65924394285</v>
      </c>
    </row>
    <row r="68" spans="1:52" x14ac:dyDescent="0.25">
      <c r="A68" s="299" t="s">
        <v>479</v>
      </c>
      <c r="B68" s="295">
        <v>1868296.9083333334</v>
      </c>
      <c r="C68" s="295">
        <v>7127581.2613080079</v>
      </c>
      <c r="D68" s="295">
        <v>7453532.2884536209</v>
      </c>
      <c r="E68" s="295">
        <v>7757179.6620398071</v>
      </c>
      <c r="F68" s="295">
        <v>8072947.1902793711</v>
      </c>
      <c r="G68" s="295">
        <v>8401319.6793584526</v>
      </c>
      <c r="H68" s="295">
        <v>8742801.3277106285</v>
      </c>
      <c r="I68" s="295">
        <v>9097916.5017068218</v>
      </c>
      <c r="J68" s="295">
        <v>9467210.5423727985</v>
      </c>
      <c r="K68" s="295">
        <v>9851250.6043753494</v>
      </c>
      <c r="L68" s="295">
        <v>10250626.528567933</v>
      </c>
      <c r="M68" s="295">
        <v>10658563.633023752</v>
      </c>
      <c r="N68" s="295">
        <v>11090180.597782135</v>
      </c>
      <c r="O68" s="295">
        <v>11539036.500840785</v>
      </c>
      <c r="P68" s="295">
        <v>12005820.899731718</v>
      </c>
      <c r="Q68" s="295">
        <v>12491250.934288219</v>
      </c>
      <c r="R68" s="295">
        <v>12996072.429936912</v>
      </c>
      <c r="S68" s="295">
        <v>13521061.045121487</v>
      </c>
      <c r="T68" s="295">
        <v>14067023.464623379</v>
      </c>
      <c r="U68" s="295">
        <v>14634798.640615275</v>
      </c>
      <c r="V68" s="295">
        <v>15225259.083356783</v>
      </c>
      <c r="W68" s="295">
        <v>15832021.392118735</v>
      </c>
      <c r="X68" s="295">
        <v>16470319.264340241</v>
      </c>
      <c r="Y68" s="295">
        <v>17134123.31116055</v>
      </c>
      <c r="Z68" s="295">
        <v>17824453.779563595</v>
      </c>
      <c r="AA68" s="295">
        <v>18542371.726412702</v>
      </c>
      <c r="AB68" s="295">
        <v>19288980.650845699</v>
      </c>
      <c r="AC68" s="295">
        <v>20065428.191965953</v>
      </c>
      <c r="AD68" s="295">
        <v>20872907.894440949</v>
      </c>
      <c r="AE68" s="295">
        <v>21712661.044724878</v>
      </c>
      <c r="AF68" s="295">
        <v>22585978.580730096</v>
      </c>
      <c r="AG68" s="295">
        <v>23494203.077885456</v>
      </c>
      <c r="AH68" s="295">
        <v>24438730.814636961</v>
      </c>
      <c r="AI68" s="295">
        <v>25421013.920568459</v>
      </c>
      <c r="AJ68" s="295">
        <v>26442562.610447146</v>
      </c>
      <c r="AK68" s="295">
        <v>27504947.507630918</v>
      </c>
      <c r="AL68" s="295">
        <v>28609802.060411975</v>
      </c>
      <c r="AM68" s="295">
        <v>29758825.055014204</v>
      </c>
      <c r="AN68" s="295">
        <v>30953783.229110453</v>
      </c>
      <c r="AO68" s="295">
        <v>32196513.989880495</v>
      </c>
      <c r="AP68" s="295">
        <v>33488928.240791261</v>
      </c>
      <c r="AQ68" s="295">
        <v>34833013.321448393</v>
      </c>
      <c r="AR68" s="295">
        <v>36230836.065041743</v>
      </c>
      <c r="AS68" s="295">
        <v>37684545.978088751</v>
      </c>
      <c r="AT68" s="295">
        <v>39196378.547367595</v>
      </c>
      <c r="AU68" s="295">
        <v>40768658.679127514</v>
      </c>
      <c r="AV68" s="295">
        <v>42403804.275867753</v>
      </c>
      <c r="AW68" s="295">
        <v>44104329.956187539</v>
      </c>
      <c r="AX68" s="295">
        <v>45872850.923430063</v>
      </c>
      <c r="AY68" s="295">
        <v>47712086.989072204</v>
      </c>
      <c r="AZ68" s="295">
        <v>49624866.75704997</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1868296.9083333334</v>
      </c>
      <c r="C70" s="295">
        <v>7127581.2613080079</v>
      </c>
      <c r="D70" s="295">
        <v>7453532.2884536209</v>
      </c>
      <c r="E70" s="295">
        <v>7757179.6620398071</v>
      </c>
      <c r="F70" s="295">
        <v>8072947.1902793711</v>
      </c>
      <c r="G70" s="295">
        <v>8401319.6793584526</v>
      </c>
      <c r="H70" s="295">
        <v>8742801.3277106285</v>
      </c>
      <c r="I70" s="295">
        <v>9097916.5017068218</v>
      </c>
      <c r="J70" s="295">
        <v>9467210.5423727985</v>
      </c>
      <c r="K70" s="295">
        <v>9851250.6043753494</v>
      </c>
      <c r="L70" s="295">
        <v>10250626.528567933</v>
      </c>
      <c r="M70" s="295">
        <v>10658563.633023752</v>
      </c>
      <c r="N70" s="295">
        <v>11090180.597782135</v>
      </c>
      <c r="O70" s="295">
        <v>11539036.500840785</v>
      </c>
      <c r="P70" s="295">
        <v>12005820.899731718</v>
      </c>
      <c r="Q70" s="295">
        <v>12491250.934288219</v>
      </c>
      <c r="R70" s="295">
        <v>12996072.429936912</v>
      </c>
      <c r="S70" s="295">
        <v>13521061.045121487</v>
      </c>
      <c r="T70" s="295">
        <v>14067023.464623379</v>
      </c>
      <c r="U70" s="295">
        <v>14634798.640615275</v>
      </c>
      <c r="V70" s="295">
        <v>15225259.083356783</v>
      </c>
      <c r="W70" s="295">
        <v>15832021.392118735</v>
      </c>
      <c r="X70" s="295">
        <v>16470319.264340241</v>
      </c>
      <c r="Y70" s="295">
        <v>17134123.31116055</v>
      </c>
      <c r="Z70" s="295">
        <v>17824453.779563595</v>
      </c>
      <c r="AA70" s="295">
        <v>18542371.726412702</v>
      </c>
      <c r="AB70" s="295">
        <v>19288980.650845699</v>
      </c>
      <c r="AC70" s="295">
        <v>20065428.191965953</v>
      </c>
      <c r="AD70" s="295">
        <v>20872907.894440949</v>
      </c>
      <c r="AE70" s="295">
        <v>21712661.044724878</v>
      </c>
      <c r="AF70" s="295">
        <v>22585978.580730096</v>
      </c>
      <c r="AG70" s="295">
        <v>23494203.077885456</v>
      </c>
      <c r="AH70" s="295">
        <v>24438730.814636961</v>
      </c>
      <c r="AI70" s="295">
        <v>25421013.920568459</v>
      </c>
      <c r="AJ70" s="295">
        <v>26442562.610447146</v>
      </c>
      <c r="AK70" s="295">
        <v>27504947.507630918</v>
      </c>
      <c r="AL70" s="295">
        <v>28609802.060411975</v>
      </c>
      <c r="AM70" s="295">
        <v>29758825.055014204</v>
      </c>
      <c r="AN70" s="295">
        <v>30953783.229110453</v>
      </c>
      <c r="AO70" s="295">
        <v>32196513.989880495</v>
      </c>
      <c r="AP70" s="295">
        <v>33488928.240791261</v>
      </c>
      <c r="AQ70" s="295">
        <v>34833013.321448393</v>
      </c>
      <c r="AR70" s="295">
        <v>36230836.065041743</v>
      </c>
      <c r="AS70" s="295">
        <v>37684545.978088751</v>
      </c>
      <c r="AT70" s="295">
        <v>39196378.547367595</v>
      </c>
      <c r="AU70" s="295">
        <v>40768658.679127514</v>
      </c>
      <c r="AV70" s="295">
        <v>42403804.275867753</v>
      </c>
      <c r="AW70" s="295">
        <v>44104329.956187539</v>
      </c>
      <c r="AX70" s="295">
        <v>45872850.923430063</v>
      </c>
      <c r="AY70" s="295">
        <v>47712086.989072204</v>
      </c>
      <c r="AZ70" s="295">
        <v>49624866.75704997</v>
      </c>
    </row>
    <row r="71" spans="1:52" x14ac:dyDescent="0.25">
      <c r="A71" s="298" t="s">
        <v>250</v>
      </c>
      <c r="B71" s="297"/>
      <c r="C71" s="297">
        <v>-1425516.2522616016</v>
      </c>
      <c r="D71" s="297">
        <v>-1490706.4576907242</v>
      </c>
      <c r="E71" s="297">
        <v>-1551435.9324079615</v>
      </c>
      <c r="F71" s="297">
        <v>-1614589.4380558743</v>
      </c>
      <c r="G71" s="297">
        <v>-1680263.9358716905</v>
      </c>
      <c r="H71" s="297">
        <v>-1748560.2655421258</v>
      </c>
      <c r="I71" s="297">
        <v>-1819583.3003413645</v>
      </c>
      <c r="J71" s="297">
        <v>-1893442.1084745598</v>
      </c>
      <c r="K71" s="297">
        <v>-1970250.1208750699</v>
      </c>
      <c r="L71" s="297">
        <v>-2050125.3057135865</v>
      </c>
      <c r="M71" s="297">
        <v>-2131712.7266047504</v>
      </c>
      <c r="N71" s="297">
        <v>-2218036.119556427</v>
      </c>
      <c r="O71" s="297">
        <v>-2307807.3001681571</v>
      </c>
      <c r="P71" s="297">
        <v>-2401164.1799463439</v>
      </c>
      <c r="Q71" s="297">
        <v>-2498250.186857644</v>
      </c>
      <c r="R71" s="297">
        <v>-2599214.4859873825</v>
      </c>
      <c r="S71" s="297">
        <v>-2704212.2090242975</v>
      </c>
      <c r="T71" s="297">
        <v>-2813404.692924676</v>
      </c>
      <c r="U71" s="297">
        <v>-2926959.7281230553</v>
      </c>
      <c r="V71" s="297">
        <v>-3045051.8166713566</v>
      </c>
      <c r="W71" s="297">
        <v>-3166404.278423747</v>
      </c>
      <c r="X71" s="297">
        <v>-3294063.8528680485</v>
      </c>
      <c r="Y71" s="297">
        <v>-3426824.6622321103</v>
      </c>
      <c r="Z71" s="297">
        <v>-3564890.7559127193</v>
      </c>
      <c r="AA71" s="297">
        <v>-3708474.3452825407</v>
      </c>
      <c r="AB71" s="297">
        <v>-3857796.1301691402</v>
      </c>
      <c r="AC71" s="297">
        <v>-4013085.6383931907</v>
      </c>
      <c r="AD71" s="297">
        <v>-4174581.57888819</v>
      </c>
      <c r="AE71" s="297">
        <v>-4342532.2089449754</v>
      </c>
      <c r="AF71" s="297">
        <v>-4517195.7161460193</v>
      </c>
      <c r="AG71" s="297">
        <v>-4698840.6155770915</v>
      </c>
      <c r="AH71" s="297">
        <v>-4887746.1629273919</v>
      </c>
      <c r="AI71" s="297">
        <v>-5084202.7841136921</v>
      </c>
      <c r="AJ71" s="297">
        <v>-5288512.5220894292</v>
      </c>
      <c r="AK71" s="297">
        <v>-5500989.5015261844</v>
      </c>
      <c r="AL71" s="297">
        <v>-5721960.4120823955</v>
      </c>
      <c r="AM71" s="297">
        <v>-5951765.0110028414</v>
      </c>
      <c r="AN71" s="297">
        <v>-6190756.645822091</v>
      </c>
      <c r="AO71" s="297">
        <v>-6439302.797976099</v>
      </c>
      <c r="AP71" s="297">
        <v>-6697785.6481582522</v>
      </c>
      <c r="AQ71" s="297">
        <v>-6966602.6642896794</v>
      </c>
      <c r="AR71" s="297">
        <v>-7246167.2130083488</v>
      </c>
      <c r="AS71" s="297">
        <v>-7536909.1956177503</v>
      </c>
      <c r="AT71" s="297">
        <v>-7839275.7094735196</v>
      </c>
      <c r="AU71" s="297">
        <v>-8153731.7358255032</v>
      </c>
      <c r="AV71" s="297">
        <v>-8480760.8551735505</v>
      </c>
      <c r="AW71" s="297">
        <v>-8820865.9912375081</v>
      </c>
      <c r="AX71" s="297">
        <v>-9174570.1846860126</v>
      </c>
      <c r="AY71" s="297">
        <v>-9542417.3978144415</v>
      </c>
      <c r="AZ71" s="297">
        <v>-9924973.3514099941</v>
      </c>
    </row>
    <row r="72" spans="1:52" ht="16.5" thickBot="1" x14ac:dyDescent="0.3">
      <c r="A72" s="300" t="s">
        <v>253</v>
      </c>
      <c r="B72" s="301">
        <v>1868296.9083333334</v>
      </c>
      <c r="C72" s="301">
        <v>5702065.0090464065</v>
      </c>
      <c r="D72" s="301">
        <v>5962825.8307628967</v>
      </c>
      <c r="E72" s="301">
        <v>6205743.7296318458</v>
      </c>
      <c r="F72" s="301">
        <v>6458357.7522234973</v>
      </c>
      <c r="G72" s="301">
        <v>6721055.743486762</v>
      </c>
      <c r="H72" s="301">
        <v>6994241.0621685032</v>
      </c>
      <c r="I72" s="301">
        <v>7278333.2013654578</v>
      </c>
      <c r="J72" s="301">
        <v>7573768.4338982385</v>
      </c>
      <c r="K72" s="301">
        <v>7881000.4835002795</v>
      </c>
      <c r="L72" s="301">
        <v>8200501.222854346</v>
      </c>
      <c r="M72" s="301">
        <v>8526850.9064190015</v>
      </c>
      <c r="N72" s="301">
        <v>8872144.478225708</v>
      </c>
      <c r="O72" s="301">
        <v>9231229.2006726284</v>
      </c>
      <c r="P72" s="301">
        <v>9604656.7197853737</v>
      </c>
      <c r="Q72" s="301">
        <v>9993000.7474305741</v>
      </c>
      <c r="R72" s="301">
        <v>10396857.94394953</v>
      </c>
      <c r="S72" s="301">
        <v>10816848.83609719</v>
      </c>
      <c r="T72" s="301">
        <v>11253618.771698702</v>
      </c>
      <c r="U72" s="301">
        <v>11707838.912492219</v>
      </c>
      <c r="V72" s="301">
        <v>12180207.266685426</v>
      </c>
      <c r="W72" s="301">
        <v>12665617.113694988</v>
      </c>
      <c r="X72" s="301">
        <v>13176255.411472192</v>
      </c>
      <c r="Y72" s="301">
        <v>13707298.648928439</v>
      </c>
      <c r="Z72" s="301">
        <v>14259563.023650875</v>
      </c>
      <c r="AA72" s="301">
        <v>14833897.381130163</v>
      </c>
      <c r="AB72" s="301">
        <v>15431184.520676559</v>
      </c>
      <c r="AC72" s="301">
        <v>16052342.553572763</v>
      </c>
      <c r="AD72" s="301">
        <v>16698326.31555276</v>
      </c>
      <c r="AE72" s="301">
        <v>17370128.835779902</v>
      </c>
      <c r="AF72" s="301">
        <v>18068782.864584077</v>
      </c>
      <c r="AG72" s="301">
        <v>18795362.462308366</v>
      </c>
      <c r="AH72" s="301">
        <v>19550984.651709568</v>
      </c>
      <c r="AI72" s="301">
        <v>20336811.136454768</v>
      </c>
      <c r="AJ72" s="301">
        <v>21154050.088357717</v>
      </c>
      <c r="AK72" s="301">
        <v>22003958.006104734</v>
      </c>
      <c r="AL72" s="301">
        <v>22887841.648329578</v>
      </c>
      <c r="AM72" s="301">
        <v>23807060.044011362</v>
      </c>
      <c r="AN72" s="301">
        <v>24763026.583288364</v>
      </c>
      <c r="AO72" s="301">
        <v>25757211.191904396</v>
      </c>
      <c r="AP72" s="301">
        <v>26791142.592633009</v>
      </c>
      <c r="AQ72" s="301">
        <v>27866410.657158714</v>
      </c>
      <c r="AR72" s="301">
        <v>28984668.852033395</v>
      </c>
      <c r="AS72" s="301">
        <v>30147636.782471001</v>
      </c>
      <c r="AT72" s="301">
        <v>31357102.837894075</v>
      </c>
      <c r="AU72" s="301">
        <v>32614926.943302013</v>
      </c>
      <c r="AV72" s="301">
        <v>33923043.420694202</v>
      </c>
      <c r="AW72" s="301">
        <v>35283463.964950033</v>
      </c>
      <c r="AX72" s="301">
        <v>36698280.73874405</v>
      </c>
      <c r="AY72" s="301">
        <v>38169669.591257766</v>
      </c>
      <c r="AZ72" s="301">
        <v>39699893.405639976</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1868296.9083333334</v>
      </c>
      <c r="C75" s="295">
        <v>7127581.2613080079</v>
      </c>
      <c r="D75" s="295">
        <v>7453532.2884536209</v>
      </c>
      <c r="E75" s="295">
        <v>7757179.6620398071</v>
      </c>
      <c r="F75" s="295">
        <v>8072947.1902793711</v>
      </c>
      <c r="G75" s="295">
        <v>8401319.6793584526</v>
      </c>
      <c r="H75" s="295">
        <v>8742801.3277106285</v>
      </c>
      <c r="I75" s="295">
        <v>9097916.5017068218</v>
      </c>
      <c r="J75" s="295">
        <v>9467210.5423727985</v>
      </c>
      <c r="K75" s="295">
        <v>9851250.6043753494</v>
      </c>
      <c r="L75" s="295">
        <v>10250626.528567933</v>
      </c>
      <c r="M75" s="295">
        <v>10658563.633023752</v>
      </c>
      <c r="N75" s="295">
        <v>11090180.597782135</v>
      </c>
      <c r="O75" s="295">
        <v>11539036.500840785</v>
      </c>
      <c r="P75" s="295">
        <v>12005820.899731718</v>
      </c>
      <c r="Q75" s="295">
        <v>12491250.934288219</v>
      </c>
      <c r="R75" s="295">
        <v>12996072.429936912</v>
      </c>
      <c r="S75" s="295">
        <v>13521061.045121487</v>
      </c>
      <c r="T75" s="295">
        <v>14067023.464623379</v>
      </c>
      <c r="U75" s="295">
        <v>14634798.640615275</v>
      </c>
      <c r="V75" s="295">
        <v>15225259.083356783</v>
      </c>
      <c r="W75" s="295">
        <v>15832021.392118735</v>
      </c>
      <c r="X75" s="295">
        <v>16470319.264340241</v>
      </c>
      <c r="Y75" s="295">
        <v>17134123.31116055</v>
      </c>
      <c r="Z75" s="295">
        <v>17824453.779563595</v>
      </c>
      <c r="AA75" s="295">
        <v>18542371.726412702</v>
      </c>
      <c r="AB75" s="295">
        <v>19288980.650845699</v>
      </c>
      <c r="AC75" s="295">
        <v>20065428.191965953</v>
      </c>
      <c r="AD75" s="295">
        <v>20872907.894440949</v>
      </c>
      <c r="AE75" s="295">
        <v>21712661.044724878</v>
      </c>
      <c r="AF75" s="295">
        <v>22585978.580730096</v>
      </c>
      <c r="AG75" s="295">
        <v>23494203.077885456</v>
      </c>
      <c r="AH75" s="295">
        <v>24438730.814636961</v>
      </c>
      <c r="AI75" s="295">
        <v>25421013.920568459</v>
      </c>
      <c r="AJ75" s="295">
        <v>26442562.610447146</v>
      </c>
      <c r="AK75" s="295">
        <v>27504947.507630918</v>
      </c>
      <c r="AL75" s="295">
        <v>28609802.060411975</v>
      </c>
      <c r="AM75" s="295">
        <v>29758825.055014204</v>
      </c>
      <c r="AN75" s="295">
        <v>30953783.229110453</v>
      </c>
      <c r="AO75" s="295">
        <v>32196513.989880495</v>
      </c>
      <c r="AP75" s="295">
        <v>33488928.240791261</v>
      </c>
      <c r="AQ75" s="295">
        <v>34833013.321448393</v>
      </c>
      <c r="AR75" s="295">
        <v>36230836.065041743</v>
      </c>
      <c r="AS75" s="295">
        <v>37684545.978088751</v>
      </c>
      <c r="AT75" s="295">
        <v>39196378.547367595</v>
      </c>
      <c r="AU75" s="295">
        <v>40768658.679127514</v>
      </c>
      <c r="AV75" s="295">
        <v>42403804.275867753</v>
      </c>
      <c r="AW75" s="295">
        <v>44104329.956187539</v>
      </c>
      <c r="AX75" s="295">
        <v>45872850.923430063</v>
      </c>
      <c r="AY75" s="295">
        <v>47712086.989072204</v>
      </c>
      <c r="AZ75" s="295">
        <v>49624866.75704997</v>
      </c>
    </row>
    <row r="76" spans="1:52" x14ac:dyDescent="0.25">
      <c r="A76" s="298" t="s">
        <v>251</v>
      </c>
      <c r="B76" s="297">
        <v>0</v>
      </c>
      <c r="C76" s="297">
        <v>58500.65924394285</v>
      </c>
      <c r="D76" s="297">
        <v>58500.65924394285</v>
      </c>
      <c r="E76" s="297">
        <v>58500.65924394285</v>
      </c>
      <c r="F76" s="297">
        <v>58500.65924394285</v>
      </c>
      <c r="G76" s="297">
        <v>58500.65924394285</v>
      </c>
      <c r="H76" s="297">
        <v>58500.65924394285</v>
      </c>
      <c r="I76" s="297">
        <v>58500.65924394285</v>
      </c>
      <c r="J76" s="297">
        <v>58500.65924394285</v>
      </c>
      <c r="K76" s="297">
        <v>58500.65924394285</v>
      </c>
      <c r="L76" s="297">
        <v>58500.65924394285</v>
      </c>
      <c r="M76" s="297">
        <v>58500.65924394285</v>
      </c>
      <c r="N76" s="297">
        <v>58500.65924394285</v>
      </c>
      <c r="O76" s="297">
        <v>58500.65924394285</v>
      </c>
      <c r="P76" s="297">
        <v>58500.65924394285</v>
      </c>
      <c r="Q76" s="297">
        <v>58500.65924394285</v>
      </c>
      <c r="R76" s="297">
        <v>58500.65924394285</v>
      </c>
      <c r="S76" s="297">
        <v>58500.65924394285</v>
      </c>
      <c r="T76" s="297">
        <v>58500.65924394285</v>
      </c>
      <c r="U76" s="297">
        <v>58500.65924394285</v>
      </c>
      <c r="V76" s="297">
        <v>58500.65924394285</v>
      </c>
      <c r="W76" s="297">
        <v>58500.65924394285</v>
      </c>
      <c r="X76" s="297">
        <v>58500.65924394285</v>
      </c>
      <c r="Y76" s="297">
        <v>58500.65924394285</v>
      </c>
      <c r="Z76" s="297">
        <v>58500.65924394285</v>
      </c>
      <c r="AA76" s="297">
        <v>58500.65924394285</v>
      </c>
      <c r="AB76" s="297">
        <v>58500.65924394285</v>
      </c>
      <c r="AC76" s="297">
        <v>58500.65924394285</v>
      </c>
      <c r="AD76" s="297">
        <v>58500.65924394285</v>
      </c>
      <c r="AE76" s="297">
        <v>58500.65924394285</v>
      </c>
      <c r="AF76" s="297">
        <v>58500.65924394285</v>
      </c>
      <c r="AG76" s="297">
        <v>58500.65924394285</v>
      </c>
      <c r="AH76" s="297">
        <v>58500.65924394285</v>
      </c>
      <c r="AI76" s="297">
        <v>58500.65924394285</v>
      </c>
      <c r="AJ76" s="297">
        <v>58500.65924394285</v>
      </c>
      <c r="AK76" s="297">
        <v>58500.65924394285</v>
      </c>
      <c r="AL76" s="297">
        <v>58500.65924394285</v>
      </c>
      <c r="AM76" s="297">
        <v>58500.65924394285</v>
      </c>
      <c r="AN76" s="297">
        <v>58500.65924394285</v>
      </c>
      <c r="AO76" s="297">
        <v>58500.65924394285</v>
      </c>
      <c r="AP76" s="297">
        <v>58500.65924394285</v>
      </c>
      <c r="AQ76" s="297">
        <v>58500.65924394285</v>
      </c>
      <c r="AR76" s="297">
        <v>58500.65924394285</v>
      </c>
      <c r="AS76" s="297">
        <v>58500.65924394285</v>
      </c>
      <c r="AT76" s="297">
        <v>58500.65924394285</v>
      </c>
      <c r="AU76" s="297">
        <v>58500.65924394285</v>
      </c>
      <c r="AV76" s="297">
        <v>58500.65924394285</v>
      </c>
      <c r="AW76" s="297">
        <v>58500.65924394285</v>
      </c>
      <c r="AX76" s="297">
        <v>58500.65924394285</v>
      </c>
      <c r="AY76" s="297">
        <v>58500.65924394285</v>
      </c>
      <c r="AZ76" s="297">
        <v>58500.65924394285</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-1425516.2522616016</v>
      </c>
      <c r="D78" s="297">
        <v>-1490706.4576907239</v>
      </c>
      <c r="E78" s="297">
        <v>-1551435.9324079612</v>
      </c>
      <c r="F78" s="297">
        <v>-1614589.4380558748</v>
      </c>
      <c r="G78" s="297">
        <v>-1680263.9358716905</v>
      </c>
      <c r="H78" s="297">
        <v>-1748560.2655421253</v>
      </c>
      <c r="I78" s="297">
        <v>-1819583.300341364</v>
      </c>
      <c r="J78" s="297">
        <v>-1893442.1084745601</v>
      </c>
      <c r="K78" s="297">
        <v>-1970250.1208750699</v>
      </c>
      <c r="L78" s="297">
        <v>-2050125.3057135865</v>
      </c>
      <c r="M78" s="297">
        <v>-2131712.7266047522</v>
      </c>
      <c r="N78" s="297">
        <v>-2218036.119556427</v>
      </c>
      <c r="O78" s="297">
        <v>-2307807.3001681566</v>
      </c>
      <c r="P78" s="297">
        <v>-2401164.1799463443</v>
      </c>
      <c r="Q78" s="297">
        <v>-2498250.1868576445</v>
      </c>
      <c r="R78" s="297">
        <v>-2599214.4859873839</v>
      </c>
      <c r="S78" s="297">
        <v>-2704212.2090242989</v>
      </c>
      <c r="T78" s="297">
        <v>-2813404.6929246783</v>
      </c>
      <c r="U78" s="297">
        <v>-2926959.7281230539</v>
      </c>
      <c r="V78" s="297">
        <v>-3045051.8166713566</v>
      </c>
      <c r="W78" s="297">
        <v>-3166404.2784237489</v>
      </c>
      <c r="X78" s="297">
        <v>-3294063.8528680503</v>
      </c>
      <c r="Y78" s="297">
        <v>-3426824.6622321084</v>
      </c>
      <c r="Z78" s="297">
        <v>-3564890.7559127212</v>
      </c>
      <c r="AA78" s="297">
        <v>-3708474.3452825397</v>
      </c>
      <c r="AB78" s="297">
        <v>-3857796.1301691383</v>
      </c>
      <c r="AC78" s="297">
        <v>-4013085.6383931935</v>
      </c>
      <c r="AD78" s="297">
        <v>-4174581.5788881928</v>
      </c>
      <c r="AE78" s="297">
        <v>-4342532.2089449763</v>
      </c>
      <c r="AF78" s="297">
        <v>-4517195.7161460221</v>
      </c>
      <c r="AG78" s="297">
        <v>-4698840.6155770868</v>
      </c>
      <c r="AH78" s="297">
        <v>-4887746.1629273891</v>
      </c>
      <c r="AI78" s="297">
        <v>-5084202.7841136903</v>
      </c>
      <c r="AJ78" s="297">
        <v>-5288512.5220894217</v>
      </c>
      <c r="AK78" s="297">
        <v>-5500989.5015261769</v>
      </c>
      <c r="AL78" s="297">
        <v>-5721960.412082389</v>
      </c>
      <c r="AM78" s="297">
        <v>-5951765.0110028386</v>
      </c>
      <c r="AN78" s="297">
        <v>-6190756.6458220929</v>
      </c>
      <c r="AO78" s="297">
        <v>-6439302.7979761064</v>
      </c>
      <c r="AP78" s="297">
        <v>-6697785.6481582522</v>
      </c>
      <c r="AQ78" s="297">
        <v>-6966602.6642896831</v>
      </c>
      <c r="AR78" s="297">
        <v>-7246167.2130083442</v>
      </c>
      <c r="AS78" s="297">
        <v>-7536909.1956177354</v>
      </c>
      <c r="AT78" s="297">
        <v>-7839275.7094735205</v>
      </c>
      <c r="AU78" s="297">
        <v>-8153731.7358255088</v>
      </c>
      <c r="AV78" s="297">
        <v>-8480760.855173558</v>
      </c>
      <c r="AW78" s="297">
        <v>-8820865.9912375212</v>
      </c>
      <c r="AX78" s="297">
        <v>-9174570.1846860051</v>
      </c>
      <c r="AY78" s="297">
        <v>-9542417.3978144526</v>
      </c>
      <c r="AZ78" s="297">
        <v>-9924973.3514100015</v>
      </c>
    </row>
    <row r="79" spans="1:52" x14ac:dyDescent="0.25">
      <c r="A79" s="298" t="s">
        <v>454</v>
      </c>
      <c r="B79" s="304">
        <v>-211347.21077276184</v>
      </c>
      <c r="C79" s="304">
        <v>211347.21077276184</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-2925032.9621971427</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-1268083.2646365711</v>
      </c>
      <c r="C83" s="295">
        <v>5971912.8790631117</v>
      </c>
      <c r="D83" s="295">
        <v>6021326.4900068399</v>
      </c>
      <c r="E83" s="295">
        <v>6264244.388875789</v>
      </c>
      <c r="F83" s="295">
        <v>6516858.4114674395</v>
      </c>
      <c r="G83" s="295">
        <v>6779556.4027307052</v>
      </c>
      <c r="H83" s="295">
        <v>7052741.7214124463</v>
      </c>
      <c r="I83" s="295">
        <v>7336833.860609401</v>
      </c>
      <c r="J83" s="295">
        <v>7632269.0931421816</v>
      </c>
      <c r="K83" s="295">
        <v>7939501.1427442227</v>
      </c>
      <c r="L83" s="295">
        <v>8259001.8820982892</v>
      </c>
      <c r="M83" s="295">
        <v>8585351.5656629428</v>
      </c>
      <c r="N83" s="295">
        <v>8930645.1374696512</v>
      </c>
      <c r="O83" s="295">
        <v>9289729.8599165715</v>
      </c>
      <c r="P83" s="295">
        <v>9663157.3790293168</v>
      </c>
      <c r="Q83" s="295">
        <v>10051501.406674517</v>
      </c>
      <c r="R83" s="295">
        <v>10455358.603193471</v>
      </c>
      <c r="S83" s="295">
        <v>10875349.495341131</v>
      </c>
      <c r="T83" s="295">
        <v>11312119.430942643</v>
      </c>
      <c r="U83" s="295">
        <v>11766339.571736164</v>
      </c>
      <c r="V83" s="295">
        <v>12238707.925929369</v>
      </c>
      <c r="W83" s="295">
        <v>12724118.772938929</v>
      </c>
      <c r="X83" s="295">
        <v>13234758.070716133</v>
      </c>
      <c r="Y83" s="295">
        <v>13765802.308172382</v>
      </c>
      <c r="Z83" s="295">
        <v>14318067.682894815</v>
      </c>
      <c r="AA83" s="295">
        <v>14892403.040374104</v>
      </c>
      <c r="AB83" s="295">
        <v>15489691.179920502</v>
      </c>
      <c r="AC83" s="295">
        <v>16110850.2128167</v>
      </c>
      <c r="AD83" s="295">
        <v>16756834.974796697</v>
      </c>
      <c r="AE83" s="295">
        <v>17428638.495023843</v>
      </c>
      <c r="AF83" s="295">
        <v>18127293.523828015</v>
      </c>
      <c r="AG83" s="295">
        <v>18853874.121552311</v>
      </c>
      <c r="AH83" s="295">
        <v>19609497.310953513</v>
      </c>
      <c r="AI83" s="295">
        <v>20395324.79569871</v>
      </c>
      <c r="AJ83" s="295">
        <v>21212564.747601666</v>
      </c>
      <c r="AK83" s="295">
        <v>22062473.665348683</v>
      </c>
      <c r="AL83" s="295">
        <v>22946358.307573527</v>
      </c>
      <c r="AM83" s="295">
        <v>23865577.703255307</v>
      </c>
      <c r="AN83" s="295">
        <v>24821545.242532302</v>
      </c>
      <c r="AO83" s="295">
        <v>25815730.85114833</v>
      </c>
      <c r="AP83" s="295">
        <v>26849663.25187695</v>
      </c>
      <c r="AQ83" s="295">
        <v>27924932.316402651</v>
      </c>
      <c r="AR83" s="295">
        <v>29043191.51127734</v>
      </c>
      <c r="AS83" s="295">
        <v>30206160.441714957</v>
      </c>
      <c r="AT83" s="295">
        <v>31415627.497138016</v>
      </c>
      <c r="AU83" s="295">
        <v>32673452.602545947</v>
      </c>
      <c r="AV83" s="295">
        <v>33981570.079938136</v>
      </c>
      <c r="AW83" s="295">
        <v>35341991.624193959</v>
      </c>
      <c r="AX83" s="295">
        <v>36756809.397987999</v>
      </c>
      <c r="AY83" s="295">
        <v>38228199.250501692</v>
      </c>
      <c r="AZ83" s="295">
        <v>39758424.06488391</v>
      </c>
    </row>
    <row r="84" spans="1:52" x14ac:dyDescent="0.25">
      <c r="A84" s="305" t="s">
        <v>480</v>
      </c>
      <c r="B84" s="295">
        <v>-1268083.2646365711</v>
      </c>
      <c r="C84" s="295">
        <v>4703829.6144265402</v>
      </c>
      <c r="D84" s="295">
        <v>10725156.10443338</v>
      </c>
      <c r="E84" s="295">
        <v>16989400.49330917</v>
      </c>
      <c r="F84" s="295">
        <v>23506258.90477661</v>
      </c>
      <c r="G84" s="295">
        <v>30285815.307507314</v>
      </c>
      <c r="H84" s="295">
        <v>37338557.028919756</v>
      </c>
      <c r="I84" s="295">
        <v>44675390.889529154</v>
      </c>
      <c r="J84" s="295">
        <v>52307659.982671335</v>
      </c>
      <c r="K84" s="295">
        <v>60247161.125415556</v>
      </c>
      <c r="L84" s="295">
        <v>68506163.007513851</v>
      </c>
      <c r="M84" s="295">
        <v>77091514.573176801</v>
      </c>
      <c r="N84" s="295">
        <v>86022159.710646451</v>
      </c>
      <c r="O84" s="295">
        <v>95311889.570563018</v>
      </c>
      <c r="P84" s="295">
        <v>104975046.94959234</v>
      </c>
      <c r="Q84" s="295">
        <v>115026548.35626686</v>
      </c>
      <c r="R84" s="295">
        <v>125481906.95946033</v>
      </c>
      <c r="S84" s="295">
        <v>136357256.45480147</v>
      </c>
      <c r="T84" s="295">
        <v>147669375.88574412</v>
      </c>
      <c r="U84" s="295">
        <v>159435715.45748028</v>
      </c>
      <c r="V84" s="295">
        <v>171674423.38340965</v>
      </c>
      <c r="W84" s="295">
        <v>184398542.15634859</v>
      </c>
      <c r="X84" s="295">
        <v>197633300.22706473</v>
      </c>
      <c r="Y84" s="295">
        <v>211399102.5352371</v>
      </c>
      <c r="Z84" s="295">
        <v>225717170.21813193</v>
      </c>
      <c r="AA84" s="295">
        <v>240609573.25850603</v>
      </c>
      <c r="AB84" s="295">
        <v>256099264.43842652</v>
      </c>
      <c r="AC84" s="295">
        <v>272210114.65124321</v>
      </c>
      <c r="AD84" s="295">
        <v>288966949.62603992</v>
      </c>
      <c r="AE84" s="295">
        <v>306395588.12106377</v>
      </c>
      <c r="AF84" s="295">
        <v>324522881.6448918</v>
      </c>
      <c r="AG84" s="295">
        <v>343376755.76644409</v>
      </c>
      <c r="AH84" s="295">
        <v>362986253.07739758</v>
      </c>
      <c r="AI84" s="295">
        <v>383381577.87309629</v>
      </c>
      <c r="AJ84" s="295">
        <v>404594142.62069798</v>
      </c>
      <c r="AK84" s="295">
        <v>426656616.28604668</v>
      </c>
      <c r="AL84" s="295">
        <v>449602974.59362018</v>
      </c>
      <c r="AM84" s="295">
        <v>473468552.29687548</v>
      </c>
      <c r="AN84" s="295">
        <v>498290097.53940779</v>
      </c>
      <c r="AO84" s="295">
        <v>524105828.3905561</v>
      </c>
      <c r="AP84" s="295">
        <v>550955491.64243305</v>
      </c>
      <c r="AQ84" s="295">
        <v>578880423.95883572</v>
      </c>
      <c r="AR84" s="295">
        <v>607923615.47011304</v>
      </c>
      <c r="AS84" s="295">
        <v>638129775.91182804</v>
      </c>
      <c r="AT84" s="295">
        <v>669545403.40896606</v>
      </c>
      <c r="AU84" s="295">
        <v>702218856.01151204</v>
      </c>
      <c r="AV84" s="295">
        <v>736200426.09145021</v>
      </c>
      <c r="AW84" s="295">
        <v>771542417.71564412</v>
      </c>
      <c r="AX84" s="295">
        <v>808299227.11363208</v>
      </c>
      <c r="AY84" s="295">
        <v>846527426.36413383</v>
      </c>
      <c r="AZ84" s="295">
        <v>886285850.42901778</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-1268083.2646365711</v>
      </c>
      <c r="C86" s="309">
        <v>5239898.9901404856</v>
      </c>
      <c r="D86" s="309">
        <v>4635654.7096178019</v>
      </c>
      <c r="E86" s="309">
        <v>4231526.3326542862</v>
      </c>
      <c r="F86" s="309">
        <v>3862567.5918034152</v>
      </c>
      <c r="G86" s="309">
        <v>3525725.8257709974</v>
      </c>
      <c r="H86" s="309">
        <v>3218212.2985598254</v>
      </c>
      <c r="I86" s="309">
        <v>2937479.5162932221</v>
      </c>
      <c r="J86" s="309">
        <v>2681200.4759713151</v>
      </c>
      <c r="K86" s="309">
        <v>2447249.6839135522</v>
      </c>
      <c r="L86" s="309">
        <v>2233685.7949644425</v>
      </c>
      <c r="M86" s="309">
        <v>2037333.1556665839</v>
      </c>
      <c r="N86" s="309">
        <v>1859500.3034312208</v>
      </c>
      <c r="O86" s="309">
        <v>1697172.3885366039</v>
      </c>
      <c r="P86" s="309">
        <v>1548999.8542438413</v>
      </c>
      <c r="Q86" s="309">
        <v>1413750.3115968034</v>
      </c>
      <c r="R86" s="309">
        <v>1290298.4057419307</v>
      </c>
      <c r="S86" s="309">
        <v>1177616.5536585248</v>
      </c>
      <c r="T86" s="309">
        <v>1074766.4790212419</v>
      </c>
      <c r="U86" s="309">
        <v>980891.47616229556</v>
      </c>
      <c r="V86" s="309">
        <v>895209.34083271027</v>
      </c>
      <c r="W86" s="309">
        <v>816631.63653725141</v>
      </c>
      <c r="X86" s="309">
        <v>745287.68457723409</v>
      </c>
      <c r="Y86" s="309">
        <v>680172.26348947606</v>
      </c>
      <c r="Z86" s="309">
        <v>620742.17336441309</v>
      </c>
      <c r="AA86" s="309">
        <v>566501.51334455144</v>
      </c>
      <c r="AB86" s="309">
        <v>516997.5727407813</v>
      </c>
      <c r="AC86" s="309">
        <v>471817.07783034706</v>
      </c>
      <c r="AD86" s="309">
        <v>430582.76371083001</v>
      </c>
      <c r="AE86" s="309">
        <v>392950.24320021342</v>
      </c>
      <c r="AF86" s="309">
        <v>358605.14716816542</v>
      </c>
      <c r="AG86" s="309">
        <v>327260.51287636964</v>
      </c>
      <c r="AH86" s="309">
        <v>298654.39891282562</v>
      </c>
      <c r="AI86" s="309">
        <v>272547.70714198571</v>
      </c>
      <c r="AJ86" s="309">
        <v>248722.1937735423</v>
      </c>
      <c r="AK86" s="309">
        <v>226978.65319070671</v>
      </c>
      <c r="AL86" s="309">
        <v>207135.25958586831</v>
      </c>
      <c r="AM86" s="309">
        <v>189026.05273860405</v>
      </c>
      <c r="AN86" s="309">
        <v>172499.55544820731</v>
      </c>
      <c r="AO86" s="309">
        <v>157417.51120948844</v>
      </c>
      <c r="AP86" s="309">
        <v>143653.73170505796</v>
      </c>
      <c r="AQ86" s="309">
        <v>131093.04458743535</v>
      </c>
      <c r="AR86" s="309">
        <v>119630.33284727224</v>
      </c>
      <c r="AS86" s="309">
        <v>109169.65781629055</v>
      </c>
      <c r="AT86" s="309">
        <v>99623.458541221873</v>
      </c>
      <c r="AU86" s="309">
        <v>90911.820893581855</v>
      </c>
      <c r="AV86" s="309">
        <v>82961.810354578512</v>
      </c>
      <c r="AW86" s="309">
        <v>75706.862939438535</v>
      </c>
      <c r="AX86" s="309">
        <v>69086.229205174459</v>
      </c>
      <c r="AY86" s="309">
        <v>63044.466724176753</v>
      </c>
      <c r="AZ86" s="309">
        <v>57530.976806542618</v>
      </c>
    </row>
    <row r="87" spans="1:52" x14ac:dyDescent="0.25">
      <c r="A87" s="308" t="s">
        <v>482</v>
      </c>
      <c r="B87" s="309">
        <v>-1268083.2646365711</v>
      </c>
      <c r="C87" s="309">
        <v>3971815.7255039145</v>
      </c>
      <c r="D87" s="309">
        <v>8607470.4351217169</v>
      </c>
      <c r="E87" s="309">
        <v>12838996.767776003</v>
      </c>
      <c r="F87" s="309">
        <v>16701564.359579418</v>
      </c>
      <c r="G87" s="309">
        <v>20227290.185350414</v>
      </c>
      <c r="H87" s="309">
        <v>23445502.48391024</v>
      </c>
      <c r="I87" s="309">
        <v>26382982.00020346</v>
      </c>
      <c r="J87" s="309">
        <v>29064182.476174776</v>
      </c>
      <c r="K87" s="309">
        <v>31511432.160088327</v>
      </c>
      <c r="L87" s="309">
        <v>33745117.955052771</v>
      </c>
      <c r="M87" s="309">
        <v>35782451.110719353</v>
      </c>
      <c r="N87" s="309">
        <v>37641951.414150573</v>
      </c>
      <c r="O87" s="309">
        <v>39339123.802687176</v>
      </c>
      <c r="P87" s="309">
        <v>40888123.65693102</v>
      </c>
      <c r="Q87" s="309">
        <v>42301873.968527824</v>
      </c>
      <c r="R87" s="309">
        <v>43592172.374269754</v>
      </c>
      <c r="S87" s="309">
        <v>44769788.927928276</v>
      </c>
      <c r="T87" s="309">
        <v>45844555.40694952</v>
      </c>
      <c r="U87" s="309">
        <v>46825446.883111812</v>
      </c>
      <c r="V87" s="309">
        <v>47720656.223944522</v>
      </c>
      <c r="W87" s="309">
        <v>48537287.860481776</v>
      </c>
      <c r="X87" s="309">
        <v>49282575.54505901</v>
      </c>
      <c r="Y87" s="309">
        <v>49962747.808548488</v>
      </c>
      <c r="Z87" s="309">
        <v>50583489.981912903</v>
      </c>
      <c r="AA87" s="309">
        <v>51149991.495257452</v>
      </c>
      <c r="AB87" s="309">
        <v>51666989.06799823</v>
      </c>
      <c r="AC87" s="309">
        <v>52138806.145828575</v>
      </c>
      <c r="AD87" s="309">
        <v>52569388.909539402</v>
      </c>
      <c r="AE87" s="309">
        <v>52962339.152739614</v>
      </c>
      <c r="AF87" s="309">
        <v>53320944.299907781</v>
      </c>
      <c r="AG87" s="309">
        <v>53648204.81278415</v>
      </c>
      <c r="AH87" s="309">
        <v>53946859.211696975</v>
      </c>
      <c r="AI87" s="309">
        <v>54219406.918838963</v>
      </c>
      <c r="AJ87" s="309">
        <v>54468129.112612508</v>
      </c>
      <c r="AK87" s="309">
        <v>54695107.765803218</v>
      </c>
      <c r="AL87" s="309">
        <v>54902243.025389083</v>
      </c>
      <c r="AM87" s="309">
        <v>55091269.07812769</v>
      </c>
      <c r="AN87" s="309">
        <v>55263768.633575894</v>
      </c>
      <c r="AO87" s="309">
        <v>55421186.144785382</v>
      </c>
      <c r="AP87" s="309">
        <v>55564839.876490436</v>
      </c>
      <c r="AQ87" s="309">
        <v>55695932.92107787</v>
      </c>
      <c r="AR87" s="309">
        <v>55815563.253925145</v>
      </c>
      <c r="AS87" s="309">
        <v>55924732.911741436</v>
      </c>
      <c r="AT87" s="309">
        <v>56024356.370282657</v>
      </c>
      <c r="AU87" s="309">
        <v>56115268.191176236</v>
      </c>
      <c r="AV87" s="309">
        <v>56198230.001530811</v>
      </c>
      <c r="AW87" s="309">
        <v>56273936.864470251</v>
      </c>
      <c r="AX87" s="309">
        <v>56343023.093675427</v>
      </c>
      <c r="AY87" s="309">
        <v>56406067.560399607</v>
      </c>
      <c r="AZ87" s="309">
        <v>56463598.537206151</v>
      </c>
    </row>
    <row r="88" spans="1:52" x14ac:dyDescent="0.25">
      <c r="A88" s="308" t="s">
        <v>483</v>
      </c>
      <c r="B88" s="310">
        <v>0</v>
      </c>
      <c r="C88" s="310">
        <v>3.709401224354651</v>
      </c>
      <c r="D88" s="310">
        <v>4.5629685815401384</v>
      </c>
      <c r="E88" s="310">
        <v>4.6954095954791608</v>
      </c>
      <c r="F88" s="310">
        <v>4.7183330202810696</v>
      </c>
      <c r="G88" s="310">
        <v>4.7224456648273865</v>
      </c>
      <c r="H88" s="310">
        <v>4.7231908151640436</v>
      </c>
      <c r="I88" s="310">
        <v>4.7233261552711481</v>
      </c>
      <c r="J88" s="310">
        <v>4.7233507505053813</v>
      </c>
      <c r="K88" s="310">
        <v>4.7233552206837155</v>
      </c>
      <c r="L88" s="310">
        <v>4.7233560331499325</v>
      </c>
      <c r="M88" s="310">
        <v>4.7233561807152897</v>
      </c>
      <c r="N88" s="310">
        <v>4.7233562075352582</v>
      </c>
      <c r="O88" s="310">
        <v>4.7233562124097279</v>
      </c>
      <c r="P88" s="310">
        <v>4.7233562132956335</v>
      </c>
      <c r="Q88" s="310">
        <v>4.7233562134565767</v>
      </c>
      <c r="R88" s="310">
        <v>4.7233562134855616</v>
      </c>
      <c r="S88" s="310">
        <v>4.7233562134912388</v>
      </c>
      <c r="T88" s="310">
        <v>4.723356213492206</v>
      </c>
      <c r="U88" s="310">
        <v>4.723356213492381</v>
      </c>
      <c r="V88" s="310">
        <v>4.723356213492413</v>
      </c>
      <c r="W88" s="310">
        <v>4.723356213492421</v>
      </c>
      <c r="X88" s="310">
        <v>4.723356213492421</v>
      </c>
      <c r="Y88" s="310">
        <v>4.723356213492421</v>
      </c>
      <c r="Z88" s="310">
        <v>4.723356213492421</v>
      </c>
      <c r="AA88" s="310">
        <v>4.723356213492421</v>
      </c>
      <c r="AB88" s="310">
        <v>4.723356213492421</v>
      </c>
      <c r="AC88" s="310">
        <v>4.7233562134924174</v>
      </c>
      <c r="AD88" s="310">
        <v>4.7233562134924174</v>
      </c>
      <c r="AE88" s="310">
        <v>4.723356213492413</v>
      </c>
      <c r="AF88" s="310">
        <v>4.7233562134924094</v>
      </c>
      <c r="AG88" s="310">
        <v>4.7233562134924023</v>
      </c>
      <c r="AH88" s="310">
        <v>4.7233562134923917</v>
      </c>
      <c r="AI88" s="310">
        <v>4.723356213492373</v>
      </c>
      <c r="AJ88" s="310">
        <v>4.7233562134923481</v>
      </c>
      <c r="AK88" s="310">
        <v>4.7233562134923117</v>
      </c>
      <c r="AL88" s="310">
        <v>4.7233562134922602</v>
      </c>
      <c r="AM88" s="310">
        <v>4.7233562134921883</v>
      </c>
      <c r="AN88" s="310">
        <v>4.7233562134920968</v>
      </c>
      <c r="AO88" s="310">
        <v>4.723356213492421</v>
      </c>
      <c r="AP88" s="310">
        <v>4.723356213492421</v>
      </c>
      <c r="AQ88" s="310">
        <v>4.723356213492421</v>
      </c>
      <c r="AR88" s="310">
        <v>4.723356213492421</v>
      </c>
      <c r="AS88" s="310">
        <v>4.723356213492421</v>
      </c>
      <c r="AT88" s="310">
        <v>4.723356213492421</v>
      </c>
      <c r="AU88" s="310">
        <v>4.723356213492421</v>
      </c>
      <c r="AV88" s="310">
        <v>4.723356213492421</v>
      </c>
      <c r="AW88" s="310">
        <v>4.723356213492421</v>
      </c>
      <c r="AX88" s="310">
        <v>4.723356213492421</v>
      </c>
      <c r="AY88" s="310">
        <v>4.723356213492421</v>
      </c>
      <c r="AZ88" s="310">
        <v>4.723356213492421</v>
      </c>
    </row>
    <row r="89" spans="1:52" x14ac:dyDescent="0.25">
      <c r="A89" s="308" t="s">
        <v>484</v>
      </c>
      <c r="B89" s="311">
        <v>0</v>
      </c>
      <c r="C89" s="311">
        <v>0.21234121969232589</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0.24200528808334387</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50" zoomScale="85" zoomScaleSheetLayoutView="85" workbookViewId="0">
      <selection activeCell="H31" sqref="H31"/>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P_NS3300.VL.0124</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0"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430"/>
      <c r="C15" s="430"/>
      <c r="D15" s="430"/>
      <c r="E15" s="430"/>
      <c r="F15" s="430"/>
      <c r="G15" s="430"/>
      <c r="H15" s="430"/>
      <c r="I15" s="430"/>
      <c r="J15" s="430"/>
      <c r="K15" s="430"/>
      <c r="L15" s="43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29" t="s">
        <v>401</v>
      </c>
      <c r="B19" s="429"/>
      <c r="C19" s="429"/>
      <c r="D19" s="429"/>
      <c r="E19" s="429"/>
      <c r="F19" s="429"/>
      <c r="G19" s="429"/>
      <c r="H19" s="429"/>
      <c r="I19" s="429"/>
      <c r="J19" s="429"/>
      <c r="K19" s="429"/>
      <c r="L19" s="429"/>
    </row>
    <row r="20" spans="1:12" x14ac:dyDescent="0.25">
      <c r="A20" s="187"/>
      <c r="B20" s="187"/>
      <c r="C20" s="188"/>
      <c r="D20" s="188"/>
      <c r="E20" s="188"/>
      <c r="F20" s="188"/>
      <c r="G20" s="188"/>
      <c r="H20" s="188"/>
      <c r="I20" s="188"/>
      <c r="J20" s="188"/>
      <c r="K20" s="188"/>
      <c r="L20" s="188"/>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338"/>
      <c r="F22" s="339"/>
      <c r="G22" s="439" t="s">
        <v>0</v>
      </c>
      <c r="H22" s="440"/>
      <c r="I22" s="432"/>
      <c r="J22" s="435"/>
      <c r="K22" s="431"/>
      <c r="L22" s="433"/>
    </row>
    <row r="23" spans="1:12" ht="47.25" x14ac:dyDescent="0.25">
      <c r="A23" s="431"/>
      <c r="B23" s="431"/>
      <c r="C23" s="213" t="s">
        <v>213</v>
      </c>
      <c r="D23" s="213" t="s">
        <v>212</v>
      </c>
      <c r="E23" s="213" t="s">
        <v>213</v>
      </c>
      <c r="F23" s="213" t="s">
        <v>212</v>
      </c>
      <c r="G23" s="213" t="s">
        <v>213</v>
      </c>
      <c r="H23" s="213" t="s">
        <v>212</v>
      </c>
      <c r="I23" s="432"/>
      <c r="J23" s="436"/>
      <c r="K23" s="431"/>
      <c r="L23" s="433"/>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45537</v>
      </c>
      <c r="H26" s="235">
        <v>45651</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45726</v>
      </c>
      <c r="H30" s="83">
        <f>G30+100</f>
        <v>45826</v>
      </c>
      <c r="I30" s="226"/>
      <c r="J30" s="226"/>
      <c r="K30" s="238"/>
      <c r="L30" s="238"/>
    </row>
    <row r="31" spans="1:12" s="189" customFormat="1" ht="37.5" customHeight="1" x14ac:dyDescent="0.25">
      <c r="A31" s="213" t="s">
        <v>206</v>
      </c>
      <c r="B31" s="343" t="s">
        <v>345</v>
      </c>
      <c r="C31" s="235" t="s">
        <v>443</v>
      </c>
      <c r="D31" s="235" t="s">
        <v>443</v>
      </c>
      <c r="E31" s="225"/>
      <c r="F31" s="225"/>
      <c r="G31" s="349">
        <v>46091</v>
      </c>
      <c r="H31" s="349">
        <f>G31+40</f>
        <v>46131</v>
      </c>
      <c r="I31" s="227"/>
      <c r="J31" s="226"/>
      <c r="K31" s="238"/>
      <c r="L31" s="238"/>
    </row>
    <row r="32" spans="1:12" s="189" customFormat="1" ht="31.5" x14ac:dyDescent="0.25">
      <c r="A32" s="213" t="s">
        <v>204</v>
      </c>
      <c r="B32" s="343" t="s">
        <v>350</v>
      </c>
      <c r="C32" s="235" t="s">
        <v>443</v>
      </c>
      <c r="D32" s="235" t="s">
        <v>443</v>
      </c>
      <c r="E32" s="225"/>
      <c r="F32" s="225"/>
      <c r="G32" s="349">
        <f>H31</f>
        <v>46131</v>
      </c>
      <c r="H32" s="349">
        <f>G32+30</f>
        <v>46161</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46161</v>
      </c>
      <c r="H35" s="83">
        <f>G35+30</f>
        <v>46191</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46171</v>
      </c>
      <c r="H37" s="83">
        <f>G37+30</f>
        <v>46201</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45726</v>
      </c>
      <c r="H39" s="349">
        <f>G39+40</f>
        <v>45766</v>
      </c>
      <c r="I39" s="234"/>
      <c r="J39" s="234"/>
      <c r="K39" s="238"/>
      <c r="L39" s="238"/>
    </row>
    <row r="40" spans="1:12" ht="33.75" customHeight="1" x14ac:dyDescent="0.25">
      <c r="A40" s="213" t="s">
        <v>201</v>
      </c>
      <c r="B40" s="343" t="s">
        <v>353</v>
      </c>
      <c r="C40" s="235" t="s">
        <v>443</v>
      </c>
      <c r="D40" s="235" t="s">
        <v>443</v>
      </c>
      <c r="E40" s="233"/>
      <c r="F40" s="233"/>
      <c r="G40" s="83">
        <f>H37</f>
        <v>46201</v>
      </c>
      <c r="H40" s="239">
        <f>G40+40</f>
        <v>46241</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46241</v>
      </c>
      <c r="H42" s="239">
        <f>G42+40</f>
        <v>46281</v>
      </c>
      <c r="I42" s="234"/>
      <c r="J42" s="234"/>
      <c r="K42" s="238"/>
      <c r="L42" s="238"/>
    </row>
    <row r="43" spans="1:12" ht="34.5" customHeight="1" x14ac:dyDescent="0.25">
      <c r="A43" s="213" t="s">
        <v>199</v>
      </c>
      <c r="B43" s="343" t="s">
        <v>197</v>
      </c>
      <c r="C43" s="235" t="s">
        <v>443</v>
      </c>
      <c r="D43" s="235" t="s">
        <v>443</v>
      </c>
      <c r="E43" s="233"/>
      <c r="F43" s="233"/>
      <c r="G43" s="239">
        <f>H40</f>
        <v>46241</v>
      </c>
      <c r="H43" s="239">
        <f>G43+40</f>
        <v>46281</v>
      </c>
      <c r="I43" s="234"/>
      <c r="J43" s="234"/>
      <c r="K43" s="238"/>
      <c r="L43" s="238"/>
    </row>
    <row r="44" spans="1:12" ht="24.75" customHeight="1" x14ac:dyDescent="0.25">
      <c r="A44" s="213" t="s">
        <v>198</v>
      </c>
      <c r="B44" s="343" t="s">
        <v>195</v>
      </c>
      <c r="C44" s="235" t="s">
        <v>443</v>
      </c>
      <c r="D44" s="235" t="s">
        <v>443</v>
      </c>
      <c r="E44" s="233"/>
      <c r="F44" s="233"/>
      <c r="G44" s="239">
        <f>H43</f>
        <v>46281</v>
      </c>
      <c r="H44" s="239">
        <f>G44+30</f>
        <v>46311</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46311</v>
      </c>
      <c r="H47" s="239">
        <f>G47+15</f>
        <v>46326</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46326</v>
      </c>
      <c r="H49" s="239">
        <f>G49+15</f>
        <v>46341</v>
      </c>
      <c r="I49" s="234"/>
      <c r="J49" s="234"/>
      <c r="K49" s="238"/>
      <c r="L49" s="238"/>
    </row>
    <row r="50" spans="1:12" ht="86.25" customHeight="1" x14ac:dyDescent="0.25">
      <c r="A50" s="213" t="s">
        <v>190</v>
      </c>
      <c r="B50" s="343" t="s">
        <v>356</v>
      </c>
      <c r="C50" s="235" t="s">
        <v>443</v>
      </c>
      <c r="D50" s="235" t="s">
        <v>443</v>
      </c>
      <c r="E50" s="233"/>
      <c r="F50" s="233"/>
      <c r="G50" s="239">
        <f>H49</f>
        <v>46341</v>
      </c>
      <c r="H50" s="239">
        <f>G50+5</f>
        <v>46346</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46346</v>
      </c>
      <c r="H52" s="239">
        <f>G52+2</f>
        <v>46348</v>
      </c>
      <c r="I52" s="234"/>
      <c r="J52" s="234"/>
      <c r="K52" s="238"/>
      <c r="L52" s="238"/>
    </row>
    <row r="53" spans="1:12" ht="48" customHeight="1" x14ac:dyDescent="0.25">
      <c r="A53" s="213" t="s">
        <v>184</v>
      </c>
      <c r="B53" s="345" t="s">
        <v>359</v>
      </c>
      <c r="C53" s="235" t="s">
        <v>443</v>
      </c>
      <c r="D53" s="235" t="s">
        <v>443</v>
      </c>
      <c r="E53" s="233"/>
      <c r="F53" s="233"/>
      <c r="G53" s="239">
        <f>G52</f>
        <v>46346</v>
      </c>
      <c r="H53" s="239">
        <v>46381</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P_NS3300.VL.0124</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41"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19"/>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43" t="s">
        <v>183</v>
      </c>
      <c r="B20" s="443" t="s">
        <v>182</v>
      </c>
      <c r="C20" s="447" t="s">
        <v>181</v>
      </c>
      <c r="D20" s="447"/>
      <c r="E20" s="448" t="s">
        <v>180</v>
      </c>
      <c r="F20" s="448"/>
      <c r="G20" s="449" t="s">
        <v>533</v>
      </c>
      <c r="H20" s="452" t="s">
        <v>463</v>
      </c>
      <c r="I20" s="453"/>
      <c r="J20" s="453"/>
      <c r="K20" s="453"/>
      <c r="L20" s="452" t="s">
        <v>464</v>
      </c>
      <c r="M20" s="453"/>
      <c r="N20" s="453"/>
      <c r="O20" s="453"/>
      <c r="P20" s="452" t="s">
        <v>465</v>
      </c>
      <c r="Q20" s="453"/>
      <c r="R20" s="453"/>
      <c r="S20" s="453"/>
      <c r="T20" s="452" t="s">
        <v>527</v>
      </c>
      <c r="U20" s="453"/>
      <c r="V20" s="453"/>
      <c r="W20" s="453"/>
      <c r="X20" s="452" t="s">
        <v>534</v>
      </c>
      <c r="Y20" s="453"/>
      <c r="Z20" s="453"/>
      <c r="AA20" s="453"/>
      <c r="AB20" s="455" t="s">
        <v>179</v>
      </c>
      <c r="AC20" s="455"/>
    </row>
    <row r="21" spans="1:29" s="124" customFormat="1" ht="15.75" customHeight="1" x14ac:dyDescent="0.25">
      <c r="A21" s="444"/>
      <c r="B21" s="444"/>
      <c r="C21" s="447"/>
      <c r="D21" s="447"/>
      <c r="E21" s="448"/>
      <c r="F21" s="448"/>
      <c r="G21" s="450"/>
      <c r="H21" s="442" t="s">
        <v>1</v>
      </c>
      <c r="I21" s="442"/>
      <c r="J21" s="442" t="s">
        <v>177</v>
      </c>
      <c r="K21" s="442"/>
      <c r="L21" s="442" t="s">
        <v>1</v>
      </c>
      <c r="M21" s="442"/>
      <c r="N21" s="442" t="s">
        <v>177</v>
      </c>
      <c r="O21" s="442"/>
      <c r="P21" s="442" t="s">
        <v>1</v>
      </c>
      <c r="Q21" s="442"/>
      <c r="R21" s="442" t="s">
        <v>177</v>
      </c>
      <c r="S21" s="442"/>
      <c r="T21" s="442" t="s">
        <v>1</v>
      </c>
      <c r="U21" s="442"/>
      <c r="V21" s="442" t="s">
        <v>177</v>
      </c>
      <c r="W21" s="442"/>
      <c r="X21" s="442" t="s">
        <v>1</v>
      </c>
      <c r="Y21" s="442"/>
      <c r="Z21" s="442" t="s">
        <v>177</v>
      </c>
      <c r="AA21" s="442"/>
      <c r="AB21" s="455"/>
      <c r="AC21" s="455"/>
    </row>
    <row r="22" spans="1:29" s="124" customFormat="1" ht="78.75" x14ac:dyDescent="0.25">
      <c r="A22" s="445"/>
      <c r="B22" s="445"/>
      <c r="C22" s="360" t="s">
        <v>1</v>
      </c>
      <c r="D22" s="360" t="s">
        <v>177</v>
      </c>
      <c r="E22" s="347" t="s">
        <v>531</v>
      </c>
      <c r="F22" s="347" t="s">
        <v>532</v>
      </c>
      <c r="G22" s="451"/>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3.4875162352851472</v>
      </c>
      <c r="E24" s="244">
        <v>3.4875162352851472</v>
      </c>
      <c r="F24" s="244">
        <v>3.4875162352851472</v>
      </c>
      <c r="G24" s="244">
        <v>0</v>
      </c>
      <c r="H24" s="244" t="s">
        <v>443</v>
      </c>
      <c r="I24" s="244"/>
      <c r="J24" s="244">
        <v>0</v>
      </c>
      <c r="K24" s="244"/>
      <c r="L24" s="244" t="s">
        <v>443</v>
      </c>
      <c r="M24" s="244"/>
      <c r="N24" s="244">
        <v>3.4875162352851472</v>
      </c>
      <c r="O24" s="244"/>
      <c r="P24" s="244" t="s">
        <v>443</v>
      </c>
      <c r="Q24" s="244"/>
      <c r="R24" s="244">
        <v>0</v>
      </c>
      <c r="S24" s="244"/>
      <c r="T24" s="244" t="s">
        <v>443</v>
      </c>
      <c r="U24" s="361"/>
      <c r="V24" s="361">
        <v>0</v>
      </c>
      <c r="W24" s="361"/>
      <c r="X24" s="361">
        <v>0</v>
      </c>
      <c r="Y24" s="361"/>
      <c r="Z24" s="361" t="s">
        <v>443</v>
      </c>
      <c r="AA24" s="361"/>
      <c r="AB24" s="361">
        <v>0</v>
      </c>
      <c r="AC24" s="248">
        <v>3.4875162352851472</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0</v>
      </c>
      <c r="K28" s="237"/>
      <c r="L28" s="237" t="s">
        <v>443</v>
      </c>
      <c r="M28" s="237"/>
      <c r="N28" s="247">
        <v>2.2419562919999998</v>
      </c>
      <c r="O28" s="237"/>
      <c r="P28" s="237" t="s">
        <v>443</v>
      </c>
      <c r="Q28" s="237"/>
      <c r="R28" s="247">
        <v>0</v>
      </c>
      <c r="S28" s="237"/>
      <c r="T28" s="237" t="s">
        <v>443</v>
      </c>
      <c r="U28" s="361"/>
      <c r="V28" s="361">
        <v>0</v>
      </c>
      <c r="W28" s="361"/>
      <c r="X28" s="361">
        <v>0</v>
      </c>
      <c r="Y28" s="361"/>
      <c r="Z28" s="361">
        <v>0</v>
      </c>
      <c r="AA28" s="361"/>
      <c r="AB28" s="361" t="s">
        <v>443</v>
      </c>
      <c r="AC28" s="248">
        <v>2.2419562919999998</v>
      </c>
    </row>
    <row r="29" spans="1:29" x14ac:dyDescent="0.25">
      <c r="A29" s="245" t="s">
        <v>168</v>
      </c>
      <c r="B29" s="346" t="s">
        <v>167</v>
      </c>
      <c r="C29" s="237"/>
      <c r="D29" s="247"/>
      <c r="E29" s="247"/>
      <c r="F29" s="247"/>
      <c r="G29" s="237">
        <v>0</v>
      </c>
      <c r="H29" s="237" t="s">
        <v>443</v>
      </c>
      <c r="I29" s="237"/>
      <c r="J29" s="247">
        <v>0</v>
      </c>
      <c r="K29" s="237"/>
      <c r="L29" s="237" t="s">
        <v>443</v>
      </c>
      <c r="M29" s="237"/>
      <c r="N29" s="247">
        <v>1.2455599432851474</v>
      </c>
      <c r="O29" s="237"/>
      <c r="P29" s="237" t="s">
        <v>443</v>
      </c>
      <c r="Q29" s="237"/>
      <c r="R29" s="237">
        <v>0</v>
      </c>
      <c r="S29" s="237"/>
      <c r="T29" s="237" t="s">
        <v>443</v>
      </c>
      <c r="U29" s="361"/>
      <c r="V29" s="361">
        <v>0</v>
      </c>
      <c r="W29" s="361"/>
      <c r="X29" s="361">
        <v>0</v>
      </c>
      <c r="Y29" s="361"/>
      <c r="Z29" s="361" t="s">
        <v>443</v>
      </c>
      <c r="AA29" s="361"/>
      <c r="AB29" s="361">
        <v>0</v>
      </c>
      <c r="AC29" s="248">
        <v>1.2455599432851474</v>
      </c>
    </row>
    <row r="30" spans="1:29" ht="47.25" x14ac:dyDescent="0.25">
      <c r="A30" s="242" t="s">
        <v>62</v>
      </c>
      <c r="B30" s="243" t="s">
        <v>166</v>
      </c>
      <c r="C30" s="359" t="s">
        <v>443</v>
      </c>
      <c r="D30" s="244">
        <v>2.9250329621971431</v>
      </c>
      <c r="E30" s="244">
        <v>2.9250329621971431</v>
      </c>
      <c r="F30" s="244">
        <v>2.9250329621971431</v>
      </c>
      <c r="G30" s="237">
        <v>0</v>
      </c>
      <c r="H30" s="237" t="s">
        <v>443</v>
      </c>
      <c r="I30" s="237"/>
      <c r="J30" s="244">
        <v>0</v>
      </c>
      <c r="K30" s="237"/>
      <c r="L30" s="237" t="s">
        <v>443</v>
      </c>
      <c r="M30" s="237"/>
      <c r="N30" s="244">
        <v>2.9250329621971431</v>
      </c>
      <c r="O30" s="237"/>
      <c r="P30" s="237" t="s">
        <v>443</v>
      </c>
      <c r="Q30" s="237"/>
      <c r="R30" s="244">
        <v>0</v>
      </c>
      <c r="S30" s="237"/>
      <c r="T30" s="237" t="s">
        <v>443</v>
      </c>
      <c r="U30" s="361"/>
      <c r="V30" s="361">
        <v>0</v>
      </c>
      <c r="W30" s="361"/>
      <c r="X30" s="361">
        <v>0</v>
      </c>
      <c r="Y30" s="361"/>
      <c r="Z30" s="361" t="s">
        <v>443</v>
      </c>
      <c r="AA30" s="361"/>
      <c r="AB30" s="361">
        <v>0</v>
      </c>
      <c r="AC30" s="248">
        <v>2.9250329621971431</v>
      </c>
    </row>
    <row r="31" spans="1:29" x14ac:dyDescent="0.25">
      <c r="A31" s="242" t="s">
        <v>165</v>
      </c>
      <c r="B31" s="246" t="s">
        <v>164</v>
      </c>
      <c r="C31" s="359" t="s">
        <v>443</v>
      </c>
      <c r="D31" s="321">
        <v>6.9197271398719049E-2</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0.25358505723376745</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2.1213918696276002</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0.48085876393705684</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6" t="s">
        <v>156</v>
      </c>
      <c r="B36" s="317"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6" t="s">
        <v>155</v>
      </c>
      <c r="B37" s="317" t="s">
        <v>493</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494</v>
      </c>
      <c r="C39" s="237"/>
      <c r="D39" s="244"/>
      <c r="E39" s="244"/>
      <c r="F39" s="244"/>
      <c r="G39" s="237">
        <v>0</v>
      </c>
      <c r="H39" s="237" t="s">
        <v>443</v>
      </c>
      <c r="I39" s="237" t="s">
        <v>443</v>
      </c>
      <c r="J39" s="247">
        <v>5.0000000000000001E-3</v>
      </c>
      <c r="K39" s="237">
        <v>4</v>
      </c>
      <c r="L39" s="237" t="s">
        <v>443</v>
      </c>
      <c r="M39" s="237" t="s">
        <v>443</v>
      </c>
      <c r="N39" s="244">
        <v>0</v>
      </c>
      <c r="O39" s="237" t="s">
        <v>471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5.0000000000000001E-3</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1</v>
      </c>
      <c r="K44" s="351">
        <v>4</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1</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ht="31.5" x14ac:dyDescent="0.25">
      <c r="A49" s="316" t="s">
        <v>147</v>
      </c>
      <c r="B49" s="317"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x14ac:dyDescent="0.25">
      <c r="A50" s="316" t="s">
        <v>146</v>
      </c>
      <c r="B50" s="318"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143</v>
      </c>
      <c r="C51" s="359" t="s">
        <v>443</v>
      </c>
      <c r="D51" s="244">
        <v>5.0000000000000001E-3</v>
      </c>
      <c r="E51" s="244"/>
      <c r="F51" s="244"/>
      <c r="G51" s="237">
        <v>0</v>
      </c>
      <c r="H51" s="237" t="s">
        <v>443</v>
      </c>
      <c r="I51" s="237"/>
      <c r="J51" s="247">
        <v>0</v>
      </c>
      <c r="K51" s="237"/>
      <c r="L51" s="237" t="s">
        <v>443</v>
      </c>
      <c r="M51" s="237"/>
      <c r="N51" s="244">
        <v>5.0000000000000001E-3</v>
      </c>
      <c r="O51" s="237"/>
      <c r="P51" s="237" t="s">
        <v>443</v>
      </c>
      <c r="Q51" s="237"/>
      <c r="R51" s="244">
        <v>0</v>
      </c>
      <c r="S51" s="237"/>
      <c r="T51" s="237" t="s">
        <v>443</v>
      </c>
      <c r="U51" s="361"/>
      <c r="V51" s="361">
        <v>0</v>
      </c>
      <c r="W51" s="361"/>
      <c r="X51" s="361">
        <v>0</v>
      </c>
      <c r="Y51" s="361"/>
      <c r="Z51" s="361" t="s">
        <v>443</v>
      </c>
      <c r="AA51" s="361"/>
      <c r="AB51" s="361">
        <v>0</v>
      </c>
      <c r="AC51" s="248">
        <v>5.0000000000000001E-3</v>
      </c>
    </row>
    <row r="52" spans="1:29" ht="31.5" x14ac:dyDescent="0.25">
      <c r="A52" s="316" t="s">
        <v>142</v>
      </c>
      <c r="B52" s="318"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139</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v>
      </c>
    </row>
    <row r="54" spans="1:29" x14ac:dyDescent="0.25">
      <c r="A54" s="316" t="s">
        <v>138</v>
      </c>
      <c r="B54" s="318" t="s">
        <v>496</v>
      </c>
      <c r="C54" s="362"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1</v>
      </c>
      <c r="E58" s="350"/>
      <c r="F58" s="350"/>
      <c r="G58" s="351">
        <v>0</v>
      </c>
      <c r="H58" s="351" t="s">
        <v>443</v>
      </c>
      <c r="I58" s="351"/>
      <c r="J58" s="351">
        <v>0</v>
      </c>
      <c r="K58" s="351"/>
      <c r="L58" s="351" t="s">
        <v>443</v>
      </c>
      <c r="M58" s="351"/>
      <c r="N58" s="350">
        <v>1</v>
      </c>
      <c r="O58" s="237"/>
      <c r="P58" s="237" t="s">
        <v>443</v>
      </c>
      <c r="Q58" s="237"/>
      <c r="R58" s="244">
        <v>0</v>
      </c>
      <c r="S58" s="237"/>
      <c r="T58" s="237" t="s">
        <v>443</v>
      </c>
      <c r="U58" s="361"/>
      <c r="V58" s="361">
        <v>0</v>
      </c>
      <c r="W58" s="361"/>
      <c r="X58" s="361">
        <v>0</v>
      </c>
      <c r="Y58" s="361"/>
      <c r="Z58" s="361" t="s">
        <v>443</v>
      </c>
      <c r="AA58" s="361"/>
      <c r="AB58" s="361">
        <v>0</v>
      </c>
      <c r="AC58" s="352">
        <v>1</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2.9250329621971431</v>
      </c>
      <c r="E62" s="244"/>
      <c r="F62" s="244"/>
      <c r="G62" s="237">
        <v>0</v>
      </c>
      <c r="H62" s="237" t="s">
        <v>443</v>
      </c>
      <c r="I62" s="237"/>
      <c r="J62" s="247">
        <v>0</v>
      </c>
      <c r="K62" s="237"/>
      <c r="L62" s="237" t="s">
        <v>443</v>
      </c>
      <c r="M62" s="237"/>
      <c r="N62" s="244">
        <v>2.9250329621971431</v>
      </c>
      <c r="O62" s="237"/>
      <c r="P62" s="237" t="s">
        <v>443</v>
      </c>
      <c r="Q62" s="237"/>
      <c r="R62" s="244">
        <v>0</v>
      </c>
      <c r="S62" s="237"/>
      <c r="T62" s="237" t="s">
        <v>443</v>
      </c>
      <c r="U62" s="361"/>
      <c r="V62" s="361">
        <v>0</v>
      </c>
      <c r="W62" s="361"/>
      <c r="X62" s="361">
        <v>0</v>
      </c>
      <c r="Y62" s="361"/>
      <c r="Z62" s="361" t="s">
        <v>443</v>
      </c>
      <c r="AA62" s="361"/>
      <c r="AB62" s="361">
        <v>0</v>
      </c>
      <c r="AC62" s="248">
        <v>2.9250329621971431</v>
      </c>
    </row>
    <row r="63" spans="1:29" x14ac:dyDescent="0.25">
      <c r="A63" s="316" t="s">
        <v>134</v>
      </c>
      <c r="B63" s="318"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127</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126</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125</v>
      </c>
      <c r="C66" s="361"/>
      <c r="D66" s="320"/>
      <c r="E66" s="320"/>
      <c r="F66" s="320"/>
      <c r="G66" s="364">
        <v>0</v>
      </c>
      <c r="H66" s="364" t="s">
        <v>443</v>
      </c>
      <c r="I66" s="364"/>
      <c r="J66" s="357">
        <v>0</v>
      </c>
      <c r="K66" s="364"/>
      <c r="L66" s="361" t="s">
        <v>443</v>
      </c>
      <c r="M66" s="361"/>
      <c r="N66" s="320">
        <v>5.0000000000000001E-3</v>
      </c>
      <c r="O66" s="361"/>
      <c r="P66" s="361" t="s">
        <v>443</v>
      </c>
      <c r="Q66" s="361"/>
      <c r="R66" s="320">
        <v>0</v>
      </c>
      <c r="S66" s="361"/>
      <c r="T66" s="365" t="s">
        <v>443</v>
      </c>
      <c r="U66" s="361"/>
      <c r="V66" s="361">
        <v>0</v>
      </c>
      <c r="W66" s="361"/>
      <c r="X66" s="361">
        <v>0</v>
      </c>
      <c r="Y66" s="361"/>
      <c r="Z66" s="361" t="s">
        <v>443</v>
      </c>
      <c r="AA66" s="361"/>
      <c r="AB66" s="361">
        <v>0</v>
      </c>
      <c r="AC66" s="248">
        <v>5.0000000000000001E-3</v>
      </c>
    </row>
    <row r="67" spans="1:29" x14ac:dyDescent="0.25">
      <c r="A67" s="316" t="s">
        <v>130</v>
      </c>
      <c r="B67" s="317" t="s">
        <v>496</v>
      </c>
      <c r="C67" s="361"/>
      <c r="D67" s="320"/>
      <c r="E67" s="320"/>
      <c r="F67" s="320"/>
      <c r="G67" s="364">
        <v>0</v>
      </c>
      <c r="H67" s="364" t="s">
        <v>443</v>
      </c>
      <c r="I67" s="364"/>
      <c r="J67" s="357">
        <v>0</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0</v>
      </c>
    </row>
    <row r="68" spans="1:29" x14ac:dyDescent="0.25">
      <c r="A68" s="316" t="s">
        <v>513</v>
      </c>
      <c r="B68" s="317" t="s">
        <v>497</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514</v>
      </c>
      <c r="B69" s="317" t="s">
        <v>498</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515</v>
      </c>
      <c r="B70" s="317" t="s">
        <v>500</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516</v>
      </c>
      <c r="B71" s="317" t="s">
        <v>502</v>
      </c>
      <c r="C71" s="361"/>
      <c r="D71" s="352"/>
      <c r="E71" s="352"/>
      <c r="F71" s="352"/>
      <c r="G71" s="366">
        <v>0</v>
      </c>
      <c r="H71" s="366" t="s">
        <v>443</v>
      </c>
      <c r="I71" s="366"/>
      <c r="J71" s="358">
        <v>0</v>
      </c>
      <c r="K71" s="366"/>
      <c r="L71" s="367" t="s">
        <v>443</v>
      </c>
      <c r="M71" s="367"/>
      <c r="N71" s="352">
        <v>1</v>
      </c>
      <c r="O71" s="367"/>
      <c r="P71" s="367" t="s">
        <v>443</v>
      </c>
      <c r="Q71" s="361"/>
      <c r="R71" s="320">
        <v>0</v>
      </c>
      <c r="S71" s="361"/>
      <c r="T71" s="365" t="s">
        <v>443</v>
      </c>
      <c r="U71" s="361"/>
      <c r="V71" s="361">
        <v>0</v>
      </c>
      <c r="W71" s="361"/>
      <c r="X71" s="361">
        <v>0</v>
      </c>
      <c r="Y71" s="361"/>
      <c r="Z71" s="361" t="s">
        <v>443</v>
      </c>
      <c r="AA71" s="361"/>
      <c r="AB71" s="361">
        <v>0</v>
      </c>
      <c r="AC71" s="248">
        <v>1</v>
      </c>
    </row>
    <row r="72" spans="1:29" x14ac:dyDescent="0.25">
      <c r="A72" s="316" t="s">
        <v>517</v>
      </c>
      <c r="B72" s="317" t="s">
        <v>504</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518</v>
      </c>
      <c r="B73" s="317" t="s">
        <v>506</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x14ac:dyDescent="0.25">
      <c r="A76" s="316" t="s">
        <v>219</v>
      </c>
      <c r="B76" s="317" t="s">
        <v>495</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ht="31.5" x14ac:dyDescent="0.25">
      <c r="A77" s="316" t="s">
        <v>220</v>
      </c>
      <c r="B77" s="317" t="s">
        <v>493</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145</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519</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520</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521</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522</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523</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524</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525</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4" t="str">
        <f>'1. паспорт местоположение'!A12:C12</f>
        <v>P_NS3300.VL.0124</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4"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51</v>
      </c>
      <c r="B22" s="463" t="s">
        <v>23</v>
      </c>
      <c r="C22" s="461" t="s">
        <v>50</v>
      </c>
      <c r="D22" s="461" t="s">
        <v>49</v>
      </c>
      <c r="E22" s="465" t="s">
        <v>426</v>
      </c>
      <c r="F22" s="466"/>
      <c r="G22" s="466"/>
      <c r="H22" s="466"/>
      <c r="I22" s="466"/>
      <c r="J22" s="466"/>
      <c r="K22" s="466"/>
      <c r="L22" s="467"/>
      <c r="M22" s="461" t="s">
        <v>48</v>
      </c>
      <c r="N22" s="461" t="s">
        <v>47</v>
      </c>
      <c r="O22" s="461" t="s">
        <v>46</v>
      </c>
      <c r="P22" s="468" t="s">
        <v>232</v>
      </c>
      <c r="Q22" s="468" t="s">
        <v>45</v>
      </c>
      <c r="R22" s="468" t="s">
        <v>44</v>
      </c>
      <c r="S22" s="468" t="s">
        <v>43</v>
      </c>
      <c r="T22" s="468"/>
      <c r="U22" s="471" t="s">
        <v>42</v>
      </c>
      <c r="V22" s="471" t="s">
        <v>41</v>
      </c>
      <c r="W22" s="468" t="s">
        <v>40</v>
      </c>
      <c r="X22" s="468" t="s">
        <v>39</v>
      </c>
      <c r="Y22" s="468" t="s">
        <v>38</v>
      </c>
      <c r="Z22" s="48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18" customFormat="1" ht="64.5" customHeight="1" x14ac:dyDescent="0.25">
      <c r="A23" s="460"/>
      <c r="B23" s="464"/>
      <c r="C23" s="462"/>
      <c r="D23" s="462"/>
      <c r="E23" s="473" t="s">
        <v>22</v>
      </c>
      <c r="F23" s="480" t="s">
        <v>128</v>
      </c>
      <c r="G23" s="480" t="s">
        <v>127</v>
      </c>
      <c r="H23" s="480" t="s">
        <v>126</v>
      </c>
      <c r="I23" s="484" t="s">
        <v>338</v>
      </c>
      <c r="J23" s="484" t="s">
        <v>339</v>
      </c>
      <c r="K23" s="484" t="s">
        <v>340</v>
      </c>
      <c r="L23" s="480" t="s">
        <v>77</v>
      </c>
      <c r="M23" s="462"/>
      <c r="N23" s="462"/>
      <c r="O23" s="462"/>
      <c r="P23" s="469"/>
      <c r="Q23" s="469"/>
      <c r="R23" s="469"/>
      <c r="S23" s="482" t="s">
        <v>1</v>
      </c>
      <c r="T23" s="482" t="s">
        <v>10</v>
      </c>
      <c r="U23" s="472"/>
      <c r="V23" s="472"/>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74" t="s">
        <v>10</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77" t="s">
        <v>12</v>
      </c>
      <c r="AG24" s="77" t="s">
        <v>11</v>
      </c>
      <c r="AH24" s="78" t="s">
        <v>1</v>
      </c>
      <c r="AI24" s="78" t="s">
        <v>10</v>
      </c>
      <c r="AJ24" s="462"/>
      <c r="AK24" s="462"/>
      <c r="AL24" s="462"/>
      <c r="AM24" s="462"/>
      <c r="AN24" s="462"/>
      <c r="AO24" s="462"/>
      <c r="AP24" s="462"/>
      <c r="AQ24" s="475"/>
      <c r="AR24" s="470"/>
      <c r="AS24" s="470"/>
      <c r="AT24" s="470"/>
      <c r="AU24" s="470"/>
      <c r="AV24" s="47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24" t="s">
        <v>441</v>
      </c>
      <c r="B9" s="424"/>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P_NS3300.VL.0124</v>
      </c>
      <c r="B12" s="424"/>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1"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441"/>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91" t="s">
        <v>416</v>
      </c>
      <c r="B18" s="446"/>
    </row>
    <row r="19" spans="1:2" x14ac:dyDescent="0.25">
      <c r="A19" s="250"/>
      <c r="B19" s="249"/>
    </row>
    <row r="20" spans="1:2" ht="16.5" thickBot="1" x14ac:dyDescent="0.3">
      <c r="B20" s="27"/>
    </row>
    <row r="21" spans="1:2" ht="113.25" customHeight="1" thickBot="1" x14ac:dyDescent="0.3">
      <c r="A21" s="41" t="s">
        <v>289</v>
      </c>
      <c r="B21" s="215" t="str">
        <f>A15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row>
    <row r="22" spans="1:2" ht="16.5" thickBot="1" x14ac:dyDescent="0.3">
      <c r="A22" s="41" t="s">
        <v>290</v>
      </c>
      <c r="B22" s="42" t="str">
        <f>'1. паспорт местоположение'!C27</f>
        <v>г. Тюмень, пос. Березняковский</v>
      </c>
    </row>
    <row r="23" spans="1:2" ht="16.5" thickBot="1" x14ac:dyDescent="0.3">
      <c r="A23" s="41" t="s">
        <v>272</v>
      </c>
      <c r="B23" s="43" t="s">
        <v>440</v>
      </c>
    </row>
    <row r="24" spans="1:2" ht="16.5" thickBot="1" x14ac:dyDescent="0.3">
      <c r="A24" s="41" t="s">
        <v>291</v>
      </c>
      <c r="B24" s="146" t="s">
        <v>553</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8">
        <v>3.4875162352851472</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537</v>
      </c>
    </row>
    <row r="68" spans="1:2" ht="24" customHeight="1" thickBot="1" x14ac:dyDescent="0.3">
      <c r="A68" s="44" t="s">
        <v>324</v>
      </c>
      <c r="B68" s="48" t="s">
        <v>540</v>
      </c>
    </row>
    <row r="69" spans="1:2" ht="16.5" thickBot="1" x14ac:dyDescent="0.3">
      <c r="A69" s="51" t="s">
        <v>325</v>
      </c>
      <c r="B69" s="241">
        <f>'6.1. Паспорт сетевой график'!H43</f>
        <v>46281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8" t="s">
        <v>461</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2025-11-05T09:53:20Z</dcterms:modified>
</cp:coreProperties>
</file>