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1\"/>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G35" i="16" l="1"/>
  <c r="A14" i="25" l="1"/>
  <c r="A11" i="25"/>
  <c r="A8" i="25"/>
  <c r="A4" i="25"/>
  <c r="J22" i="12" l="1"/>
  <c r="A12" i="24" l="1"/>
  <c r="A15" i="24"/>
  <c r="H31" i="16" l="1"/>
  <c r="G32" i="16" l="1"/>
  <c r="H32" i="16" s="1"/>
  <c r="H35" i="16" s="1"/>
  <c r="G37" i="16" l="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<sst xmlns="http://schemas.openxmlformats.org/spreadsheetml/2006/main" count="1403" uniqueCount="564">
  <si>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</si>
  <si>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</si>
  <si>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</si>
  <si>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</si>
  <si>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</si>
  <si>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</si>
  <si>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</si>
  <si>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</si>
  <si>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</si>
  <si>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</si>
  <si>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</si>
  <si>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</si>
  <si>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</si>
  <si>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</si>
  <si>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</si>
  <si>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</si>
  <si>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</si>
  <si>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</si>
  <si>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</si>
  <si>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</si>
  <si>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</si>
  <si>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</si>
  <si>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</si>
  <si>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</si>
  <si>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</si>
  <si>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</si>
  <si>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</si>
  <si>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</si>
  <si>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</si>
  <si>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</si>
  <si>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</si>
  <si>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</si>
  <si>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</si>
  <si>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</si>
  <si>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</si>
  <si>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</si>
  <si>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</si>
  <si>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</si>
  <si>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</si>
  <si>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</si>
  <si>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</si>
  <si>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</si>
  <si>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</si>
  <si>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</si>
  <si>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</si>
  <si>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</si>
  <si>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</si>
  <si>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</si>
  <si>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</si>
  <si>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</si>
  <si>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</si>
  <si>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</si>
  <si>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</si>
  <si>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</si>
  <si>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</si>
  <si>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</si>
  <si>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</si>
  <si>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</si>
  <si>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</si>
  <si>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</si>
  <si>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</si>
  <si>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</si>
  <si>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</si>
  <si>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</si>
  <si>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</si>
  <si>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</si>
  <si>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</si>
  <si>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</si>
  <si>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</si>
  <si>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</si>
  <si>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</si>
  <si>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</si>
  <si>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</si>
  <si>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</si>
  <si>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</si>
  <si>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</si>
  <si>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</si>
  <si>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</si>
  <si>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</si>
  <si>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</si>
  <si>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</si>
  <si>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</si>
  <si>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</si>
  <si>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</si>
  <si>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</si>
  <si>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</si>
  <si>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</si>
  <si>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</si>
  <si>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</si>
  <si>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</si>
  <si>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</si>
  <si>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</si>
  <si>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</si>
  <si>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</si>
  <si>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</si>
  <si>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</si>
  <si>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</si>
  <si>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</si>
  <si>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</si>
  <si>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</si>
  <si>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</si>
  <si>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</si>
  <si>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</si>
  <si>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</si>
  <si>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</si>
  <si>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</si>
  <si>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</si>
  <si>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</si>
  <si>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</si>
  <si>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</si>
  <si>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</si>
  <si>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</si>
  <si>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</si>
  <si>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</si>
  <si>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</si>
  <si>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</si>
  <si>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</si>
  <si>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</si>
  <si>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</si>
  <si>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</si>
  <si>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</si>
  <si>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</si>
  <si>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</si>
  <si>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</si>
  <si>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</si>
  <si>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</si>
  <si>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</si>
  <si>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</si>
  <si>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</si>
  <si>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</si>
  <si>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</si>
  <si>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</si>
  <si>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</si>
  <si>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</si>
  <si>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</si>
  <si>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</si>
  <si>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</si>
  <si>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</si>
  <si>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</si>
  <si>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</si>
  <si>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</si>
  <si>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</si>
  <si>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</si>
  <si>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</si>
  <si>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</si>
  <si>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</si>
  <si>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</si>
  <si>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</si>
  <si>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</si>
  <si>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</si>
  <si>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</si>
  <si>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</si>
  <si>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</si>
  <si>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</si>
  <si>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</si>
  <si>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</si>
  <si>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</si>
  <si>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</si>
  <si>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</si>
  <si>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</si>
  <si>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</si>
  <si>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</si>
  <si>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</si>
  <si>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</si>
  <si>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</si>
  <si>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</si>
  <si>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</si>
  <si>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</si>
  <si>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</si>
  <si>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</si>
  <si>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</si>
  <si>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</si>
  <si>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</si>
  <si>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</si>
  <si>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</si>
  <si>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</si>
  <si>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</si>
  <si>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</si>
  <si>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</si>
  <si>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</si>
  <si>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</si>
  <si>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</si>
  <si>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</si>
  <si>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</si>
  <si>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</si>
  <si>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</si>
  <si>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</si>
  <si>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</si>
  <si>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</si>
  <si>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</si>
  <si>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</si>
  <si>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</si>
  <si>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</si>
  <si>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</si>
  <si>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</si>
  <si>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</si>
  <si>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</si>
  <si>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</si>
  <si>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</si>
  <si>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</si>
  <si>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</si>
  <si>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</si>
  <si>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</si>
  <si>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</si>
  <si>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</si>
  <si>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</si>
  <si>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</si>
  <si>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</si>
  <si>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</si>
  <si>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</si>
  <si>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</si>
  <si>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</si>
  <si>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</si>
  <si>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</si>
  <si>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</si>
  <si>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</si>
  <si>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</si>
  <si>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</si>
  <si>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</si>
  <si>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</si>
  <si>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</si>
  <si>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</si>
  <si>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</si>
  <si>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</si>
  <si>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</si>
  <si>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</si>
  <si>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</si>
  <si>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</si>
  <si>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</si>
  <si>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</si>
  <si>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</si>
  <si>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</si>
  <si>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</si>
  <si>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</si>
  <si>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</si>
  <si>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</si>
  <si>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</si>
  <si>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</si>
  <si>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</si>
  <si>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</si>
  <si>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</si>
  <si>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</si>
  <si>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</si>
  <si>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</si>
  <si>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</si>
  <si>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</si>
  <si>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</si>
  <si>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</si>
  <si>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</si>
  <si>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</si>
  <si>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</si>
  <si>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</si>
  <si>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</si>
  <si>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</si>
  <si>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</si>
  <si>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</si>
  <si>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</si>
  <si>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</si>
  <si>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</si>
  <si>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</si>
  <si>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</si>
  <si>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</si>
  <si>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</si>
  <si>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</si>
  <si>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</si>
  <si>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</si>
  <si>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</si>
  <si>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</si>
  <si>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</si>
  <si>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</si>
  <si>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</si>
  <si>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</si>
  <si>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</si>
  <si>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</si>
  <si>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</si>
  <si>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</si>
  <si>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</si>
  <si>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</si>
  <si>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</si>
  <si>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</si>
  <si>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</si>
  <si>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</si>
  <si>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</si>
  <si>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</si>
  <si>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</si>
  <si>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</si>
  <si>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</si>
  <si>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</si>
  <si>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</si>
  <si>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</si>
  <si>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</si>
  <si>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</si>
  <si>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</si>
  <si>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</si>
  <si>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</si>
  <si>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</si>
  <si>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</si>
  <si>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</si>
  <si>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</si>
  <si>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</si>
  <si>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</si>
  <si>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</si>
  <si>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</si>
  <si>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</si>
  <si>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</si>
  <si>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</si>
  <si>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</si>
  <si>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</si>
  <si>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</si>
  <si>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</si>
  <si>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</si>
  <si>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</si>
  <si>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</si>
  <si>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</si>
  <si>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</si>
  <si>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</si>
  <si>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</si>
  <si>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</si>
  <si>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</si>
  <si>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</si>
  <si>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</si>
  <si>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</si>
  <si>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</si>
  <si>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</si>
  <si>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</si>
  <si>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</si>
  <si>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</si>
  <si>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</si>
  <si>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</si>
  <si>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</si>
  <si>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</si>
  <si>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</si>
  <si>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</si>
  <si>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</si>
  <si>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</si>
  <si>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</si>
  <si>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</si>
  <si>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</si>
  <si>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</si>
  <si>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</si>
  <si>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</si>
  <si>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</si>
  <si>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</si>
  <si>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</si>
  <si>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</si>
  <si>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</si>
  <si>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</si>
  <si>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</si>
  <si>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</si>
  <si>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</si>
  <si>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</si>
  <si>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</si>
  <si>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</si>
  <si>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</si>
  <si>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</si>
  <si>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</si>
  <si>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</si>
  <si>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</si>
  <si>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</si>
  <si>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</si>
  <si>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</si>
  <si>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</si>
  <si>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</si>
  <si>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</si>
  <si>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</si>
  <si>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</si>
  <si>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</si>
  <si>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</si>
  <si>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</si>
  <si>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</si>
  <si>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</si>
  <si>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</si>
  <si>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</si>
  <si>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</si>
  <si>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</si>
  <si>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</si>
  <si>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</si>
  <si>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</si>
  <si>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</si>
  <si>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</si>
  <si>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</si>
  <si>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</si>
  <si>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</si>
  <si>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</si>
  <si>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</si>
  <si>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</si>
  <si>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</si>
  <si>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</si>
  <si>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</si>
  <si>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</si>
  <si>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</si>
  <si>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</si>
  <si>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</si>
  <si>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</si>
  <si>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</si>
  <si>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</si>
  <si>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</si>
  <si>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</si>
  <si>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</si>
  <si>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</si>
  <si>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</si>
  <si>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</si>
  <si>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</si>
  <si>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</si>
  <si>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</si>
  <si>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</si>
  <si>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</si>
  <si>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</si>
  <si>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</si>
  <si>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</si>
  <si>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</si>
  <si>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</si>
  <si>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</si>
  <si>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</si>
  <si>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</si>
  <si>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</si>
  <si>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</si>
  <si>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</si>
  <si>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</si>
  <si>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</si>
  <si>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</si>
  <si>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</si>
  <si>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</si>
  <si>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</si>
  <si>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</si>
  <si>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</si>
  <si>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</si>
  <si>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</si>
  <si>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</si>
  <si>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</si>
  <si>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</si>
  <si>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</si>
  <si>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</si>
  <si>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</si>
  <si>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</si>
  <si>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</si>
  <si>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</si>
  <si>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</si>
  <si>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</si>
  <si>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</si>
  <si>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</si>
  <si>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</si>
  <si>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</si>
  <si>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</si>
  <si>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</si>
  <si>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</si>
  <si>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</si>
  <si>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</si>
  <si>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</si>
  <si>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</si>
  <si>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</si>
  <si>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</si>
  <si>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</si>
  <si>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</si>
  <si>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</si>
  <si>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</si>
  <si>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</si>
  <si>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</si>
  <si>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</si>
  <si>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</si>
  <si>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</si>
  <si>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</si>
  <si>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</si>
  <si>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</si>
  <si>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</si>
  <si>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</si>
  <si>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</si>
  <si>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</si>
  <si>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</si>
  <si>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</si>
  <si>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</si>
  <si>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</si>
  <si>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</si>
  <si>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</si>
  <si>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</si>
  <si>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</si>
  <si>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</si>
  <si>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</si>
  <si>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</si>
  <si>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</si>
  <si>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</si>
  <si>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</si>
  <si>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</si>
  <si>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</si>
  <si>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</si>
  <si>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</si>
  <si>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</si>
  <si>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</si>
  <si>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</si>
  <si>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</si>
  <si>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</si>
  <si>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</si>
  <si>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</si>
  <si>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</si>
  <si>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</si>
  <si>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</si>
  <si>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</si>
  <si>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</si>
  <si>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</si>
  <si>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</si>
  <si>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</si>
  <si>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</si>
  <si>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</si>
  <si>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</si>
  <si>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</si>
  <si>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</si>
  <si>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</si>
  <si>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</si>
  <si>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</si>
  <si>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</si>
  <si>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</si>
  <si>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</si>
  <si>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</si>
  <si>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</si>
  <si>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</si>
  <si>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</si>
  <si>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</si>
  <si>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</si>
  <si>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</si>
  <si>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</si>
  <si>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</si>
  <si>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</si>
  <si>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</si>
  <si>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</si>
  <si>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</si>
  <si>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</si>
  <si>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</si>
  <si>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</si>
  <si>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</si>
  <si>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</si>
  <si>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</si>
  <si>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</si>
  <si>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</si>
  <si>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</si>
  <si>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</si>
  <si>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</si>
  <si>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</si>
  <si>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</si>
  <si>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</si>
  <si>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</si>
  <si>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</si>
  <si>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</si>
  <si>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</si>
  <si>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</si>
  <si>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</si>
  <si>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</si>
  <si>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Тюменский р-н, д. Посохова</t>
  </si>
  <si>
    <t>№ Т13/24/07313-ДТП от 31.01.2025 АО "СУЭНКО"</t>
  </si>
  <si>
    <t>Тюменская область, Тюменский район, д. Посохова</t>
  </si>
  <si>
    <t>распределительная сеть 10 кВ - отпайка от опоры № 1 (отпайки от опоры № 95 в сторону ТП-448) в сторону ТП 10/0,4 кВ № 2173 ВЛ 10 кВ РП Гусево-2 ПС 110 кВ Молодежная</t>
  </si>
  <si>
    <t xml:space="preserve"> концевая опора 10 кВ вновь сооружаемой ВЛЗ 10 кВ от опоры №1 в сторону ТП 10/0,4 кВ № 2173 ВЛ 10 кВ РП Гусево-2 от ПС 110 кВ Молодежная</t>
  </si>
  <si>
    <t>III</t>
  </si>
  <si>
    <t>1. Строительство от опоры №1 (отпайки от опоры № 95 в сторону ТП-448) в сторону ТП 10/0,4 кВ № 2173 ВЛ 10 кВ РП Гусево-2 ПС 110 кВ Молодежная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</si>
  <si>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техологического присоединения энергопринимающих устройств АО "СУЭНКО"</t>
  </si>
  <si>
    <t>новое строительство ВЛ 10 кВ - 1х0,010 км;  установка реклоузера 10 кВ - 1 шт.</t>
  </si>
  <si>
    <t>Исполнение обязательств по договору технологического присоединения от 31.01.2025 №Т13/24/07313-ДТП для подключения энергопринимающих устройств АО "СУЭНКО"</t>
  </si>
  <si>
    <t>проектирование</t>
  </si>
  <si>
    <t>164,06 тыс.руб./шт. без НДС</t>
  </si>
  <si>
    <t>от «05» мая 2016 г. №380</t>
  </si>
  <si>
    <t>3.6 Прочие инвестиционные проекты</t>
  </si>
  <si>
    <t>P_NS3300.VL.0131</t>
  </si>
  <si>
    <t>ВЛ 10 кВ - 1х0,010 км;  установка реклоузера 10 кВ - 1 шт.</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</si>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</sst>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9" t="s">
        <v>504</v>
      </c>
      <c r="B5" s="289"/>
      <c r="C5" s="289"/>
      <c r="D5" s="151"/>
      <c r="E5" s="151"/>
      <c r="F5" s="151"/>
      <c r="G5" s="151"/>
      <c r="H5" s="151"/>
      <c r="I5" s="151"/>
      <c r="J5" s="151"/>
    </row>
    <row r="6" spans="1:22" s="11" customFormat="1" ht="21.75" customHeight="1" x14ac:dyDescent="0.3">
      <c r="A6" s="16"/>
      <c r="F6" s="15"/>
      <c r="G6" s="15"/>
      <c r="H6" s="14"/>
    </row>
    <row r="7" spans="1:22" s="11" customFormat="1" ht="18.75" x14ac:dyDescent="0.2">
      <c r="A7" s="293" t="s">
        <v>10</v>
      </c>
      <c r="B7" s="293"/>
      <c r="C7" s="29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2" t="s">
        <v>457</v>
      </c>
      <c r="B9" s="292"/>
      <c r="C9" s="292"/>
      <c r="D9" s="7"/>
      <c r="E9" s="7"/>
      <c r="F9" s="7"/>
      <c r="G9" s="7"/>
      <c r="H9" s="7"/>
      <c r="I9" s="12"/>
      <c r="J9" s="12"/>
      <c r="K9" s="12"/>
      <c r="L9" s="12"/>
      <c r="M9" s="12"/>
      <c r="N9" s="12"/>
      <c r="O9" s="12"/>
      <c r="P9" s="12"/>
      <c r="Q9" s="12"/>
      <c r="R9" s="12"/>
      <c r="S9" s="12"/>
      <c r="T9" s="12"/>
      <c r="U9" s="12"/>
      <c r="V9" s="12"/>
    </row>
    <row r="10" spans="1:22" s="11" customFormat="1" ht="18.75" x14ac:dyDescent="0.2">
      <c r="A10" s="290" t="s">
        <v>9</v>
      </c>
      <c r="B10" s="290"/>
      <c r="C10" s="29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2" t="s">
        <v>560</v>
      </c>
      <c r="B12" s="294"/>
      <c r="C12" s="294"/>
      <c r="D12" s="7"/>
      <c r="E12" s="7"/>
      <c r="F12" s="7"/>
      <c r="G12" s="7"/>
      <c r="H12" s="7"/>
      <c r="I12" s="12"/>
      <c r="J12" s="12"/>
      <c r="K12" s="12"/>
      <c r="L12" s="12"/>
      <c r="M12" s="12"/>
      <c r="N12" s="12"/>
      <c r="O12" s="12"/>
      <c r="P12" s="12"/>
      <c r="Q12" s="12"/>
      <c r="R12" s="12"/>
      <c r="S12" s="12"/>
      <c r="T12" s="12"/>
      <c r="U12" s="12"/>
      <c r="V12" s="12"/>
    </row>
    <row r="13" spans="1:22" s="11" customFormat="1" ht="18.75" x14ac:dyDescent="0.2">
      <c r="A13" s="290" t="s">
        <v>8</v>
      </c>
      <c r="B13" s="290"/>
      <c r="C13" s="29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5" t="s">
        <v>545</v>
      </c>
      <c r="B15" s="296"/>
      <c r="C15" s="296"/>
      <c r="D15" s="7"/>
      <c r="E15" s="7"/>
      <c r="F15" s="7"/>
      <c r="G15" s="7"/>
      <c r="H15" s="7"/>
      <c r="I15" s="7"/>
      <c r="J15" s="7"/>
      <c r="K15" s="7"/>
      <c r="L15" s="7"/>
      <c r="M15" s="7"/>
      <c r="N15" s="7"/>
      <c r="O15" s="7"/>
      <c r="P15" s="7"/>
      <c r="Q15" s="7"/>
      <c r="R15" s="7"/>
      <c r="S15" s="7"/>
      <c r="T15" s="7"/>
      <c r="U15" s="7"/>
      <c r="V15" s="7"/>
    </row>
    <row r="16" spans="1:22" s="2" customFormat="1" ht="15" customHeight="1" x14ac:dyDescent="0.2">
      <c r="A16" s="290" t="s">
        <v>6</v>
      </c>
      <c r="B16" s="290"/>
      <c r="C16" s="29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1" t="s">
        <v>439</v>
      </c>
      <c r="B18" s="292"/>
      <c r="C18" s="29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6"/>
      <c r="B24" s="287"/>
      <c r="C24" s="28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6"/>
      <c r="B39" s="287"/>
      <c r="C39" s="28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0,231550583118257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6"/>
      <c r="B47" s="287"/>
      <c r="C47" s="28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0.23155058311825696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0.19422779409210336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B4"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1" customFormat="1" ht="15.75" x14ac:dyDescent="0.2">
      <c r="A5" s="16"/>
    </row>
    <row r="6" spans="1:28" s="11" customFormat="1" ht="18.75" x14ac:dyDescent="0.2">
      <c r="A6" s="293" t="s">
        <v>10</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0" t="s">
        <v>9</v>
      </c>
      <c r="B9" s="290"/>
      <c r="C9" s="290"/>
      <c r="D9" s="290"/>
      <c r="E9" s="290"/>
      <c r="F9" s="290"/>
      <c r="G9" s="290"/>
      <c r="H9" s="290"/>
      <c r="I9" s="290"/>
      <c r="J9" s="290"/>
      <c r="K9" s="290"/>
      <c r="L9" s="290"/>
      <c r="M9" s="290"/>
      <c r="N9" s="290"/>
      <c r="O9" s="290"/>
      <c r="P9" s="290"/>
      <c r="Q9" s="290"/>
      <c r="R9" s="290"/>
      <c r="S9" s="290"/>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8" t="str">
        <f>'1. паспорт местоположение'!A12:C12</f>
        <v>P_NS3300.VL.0131</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5"/>
      <c r="U15" s="5"/>
      <c r="V15" s="5"/>
      <c r="W15" s="5"/>
      <c r="X15" s="5"/>
      <c r="Y15" s="5"/>
      <c r="Z15" s="5"/>
      <c r="AA15" s="5"/>
      <c r="AB15" s="5"/>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1" t="s">
        <v>413</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7" t="s">
        <v>5</v>
      </c>
      <c r="B19" s="297" t="s">
        <v>101</v>
      </c>
      <c r="C19" s="299" t="s">
        <v>308</v>
      </c>
      <c r="D19" s="297" t="s">
        <v>307</v>
      </c>
      <c r="E19" s="297" t="s">
        <v>100</v>
      </c>
      <c r="F19" s="297" t="s">
        <v>99</v>
      </c>
      <c r="G19" s="297" t="s">
        <v>303</v>
      </c>
      <c r="H19" s="297" t="s">
        <v>98</v>
      </c>
      <c r="I19" s="297" t="s">
        <v>97</v>
      </c>
      <c r="J19" s="297" t="s">
        <v>96</v>
      </c>
      <c r="K19" s="297" t="s">
        <v>95</v>
      </c>
      <c r="L19" s="297" t="s">
        <v>94</v>
      </c>
      <c r="M19" s="297" t="s">
        <v>93</v>
      </c>
      <c r="N19" s="297" t="s">
        <v>92</v>
      </c>
      <c r="O19" s="297" t="s">
        <v>91</v>
      </c>
      <c r="P19" s="297" t="s">
        <v>90</v>
      </c>
      <c r="Q19" s="297" t="s">
        <v>306</v>
      </c>
      <c r="R19" s="297"/>
      <c r="S19" s="301" t="s">
        <v>407</v>
      </c>
      <c r="T19" s="3"/>
      <c r="U19" s="3"/>
      <c r="V19" s="3"/>
      <c r="W19" s="3"/>
      <c r="X19" s="3"/>
      <c r="Y19" s="3"/>
    </row>
    <row r="20" spans="1:28" s="2" customFormat="1" ht="180.75" customHeight="1" x14ac:dyDescent="0.2">
      <c r="A20" s="297"/>
      <c r="B20" s="297"/>
      <c r="C20" s="300"/>
      <c r="D20" s="297"/>
      <c r="E20" s="297"/>
      <c r="F20" s="297"/>
      <c r="G20" s="297"/>
      <c r="H20" s="297"/>
      <c r="I20" s="297"/>
      <c r="J20" s="297"/>
      <c r="K20" s="297"/>
      <c r="L20" s="297"/>
      <c r="M20" s="297"/>
      <c r="N20" s="297"/>
      <c r="O20" s="297"/>
      <c r="P20" s="297"/>
      <c r="Q20" s="44" t="s">
        <v>304</v>
      </c>
      <c r="R20" s="45" t="s">
        <v>305</v>
      </c>
      <c r="S20" s="30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547</v>
      </c>
      <c r="C22" s="179" t="s">
        <v>302</v>
      </c>
      <c r="D22" s="179" t="s">
        <v>512</v>
      </c>
      <c r="E22" s="179" t="s">
        <v>548</v>
      </c>
      <c r="F22" s="179" t="s">
        <v>549</v>
      </c>
      <c r="G22" s="179" t="s">
        <v>550</v>
      </c>
      <c r="H22" s="179">
        <v>0.2185</v>
      </c>
      <c r="I22" s="179">
        <v>0.13800000000000001</v>
      </c>
      <c r="J22" s="179">
        <f>H22-I22</f>
        <v>8.0499999999999988E-2</v>
      </c>
      <c r="K22" s="179">
        <v>10</v>
      </c>
      <c r="L22" s="179" t="s">
        <v>551</v>
      </c>
      <c r="M22" s="179" t="s">
        <v>495</v>
      </c>
      <c r="N22" s="179" t="s">
        <v>495</v>
      </c>
      <c r="O22" s="179" t="s">
        <v>495</v>
      </c>
      <c r="P22" s="179" t="s">
        <v>495</v>
      </c>
      <c r="Q22" s="179" t="s">
        <v>552</v>
      </c>
      <c r="R22" s="179"/>
      <c r="S22" s="220">
        <v>2.5754128399999998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1" customFormat="1" x14ac:dyDescent="0.2">
      <c r="A7" s="16"/>
      <c r="H7" s="15"/>
    </row>
    <row r="8" spans="1:20" s="11"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1"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1"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1" customFormat="1" ht="18.75" customHeight="1" x14ac:dyDescent="0.2">
      <c r="A13" s="298" t="str">
        <f>'1. паспорт местоположение'!A12:C12</f>
        <v>P_NS3300.VL.0131</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2" customFormat="1" ht="15" customHeight="1" x14ac:dyDescent="0.2">
      <c r="A19" s="292" t="s">
        <v>418</v>
      </c>
      <c r="B19" s="292"/>
      <c r="C19" s="292"/>
      <c r="D19" s="292"/>
      <c r="E19" s="292"/>
      <c r="F19" s="292"/>
      <c r="G19" s="292"/>
      <c r="H19" s="292"/>
      <c r="I19" s="292"/>
      <c r="J19" s="292"/>
      <c r="K19" s="292"/>
      <c r="L19" s="292"/>
      <c r="M19" s="292"/>
      <c r="N19" s="292"/>
      <c r="O19" s="292"/>
      <c r="P19" s="292"/>
      <c r="Q19" s="292"/>
      <c r="R19" s="292"/>
      <c r="S19" s="292"/>
      <c r="T19" s="292"/>
    </row>
    <row r="20" spans="1:20" s="6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222</v>
      </c>
      <c r="C21" s="307"/>
      <c r="D21" s="310" t="s">
        <v>123</v>
      </c>
      <c r="E21" s="306" t="s">
        <v>447</v>
      </c>
      <c r="F21" s="307"/>
      <c r="G21" s="306" t="s">
        <v>241</v>
      </c>
      <c r="H21" s="307"/>
      <c r="I21" s="306" t="s">
        <v>122</v>
      </c>
      <c r="J21" s="307"/>
      <c r="K21" s="310" t="s">
        <v>121</v>
      </c>
      <c r="L21" s="306" t="s">
        <v>120</v>
      </c>
      <c r="M21" s="307"/>
      <c r="N21" s="306" t="s">
        <v>443</v>
      </c>
      <c r="O21" s="307"/>
      <c r="P21" s="310" t="s">
        <v>119</v>
      </c>
      <c r="Q21" s="316" t="s">
        <v>118</v>
      </c>
      <c r="R21" s="317"/>
      <c r="S21" s="316" t="s">
        <v>117</v>
      </c>
      <c r="T21" s="318"/>
    </row>
    <row r="22" spans="1:20" ht="204.75" customHeight="1" x14ac:dyDescent="0.25">
      <c r="A22" s="314"/>
      <c r="B22" s="308"/>
      <c r="C22" s="309"/>
      <c r="D22" s="312"/>
      <c r="E22" s="308"/>
      <c r="F22" s="309"/>
      <c r="G22" s="308"/>
      <c r="H22" s="309"/>
      <c r="I22" s="308"/>
      <c r="J22" s="309"/>
      <c r="K22" s="311"/>
      <c r="L22" s="308"/>
      <c r="M22" s="309"/>
      <c r="N22" s="308"/>
      <c r="O22" s="309"/>
      <c r="P22" s="311"/>
      <c r="Q22" s="94" t="s">
        <v>116</v>
      </c>
      <c r="R22" s="94" t="s">
        <v>417</v>
      </c>
      <c r="S22" s="94" t="s">
        <v>115</v>
      </c>
      <c r="T22" s="94" t="s">
        <v>114</v>
      </c>
    </row>
    <row r="23" spans="1:20" ht="51.75" customHeight="1" x14ac:dyDescent="0.25">
      <c r="A23" s="315"/>
      <c r="B23" s="149" t="s">
        <v>112</v>
      </c>
      <c r="C23" s="149" t="s">
        <v>113</v>
      </c>
      <c r="D23" s="31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5" t="s">
        <v>453</v>
      </c>
      <c r="C33" s="305"/>
      <c r="D33" s="305"/>
      <c r="E33" s="305"/>
      <c r="F33" s="305"/>
      <c r="G33" s="305"/>
      <c r="H33" s="305"/>
      <c r="I33" s="305"/>
      <c r="J33" s="305"/>
      <c r="K33" s="305"/>
      <c r="L33" s="305"/>
      <c r="M33" s="305"/>
      <c r="N33" s="305"/>
      <c r="O33" s="305"/>
      <c r="P33" s="305"/>
      <c r="Q33" s="305"/>
      <c r="R33" s="30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7" t="str">
        <f>'1. паспорт местоположение'!A12:C12</f>
        <v>P_NS3300.VL.0131</v>
      </c>
      <c r="B12" s="327"/>
      <c r="C12" s="327"/>
      <c r="D12" s="327"/>
      <c r="E12" s="327" t="s">
        <v>7</v>
      </c>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1"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2"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2"/>
      <c r="C15" s="292"/>
      <c r="D15" s="292"/>
      <c r="E15" s="292" t="s">
        <v>7</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1" customFormat="1" ht="21" customHeight="1" x14ac:dyDescent="0.25"/>
    <row r="21" spans="1:27" ht="15.75" customHeight="1" x14ac:dyDescent="0.25">
      <c r="A21" s="320" t="s">
        <v>5</v>
      </c>
      <c r="B21" s="323" t="s">
        <v>427</v>
      </c>
      <c r="C21" s="324"/>
      <c r="D21" s="323" t="s">
        <v>429</v>
      </c>
      <c r="E21" s="324"/>
      <c r="F21" s="316" t="s">
        <v>95</v>
      </c>
      <c r="G21" s="318"/>
      <c r="H21" s="318"/>
      <c r="I21" s="317"/>
      <c r="J21" s="320" t="s">
        <v>430</v>
      </c>
      <c r="K21" s="323" t="s">
        <v>431</v>
      </c>
      <c r="L21" s="324"/>
      <c r="M21" s="323" t="s">
        <v>432</v>
      </c>
      <c r="N21" s="324"/>
      <c r="O21" s="323" t="s">
        <v>419</v>
      </c>
      <c r="P21" s="324"/>
      <c r="Q21" s="323" t="s">
        <v>128</v>
      </c>
      <c r="R21" s="324"/>
      <c r="S21" s="320" t="s">
        <v>127</v>
      </c>
      <c r="T21" s="320" t="s">
        <v>433</v>
      </c>
      <c r="U21" s="320" t="s">
        <v>428</v>
      </c>
      <c r="V21" s="323" t="s">
        <v>126</v>
      </c>
      <c r="W21" s="324"/>
      <c r="X21" s="316" t="s">
        <v>118</v>
      </c>
      <c r="Y21" s="318"/>
      <c r="Z21" s="316" t="s">
        <v>117</v>
      </c>
      <c r="AA21" s="318"/>
    </row>
    <row r="22" spans="1:27" ht="216" customHeight="1" x14ac:dyDescent="0.25">
      <c r="A22" s="321"/>
      <c r="B22" s="325"/>
      <c r="C22" s="326"/>
      <c r="D22" s="325"/>
      <c r="E22" s="326"/>
      <c r="F22" s="316" t="s">
        <v>125</v>
      </c>
      <c r="G22" s="317"/>
      <c r="H22" s="316" t="s">
        <v>124</v>
      </c>
      <c r="I22" s="317"/>
      <c r="J22" s="322"/>
      <c r="K22" s="325"/>
      <c r="L22" s="326"/>
      <c r="M22" s="325"/>
      <c r="N22" s="326"/>
      <c r="O22" s="325"/>
      <c r="P22" s="326"/>
      <c r="Q22" s="325"/>
      <c r="R22" s="326"/>
      <c r="S22" s="322"/>
      <c r="T22" s="322"/>
      <c r="U22" s="322"/>
      <c r="V22" s="325"/>
      <c r="W22" s="326"/>
      <c r="X22" s="94" t="s">
        <v>116</v>
      </c>
      <c r="Y22" s="94" t="s">
        <v>417</v>
      </c>
      <c r="Z22" s="94" t="s">
        <v>115</v>
      </c>
      <c r="AA22" s="94" t="s">
        <v>114</v>
      </c>
    </row>
    <row r="23" spans="1:27" ht="60" customHeight="1" x14ac:dyDescent="0.25">
      <c r="A23" s="32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9" t="str">
        <f>'1. паспорт местоположение'!A5:C5</f>
        <v>Год раскрытия информации: 2025 год</v>
      </c>
      <c r="B5" s="289"/>
      <c r="C5" s="28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3" t="s">
        <v>10</v>
      </c>
      <c r="B7" s="293"/>
      <c r="C7" s="293"/>
      <c r="D7" s="12"/>
      <c r="E7" s="12"/>
      <c r="F7" s="12"/>
      <c r="G7" s="12"/>
      <c r="H7" s="12"/>
      <c r="I7" s="12"/>
      <c r="J7" s="12"/>
      <c r="K7" s="12"/>
      <c r="L7" s="12"/>
      <c r="M7" s="12"/>
      <c r="N7" s="12"/>
      <c r="O7" s="12"/>
      <c r="P7" s="12"/>
      <c r="Q7" s="12"/>
      <c r="R7" s="12"/>
      <c r="S7" s="12"/>
      <c r="T7" s="12"/>
      <c r="U7" s="12"/>
    </row>
    <row r="8" spans="1:29" s="11" customFormat="1" ht="18.75" x14ac:dyDescent="0.2">
      <c r="A8" s="293"/>
      <c r="B8" s="293"/>
      <c r="C8" s="293"/>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290" t="s">
        <v>9</v>
      </c>
      <c r="B10" s="290"/>
      <c r="C10" s="290"/>
      <c r="D10" s="5"/>
      <c r="E10" s="5"/>
      <c r="F10" s="5"/>
      <c r="G10" s="5"/>
      <c r="H10" s="12"/>
      <c r="I10" s="12"/>
      <c r="J10" s="12"/>
      <c r="K10" s="12"/>
      <c r="L10" s="12"/>
      <c r="M10" s="12"/>
      <c r="N10" s="12"/>
      <c r="O10" s="12"/>
      <c r="P10" s="12"/>
      <c r="Q10" s="12"/>
      <c r="R10" s="12"/>
      <c r="S10" s="12"/>
      <c r="T10" s="12"/>
      <c r="U10" s="12"/>
    </row>
    <row r="11" spans="1:29" s="11" customFormat="1" ht="18.75" x14ac:dyDescent="0.2">
      <c r="A11" s="293"/>
      <c r="B11" s="293"/>
      <c r="C11" s="293"/>
      <c r="D11" s="13"/>
      <c r="E11" s="13"/>
      <c r="F11" s="13"/>
      <c r="G11" s="13"/>
      <c r="H11" s="12"/>
      <c r="I11" s="12"/>
      <c r="J11" s="12"/>
      <c r="K11" s="12"/>
      <c r="L11" s="12"/>
      <c r="M11" s="12"/>
      <c r="N11" s="12"/>
      <c r="O11" s="12"/>
      <c r="P11" s="12"/>
      <c r="Q11" s="12"/>
      <c r="R11" s="12"/>
      <c r="S11" s="12"/>
      <c r="T11" s="12"/>
      <c r="U11" s="12"/>
    </row>
    <row r="12" spans="1:29" s="11" customFormat="1" ht="18.75" x14ac:dyDescent="0.2">
      <c r="A12" s="327" t="str">
        <f>'1. паспорт местоположение'!A12:C12</f>
        <v>P_NS3300.VL.0131</v>
      </c>
      <c r="B12" s="327"/>
      <c r="C12" s="327"/>
      <c r="D12" s="7"/>
      <c r="E12" s="7"/>
      <c r="F12" s="7"/>
      <c r="G12" s="7"/>
      <c r="H12" s="12"/>
      <c r="I12" s="12"/>
      <c r="J12" s="12"/>
      <c r="K12" s="12"/>
      <c r="L12" s="12"/>
      <c r="M12" s="12"/>
      <c r="N12" s="12"/>
      <c r="O12" s="12"/>
      <c r="P12" s="12"/>
      <c r="Q12" s="12"/>
      <c r="R12" s="12"/>
      <c r="S12" s="12"/>
      <c r="T12" s="12"/>
      <c r="U12" s="12"/>
    </row>
    <row r="13" spans="1:29" s="11" customFormat="1" ht="18.75" x14ac:dyDescent="0.2">
      <c r="A13" s="290" t="s">
        <v>8</v>
      </c>
      <c r="B13" s="290"/>
      <c r="C13" s="29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2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290" t="s">
        <v>6</v>
      </c>
      <c r="B16" s="290"/>
      <c r="C16" s="290"/>
      <c r="D16" s="5"/>
      <c r="E16" s="5"/>
      <c r="F16" s="5"/>
      <c r="G16" s="5"/>
      <c r="H16" s="5"/>
      <c r="I16" s="5"/>
      <c r="J16" s="5"/>
      <c r="K16" s="5"/>
      <c r="L16" s="5"/>
      <c r="M16" s="5"/>
      <c r="N16" s="5"/>
      <c r="O16" s="5"/>
      <c r="P16" s="5"/>
      <c r="Q16" s="5"/>
      <c r="R16" s="5"/>
      <c r="S16" s="5"/>
      <c r="T16" s="5"/>
      <c r="U16" s="5"/>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1" t="s">
        <v>412</v>
      </c>
      <c r="B18" s="291"/>
      <c r="C18" s="29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553</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4"/>
      <c r="AB6" s="14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6"/>
      <c r="AB9" s="14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4"/>
      <c r="AB10" s="144"/>
    </row>
    <row r="11" spans="1:28" x14ac:dyDescent="0.25">
      <c r="A11" s="298" t="str">
        <f>'1. паспорт местоположение'!A12:C12</f>
        <v>P_NS3300.VL.0131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6"/>
      <c r="AB15" s="14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4"/>
      <c r="AB16" s="15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4"/>
      <c r="AB17" s="15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4"/>
      <c r="AB18" s="15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4"/>
      <c r="AB19" s="15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5"/>
      <c r="AB20" s="15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5"/>
      <c r="AB21" s="155"/>
    </row>
    <row r="22" spans="1:28"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6"/>
      <c r="AB22" s="156"/>
    </row>
    <row r="23" spans="1:28" ht="32.25" customHeight="1" x14ac:dyDescent="0.25">
      <c r="A23" s="332" t="s">
        <v>300</v>
      </c>
      <c r="B23" s="333"/>
      <c r="C23" s="333"/>
      <c r="D23" s="333"/>
      <c r="E23" s="333"/>
      <c r="F23" s="333"/>
      <c r="G23" s="333"/>
      <c r="H23" s="333"/>
      <c r="I23" s="333"/>
      <c r="J23" s="333"/>
      <c r="K23" s="333"/>
      <c r="L23" s="334"/>
      <c r="M23" s="331" t="s">
        <v>301</v>
      </c>
      <c r="N23" s="331"/>
      <c r="O23" s="331"/>
      <c r="P23" s="331"/>
      <c r="Q23" s="331"/>
      <c r="R23" s="331"/>
      <c r="S23" s="331"/>
      <c r="T23" s="331"/>
      <c r="U23" s="331"/>
      <c r="V23" s="331"/>
      <c r="W23" s="331"/>
      <c r="X23" s="331"/>
      <c r="Y23" s="331"/>
      <c r="Z23" s="33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3" t="s">
        <v>10</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0" t="s">
        <v>9</v>
      </c>
      <c r="B10" s="290"/>
      <c r="C10" s="290"/>
      <c r="D10" s="290"/>
      <c r="E10" s="290"/>
      <c r="F10" s="290"/>
      <c r="G10" s="290"/>
      <c r="H10" s="290"/>
      <c r="I10" s="290"/>
      <c r="J10" s="290"/>
      <c r="K10" s="290"/>
      <c r="L10" s="290"/>
      <c r="M10" s="290"/>
      <c r="N10" s="290"/>
      <c r="O10" s="290"/>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298" t="str">
        <f>'1. паспорт местоположение'!A12:C12</f>
        <v>P_NS3300.VL.0131</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0" t="s">
        <v>8</v>
      </c>
      <c r="B13" s="290"/>
      <c r="C13" s="290"/>
      <c r="D13" s="290"/>
      <c r="E13" s="290"/>
      <c r="F13" s="290"/>
      <c r="G13" s="290"/>
      <c r="H13" s="290"/>
      <c r="I13" s="290"/>
      <c r="J13" s="290"/>
      <c r="K13" s="290"/>
      <c r="L13" s="290"/>
      <c r="M13" s="290"/>
      <c r="N13" s="290"/>
      <c r="O13" s="290"/>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0" t="s">
        <v>6</v>
      </c>
      <c r="B16" s="290"/>
      <c r="C16" s="290"/>
      <c r="D16" s="290"/>
      <c r="E16" s="290"/>
      <c r="F16" s="290"/>
      <c r="G16" s="290"/>
      <c r="H16" s="290"/>
      <c r="I16" s="290"/>
      <c r="J16" s="290"/>
      <c r="K16" s="290"/>
      <c r="L16" s="290"/>
      <c r="M16" s="290"/>
      <c r="N16" s="290"/>
      <c r="O16" s="290"/>
      <c r="P16" s="5"/>
      <c r="Q16" s="5"/>
      <c r="R16" s="5"/>
      <c r="S16" s="5"/>
      <c r="T16" s="5"/>
      <c r="U16" s="5"/>
      <c r="V16" s="5"/>
      <c r="W16" s="5"/>
      <c r="X16" s="5"/>
      <c r="Y16" s="5"/>
      <c r="Z16" s="5"/>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6" t="s">
        <v>421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7" t="s">
        <v>5</v>
      </c>
      <c r="B19" s="297" t="s">
        <v>89</v>
      </c>
      <c r="C19" s="297" t="s">
        <v>88</v>
      </c>
      <c r="D19" s="297" t="s">
        <v>77</v>
      </c>
      <c r="E19" s="337" t="s">
        <v>87</v>
      </c>
      <c r="F19" s="338"/>
      <c r="G19" s="338"/>
      <c r="H19" s="338"/>
      <c r="I19" s="339"/>
      <c r="J19" s="297" t="s">
        <v>86</v>
      </c>
      <c r="K19" s="297"/>
      <c r="L19" s="297"/>
      <c r="M19" s="297"/>
      <c r="N19" s="297"/>
      <c r="O19" s="297"/>
      <c r="P19" s="3"/>
      <c r="Q19" s="3"/>
      <c r="R19" s="3"/>
      <c r="S19" s="3"/>
      <c r="T19" s="3"/>
      <c r="U19" s="3"/>
      <c r="V19" s="3"/>
      <c r="W19" s="3"/>
    </row>
    <row r="20" spans="1:26" s="2" customFormat="1" ht="51" customHeight="1" x14ac:dyDescent="0.2">
      <c r="A20" s="297"/>
      <c r="B20" s="297"/>
      <c r="C20" s="297"/>
      <c r="D20" s="29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9" t="s">
        <v>504</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1" customFormat="1" ht="18.75" x14ac:dyDescent="0.3">
      <c r="A6" s="16"/>
      <c r="I6" s="15"/>
      <c r="J6" s="15"/>
      <c r="K6" s="14"/>
    </row>
    <row r="7" spans="1:44" s="11"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2" t="s">
        <v>457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1"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2" t="str">
        <f>'1. паспорт местоположение'!A12:C12</f>
        <v>P_NS3300.VL.0131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1"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1"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2" t="s">
        <v>422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3" t="s">
        <v>289</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26"/>
      <c r="AN24" s="226"/>
      <c r="AO24" s="227"/>
      <c r="AP24" s="227"/>
      <c r="AQ24" s="227"/>
      <c r="AR24" s="227"/>
      <c r="AS24" s="228"/>
    </row>
    <row r="25" spans="1:45" ht="12.75" customHeight="1" x14ac:dyDescent="0.25">
      <c r="A25" s="340" t="s">
        <v>515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29"/>
      <c r="AN25" s="343" t="s">
        <v>288</v>
      </c>
      <c r="AO25" s="343"/>
      <c r="AP25" s="343"/>
      <c r="AQ25" s="344"/>
      <c r="AR25" s="344"/>
      <c r="AS25" s="228"/>
    </row>
    <row r="26" spans="1:45" ht="17.25" customHeight="1" x14ac:dyDescent="0.25">
      <c r="A26" s="345" t="s">
        <v>287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9"/>
      <c r="AN26" s="348" t="s">
        <v>286</v>
      </c>
      <c r="AO26" s="349"/>
      <c r="AP26" s="350"/>
      <c r="AQ26" s="351"/>
      <c r="AR26" s="352"/>
      <c r="AS26" s="228"/>
    </row>
    <row r="27" spans="1:45" ht="17.25" customHeight="1" x14ac:dyDescent="0.25">
      <c r="A27" s="345" t="s">
        <v>285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9"/>
      <c r="AN27" s="348" t="s">
        <v>284</v>
      </c>
      <c r="AO27" s="349"/>
      <c r="AP27" s="350"/>
      <c r="AQ27" s="351"/>
      <c r="AR27" s="352"/>
      <c r="AS27" s="228"/>
    </row>
    <row r="28" spans="1:45" ht="27.75" customHeight="1" thickBot="1" x14ac:dyDescent="0.3">
      <c r="A28" s="360" t="s">
        <v>283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29"/>
      <c r="AN28" s="364" t="s">
        <v>516</v>
      </c>
      <c r="AO28" s="365"/>
      <c r="AP28" s="366"/>
      <c r="AQ28" s="351"/>
      <c r="AR28" s="352"/>
      <c r="AS28" s="228"/>
    </row>
    <row r="29" spans="1:45" ht="17.25" customHeight="1" x14ac:dyDescent="0.25">
      <c r="A29" s="354" t="s">
        <v>282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2"/>
      <c r="AL29" s="342"/>
      <c r="AM29" s="229"/>
      <c r="AN29" s="357"/>
      <c r="AO29" s="358"/>
      <c r="AP29" s="358"/>
      <c r="AQ29" s="351"/>
      <c r="AR29" s="359"/>
      <c r="AS29" s="228"/>
    </row>
    <row r="30" spans="1:45" ht="17.25" customHeight="1" x14ac:dyDescent="0.25">
      <c r="A30" s="345" t="s">
        <v>517</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9"/>
      <c r="AS30" s="228"/>
    </row>
    <row r="31" spans="1:45" ht="17.25" customHeight="1" x14ac:dyDescent="0.25">
      <c r="A31" s="345" t="s">
        <v>281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9"/>
      <c r="AN31" s="229"/>
      <c r="AO31" s="230"/>
      <c r="AP31" s="230"/>
      <c r="AQ31" s="230"/>
      <c r="AR31" s="230"/>
      <c r="AS31" s="228"/>
    </row>
    <row r="32" spans="1:45" ht="17.25" customHeight="1" x14ac:dyDescent="0.25">
      <c r="A32" s="345" t="s">
        <v>265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9"/>
      <c r="AN32" s="229"/>
      <c r="AO32" s="229"/>
      <c r="AP32" s="229"/>
      <c r="AQ32" s="229"/>
      <c r="AR32" s="229"/>
      <c r="AS32" s="228"/>
    </row>
    <row r="33" spans="1:45" ht="17.25" customHeight="1" x14ac:dyDescent="0.25">
      <c r="A33" s="345" t="s">
        <v>280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9"/>
      <c r="AL33" s="369"/>
      <c r="AM33" s="229"/>
      <c r="AN33" s="229"/>
      <c r="AO33" s="229"/>
      <c r="AP33" s="229"/>
      <c r="AQ33" s="229"/>
      <c r="AR33" s="229"/>
      <c r="AS33" s="228"/>
    </row>
    <row r="34" spans="1:45" ht="17.25" customHeight="1" x14ac:dyDescent="0.25">
      <c r="A34" s="345" t="s">
        <v>279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9"/>
      <c r="AN34" s="229"/>
      <c r="AO34" s="229"/>
      <c r="AP34" s="229"/>
      <c r="AQ34" s="229"/>
      <c r="AR34" s="229"/>
      <c r="AS34" s="22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9"/>
      <c r="AN35" s="229"/>
      <c r="AO35" s="229"/>
      <c r="AP35" s="229"/>
      <c r="AQ35" s="229"/>
      <c r="AR35" s="229"/>
      <c r="AS35" s="228"/>
    </row>
    <row r="36" spans="1:45" ht="17.25" customHeight="1" thickBot="1" x14ac:dyDescent="0.3">
      <c r="A36" s="367" t="s">
        <v>258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229"/>
      <c r="AN36" s="229"/>
      <c r="AO36" s="229"/>
      <c r="AP36" s="229"/>
      <c r="AQ36" s="229"/>
      <c r="AR36" s="229"/>
      <c r="AS36" s="2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29"/>
      <c r="AN37" s="229"/>
      <c r="AO37" s="229"/>
      <c r="AP37" s="229"/>
      <c r="AQ37" s="229"/>
      <c r="AR37" s="229"/>
      <c r="AS37" s="228"/>
    </row>
    <row r="38" spans="1:45" ht="17.25" customHeight="1" x14ac:dyDescent="0.25">
      <c r="A38" s="345" t="s">
        <v>278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9"/>
      <c r="AN38" s="229"/>
      <c r="AO38" s="229"/>
      <c r="AP38" s="229"/>
      <c r="AQ38" s="229"/>
      <c r="AR38" s="229"/>
      <c r="AS38" s="228"/>
    </row>
    <row r="39" spans="1:45" ht="17.25" customHeight="1" thickBot="1" x14ac:dyDescent="0.3">
      <c r="A39" s="367" t="s">
        <v>277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229"/>
      <c r="AN39" s="229"/>
      <c r="AO39" s="229"/>
      <c r="AP39" s="229"/>
      <c r="AQ39" s="229"/>
      <c r="AR39" s="229"/>
      <c r="AS39" s="228"/>
    </row>
    <row r="40" spans="1:45" ht="17.25" customHeight="1" x14ac:dyDescent="0.25">
      <c r="A40" s="340" t="s">
        <v>518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29"/>
      <c r="AN40" s="229"/>
      <c r="AO40" s="229"/>
      <c r="AP40" s="229"/>
      <c r="AQ40" s="229"/>
      <c r="AR40" s="229"/>
      <c r="AS40" s="228"/>
    </row>
    <row r="41" spans="1:45" ht="17.25" customHeight="1" x14ac:dyDescent="0.25">
      <c r="A41" s="345" t="s">
        <v>276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9"/>
      <c r="AN41" s="229"/>
      <c r="AO41" s="229"/>
      <c r="AP41" s="229"/>
      <c r="AQ41" s="229"/>
      <c r="AR41" s="229"/>
      <c r="AS41" s="228"/>
    </row>
    <row r="42" spans="1:45" ht="17.25" customHeight="1" x14ac:dyDescent="0.25">
      <c r="A42" s="345" t="s">
        <v>275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9"/>
      <c r="AN42" s="229"/>
      <c r="AO42" s="229"/>
      <c r="AP42" s="229"/>
      <c r="AQ42" s="229"/>
      <c r="AR42" s="229"/>
      <c r="AS42" s="228"/>
    </row>
    <row r="43" spans="1:45" ht="17.25" customHeight="1" x14ac:dyDescent="0.25">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9"/>
      <c r="AN43" s="229"/>
      <c r="AO43" s="229"/>
      <c r="AP43" s="229"/>
      <c r="AQ43" s="229"/>
      <c r="AR43" s="229"/>
      <c r="AS43" s="228"/>
    </row>
    <row r="44" spans="1:45" ht="17.25" customHeight="1" x14ac:dyDescent="0.25">
      <c r="A44" s="345" t="s">
        <v>273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9"/>
      <c r="AN44" s="229"/>
      <c r="AO44" s="229"/>
      <c r="AP44" s="229"/>
      <c r="AQ44" s="229"/>
      <c r="AR44" s="229"/>
      <c r="AS44" s="228"/>
    </row>
    <row r="45" spans="1:45" ht="17.25" customHeight="1" x14ac:dyDescent="0.25">
      <c r="A45" s="345" t="s">
        <v>272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9"/>
      <c r="AN45" s="229"/>
      <c r="AO45" s="229"/>
      <c r="AP45" s="229"/>
      <c r="AQ45" s="229"/>
      <c r="AR45" s="229"/>
      <c r="AS45" s="228"/>
    </row>
    <row r="46" spans="1:45" ht="17.25" customHeight="1" thickBot="1" x14ac:dyDescent="0.3">
      <c r="A46" s="370" t="s">
        <v>519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29"/>
      <c r="AN46" s="229"/>
      <c r="AO46" s="229"/>
      <c r="AP46" s="229"/>
      <c r="AQ46" s="229"/>
      <c r="AR46" s="229"/>
      <c r="AS46" s="228"/>
    </row>
    <row r="47" spans="1:45" ht="24" customHeight="1" x14ac:dyDescent="0.25">
      <c r="A47" s="373" t="s">
        <v>271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4</v>
      </c>
      <c r="AL47" s="342"/>
      <c r="AM47" s="376" t="s">
        <v>520</v>
      </c>
      <c r="AN47" s="376"/>
      <c r="AO47" s="231" t="s">
        <v>521</v>
      </c>
      <c r="AP47" s="231" t="s">
        <v>522</v>
      </c>
      <c r="AQ47" s="228"/>
    </row>
    <row r="48" spans="1:45" ht="12" customHeight="1" x14ac:dyDescent="0.25">
      <c r="A48" s="345" t="s">
        <v>270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2"/>
      <c r="AP48" s="232"/>
      <c r="AQ48" s="228"/>
    </row>
    <row r="49" spans="1:43" ht="12" customHeight="1" x14ac:dyDescent="0.25">
      <c r="A49" s="345" t="s">
        <v>269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2"/>
      <c r="AP49" s="232"/>
      <c r="AQ49" s="228"/>
    </row>
    <row r="50" spans="1:43" ht="12" customHeight="1" thickBot="1" x14ac:dyDescent="0.3">
      <c r="A50" s="367" t="s">
        <v>523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7" t="s">
        <v>524</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520</v>
      </c>
      <c r="AN52" s="376"/>
      <c r="AO52" s="231" t="s">
        <v>521</v>
      </c>
      <c r="AP52" s="231" t="s">
        <v>522</v>
      </c>
      <c r="AQ52" s="228"/>
    </row>
    <row r="53" spans="1:43" ht="11.25" customHeight="1" x14ac:dyDescent="0.25">
      <c r="A53" s="379" t="s">
        <v>525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38"/>
      <c r="AP53" s="238"/>
      <c r="AQ53" s="228"/>
    </row>
    <row r="54" spans="1:43" ht="12" customHeight="1" x14ac:dyDescent="0.25">
      <c r="A54" s="345" t="s">
        <v>526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2"/>
      <c r="AP54" s="232"/>
      <c r="AQ54" s="228"/>
    </row>
    <row r="55" spans="1:43" ht="12" customHeight="1" x14ac:dyDescent="0.25">
      <c r="A55" s="345" t="s">
        <v>527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2"/>
      <c r="AP55" s="232"/>
      <c r="AQ55" s="228"/>
    </row>
    <row r="56" spans="1:43" ht="12" customHeight="1" thickBot="1" x14ac:dyDescent="0.3">
      <c r="A56" s="367" t="s">
        <v>528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7" t="s">
        <v>529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520</v>
      </c>
      <c r="AN58" s="376"/>
      <c r="AO58" s="231" t="s">
        <v>521</v>
      </c>
      <c r="AP58" s="231" t="s">
        <v>522</v>
      </c>
      <c r="AQ58" s="228"/>
    </row>
    <row r="59" spans="1:43" ht="12.75" customHeight="1" x14ac:dyDescent="0.25">
      <c r="A59" s="381" t="s">
        <v>268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1"/>
      <c r="AP59" s="241"/>
      <c r="AQ59" s="242"/>
    </row>
    <row r="60" spans="1:43" ht="12" customHeight="1" x14ac:dyDescent="0.25">
      <c r="A60" s="345" t="s">
        <v>267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2"/>
      <c r="AP60" s="232"/>
      <c r="AQ60" s="228"/>
    </row>
    <row r="61" spans="1:43" ht="12" customHeight="1" x14ac:dyDescent="0.25">
      <c r="A61" s="345" t="s">
        <v>266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2"/>
      <c r="AP61" s="232"/>
      <c r="AQ61" s="228"/>
    </row>
    <row r="62" spans="1:43" ht="12" customHeight="1" x14ac:dyDescent="0.25">
      <c r="A62" s="345" t="s">
        <v>265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2"/>
      <c r="AP62" s="232"/>
      <c r="AQ62" s="22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2"/>
      <c r="AP63" s="232"/>
      <c r="AQ63" s="22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2"/>
      <c r="AP64" s="232"/>
      <c r="AQ64" s="228"/>
    </row>
    <row r="65" spans="1:43" ht="12" customHeight="1" x14ac:dyDescent="0.25">
      <c r="A65" s="345" t="s">
        <v>264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2"/>
      <c r="AP65" s="232"/>
      <c r="AQ65" s="228"/>
    </row>
    <row r="66" spans="1:43" ht="27.75" customHeight="1" x14ac:dyDescent="0.25">
      <c r="A66" s="384" t="s">
        <v>530</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43"/>
      <c r="AP66" s="243"/>
      <c r="AQ66" s="242"/>
    </row>
    <row r="67" spans="1:43" ht="11.25" customHeight="1" x14ac:dyDescent="0.25">
      <c r="A67" s="345" t="s">
        <v>260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2"/>
      <c r="AP67" s="232"/>
      <c r="AQ67" s="228"/>
    </row>
    <row r="68" spans="1:43" ht="25.5" customHeight="1" x14ac:dyDescent="0.25">
      <c r="A68" s="384" t="s">
        <v>531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43"/>
      <c r="AP68" s="243"/>
      <c r="AQ68" s="242"/>
    </row>
    <row r="69" spans="1:43" ht="12" customHeight="1" x14ac:dyDescent="0.25">
      <c r="A69" s="345" t="s">
        <v>259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2"/>
      <c r="AP69" s="232"/>
      <c r="AQ69" s="228"/>
    </row>
    <row r="70" spans="1:43" ht="12.75" customHeight="1" x14ac:dyDescent="0.25">
      <c r="A70" s="392" t="s">
        <v>263</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43"/>
      <c r="AP70" s="243"/>
      <c r="AQ70" s="242"/>
    </row>
    <row r="71" spans="1:43" ht="12" customHeight="1" x14ac:dyDescent="0.25">
      <c r="A71" s="345" t="s">
        <v>258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2"/>
      <c r="AP71" s="232"/>
      <c r="AQ71" s="228"/>
    </row>
    <row r="72" spans="1:43" ht="12.75" customHeight="1" thickBot="1" x14ac:dyDescent="0.3">
      <c r="A72" s="388" t="s">
        <v>262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7" t="s">
        <v>261</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520</v>
      </c>
      <c r="AN74" s="376"/>
      <c r="AO74" s="231" t="s">
        <v>521</v>
      </c>
      <c r="AP74" s="231" t="s">
        <v>522</v>
      </c>
      <c r="AQ74" s="228"/>
    </row>
    <row r="75" spans="1:43" ht="25.5" customHeight="1" x14ac:dyDescent="0.25">
      <c r="A75" s="384" t="s">
        <v>531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45"/>
      <c r="AP75" s="245"/>
      <c r="AQ75" s="242"/>
    </row>
    <row r="76" spans="1:43" ht="12" customHeight="1" x14ac:dyDescent="0.25">
      <c r="A76" s="345" t="s">
        <v>260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46"/>
      <c r="AP76" s="246"/>
      <c r="AQ76" s="228"/>
    </row>
    <row r="77" spans="1:43" ht="12" customHeight="1" x14ac:dyDescent="0.25">
      <c r="A77" s="345" t="s">
        <v>259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46"/>
      <c r="AP77" s="246"/>
      <c r="AQ77" s="228"/>
    </row>
    <row r="78" spans="1:43" ht="12" customHeight="1" x14ac:dyDescent="0.25">
      <c r="A78" s="345" t="s">
        <v>258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46"/>
      <c r="AP78" s="246"/>
      <c r="AQ78" s="228"/>
    </row>
    <row r="79" spans="1:43" ht="12" customHeight="1" x14ac:dyDescent="0.25">
      <c r="A79" s="345" t="s">
        <v>257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46"/>
      <c r="AP79" s="246"/>
      <c r="AQ79" s="228"/>
    </row>
    <row r="80" spans="1:43" ht="12" customHeight="1" x14ac:dyDescent="0.25">
      <c r="A80" s="345" t="s">
        <v>256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46"/>
      <c r="AP80" s="246"/>
      <c r="AQ80" s="228"/>
    </row>
    <row r="81" spans="1:45" ht="12.75" customHeight="1" x14ac:dyDescent="0.25">
      <c r="A81" s="345" t="s">
        <v>255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46"/>
      <c r="AP81" s="246"/>
      <c r="AQ81" s="228"/>
    </row>
    <row r="82" spans="1:45" ht="12.75" customHeight="1" x14ac:dyDescent="0.25">
      <c r="A82" s="345" t="s">
        <v>254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46"/>
      <c r="AP82" s="246"/>
      <c r="AQ82" s="228"/>
    </row>
    <row r="83" spans="1:45" ht="12" customHeight="1" x14ac:dyDescent="0.25">
      <c r="A83" s="392" t="s">
        <v>253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45"/>
      <c r="AP83" s="245"/>
      <c r="AQ83" s="242"/>
    </row>
    <row r="84" spans="1:45" ht="12" customHeight="1" x14ac:dyDescent="0.25">
      <c r="A84" s="392" t="s">
        <v>532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45"/>
      <c r="AP84" s="245"/>
      <c r="AQ84" s="242"/>
    </row>
    <row r="85" spans="1:45" ht="12" customHeight="1" x14ac:dyDescent="0.25">
      <c r="A85" s="345" t="s">
        <v>252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46"/>
      <c r="AP85" s="246"/>
      <c r="AQ85" s="226"/>
    </row>
    <row r="86" spans="1:45" ht="27.75" customHeight="1" x14ac:dyDescent="0.25">
      <c r="A86" s="384" t="s">
        <v>533</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45"/>
      <c r="AP86" s="245"/>
      <c r="AQ86" s="242"/>
    </row>
    <row r="87" spans="1:45" x14ac:dyDescent="0.25">
      <c r="A87" s="384" t="s">
        <v>534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45"/>
      <c r="AP87" s="245"/>
      <c r="AQ87" s="242"/>
    </row>
    <row r="88" spans="1:45" ht="14.25" customHeight="1" x14ac:dyDescent="0.25">
      <c r="A88" s="396" t="s">
        <v>535</v>
      </c>
      <c r="B88" s="397"/>
      <c r="C88" s="397"/>
      <c r="D88" s="39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99"/>
      <c r="AL88" s="400"/>
      <c r="AM88" s="401"/>
      <c r="AN88" s="402"/>
      <c r="AO88" s="245"/>
      <c r="AP88" s="245"/>
      <c r="AQ88" s="242"/>
    </row>
    <row r="89" spans="1:45" x14ac:dyDescent="0.25">
      <c r="A89" s="396" t="s">
        <v>536</v>
      </c>
      <c r="B89" s="397"/>
      <c r="C89" s="397"/>
      <c r="D89" s="39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99"/>
      <c r="AL89" s="400"/>
      <c r="AM89" s="401"/>
      <c r="AN89" s="402"/>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3"/>
      <c r="AL90" s="404"/>
      <c r="AM90" s="405"/>
      <c r="AN90" s="406"/>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G33" sqref="G33:H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27" t="str">
        <f>'1. паспорт местоположение'!A12:C12</f>
        <v>P_NS3300.VL.0131</v>
      </c>
      <c r="B12" s="327"/>
      <c r="C12" s="327"/>
      <c r="D12" s="327"/>
      <c r="E12" s="327"/>
      <c r="F12" s="327"/>
      <c r="G12" s="327"/>
      <c r="H12" s="327"/>
      <c r="I12" s="327"/>
      <c r="J12" s="327"/>
      <c r="K12" s="327"/>
      <c r="L12" s="327"/>
    </row>
    <row r="13" spans="1:44" x14ac:dyDescent="0.25">
      <c r="A13" s="290" t="s">
        <v>8</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x14ac:dyDescent="0.25">
      <c r="A15" s="32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82"/>
    </row>
    <row r="18" spans="1:12" x14ac:dyDescent="0.25">
      <c r="K18" s="81"/>
    </row>
    <row r="19" spans="1:12" ht="15.75" customHeight="1" x14ac:dyDescent="0.25">
      <c r="A19" s="417" t="s">
        <v>423</v>
      </c>
      <c r="B19" s="417"/>
      <c r="C19" s="417"/>
      <c r="D19" s="417"/>
      <c r="E19" s="417"/>
      <c r="F19" s="417"/>
      <c r="G19" s="417"/>
      <c r="H19" s="417"/>
      <c r="I19" s="417"/>
      <c r="J19" s="417"/>
      <c r="K19" s="417"/>
      <c r="L19" s="417"/>
    </row>
    <row r="20" spans="1:12" x14ac:dyDescent="0.25">
      <c r="A20" s="65"/>
      <c r="B20" s="65"/>
      <c r="C20" s="80"/>
      <c r="D20" s="80"/>
      <c r="E20" s="80"/>
      <c r="F20" s="80"/>
      <c r="G20" s="80"/>
      <c r="H20" s="80"/>
      <c r="I20" s="80"/>
      <c r="J20" s="80"/>
      <c r="K20" s="80"/>
      <c r="L20" s="80"/>
    </row>
    <row r="21" spans="1:12" ht="28.5" customHeight="1" x14ac:dyDescent="0.25">
      <c r="A21" s="407" t="s">
        <v>221</v>
      </c>
      <c r="B21" s="407" t="s">
        <v>220</v>
      </c>
      <c r="C21" s="413" t="s">
        <v>355</v>
      </c>
      <c r="D21" s="413"/>
      <c r="E21" s="413"/>
      <c r="F21" s="413"/>
      <c r="G21" s="413"/>
      <c r="H21" s="413"/>
      <c r="I21" s="408" t="s">
        <v>219</v>
      </c>
      <c r="J21" s="410" t="s">
        <v>357</v>
      </c>
      <c r="K21" s="407" t="s">
        <v>218</v>
      </c>
      <c r="L21" s="409" t="s">
        <v>356</v>
      </c>
    </row>
    <row r="22" spans="1:12" ht="58.5" customHeight="1" x14ac:dyDescent="0.25">
      <c r="A22" s="407"/>
      <c r="B22" s="407"/>
      <c r="C22" s="414" t="s">
        <v>2</v>
      </c>
      <c r="D22" s="414"/>
      <c r="E22" s="133"/>
      <c r="F22" s="134"/>
      <c r="G22" s="415" t="s">
        <v>1</v>
      </c>
      <c r="H22" s="416"/>
      <c r="I22" s="408"/>
      <c r="J22" s="411"/>
      <c r="K22" s="407"/>
      <c r="L22" s="409"/>
    </row>
    <row r="23" spans="1:12" ht="47.25" x14ac:dyDescent="0.25">
      <c r="A23" s="407"/>
      <c r="B23" s="407"/>
      <c r="C23" s="79" t="s">
        <v>217</v>
      </c>
      <c r="D23" s="79" t="s">
        <v>216</v>
      </c>
      <c r="E23" s="79" t="s">
        <v>217</v>
      </c>
      <c r="F23" s="79" t="s">
        <v>216</v>
      </c>
      <c r="G23" s="79" t="s">
        <v>217</v>
      </c>
      <c r="H23" s="79" t="s">
        <v>216</v>
      </c>
      <c r="I23" s="408"/>
      <c r="J23" s="412"/>
      <c r="K23" s="407"/>
      <c r="L23" s="40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45588</v>
      </c>
      <c r="H26" s="203">
        <v>45688</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45810</v>
      </c>
      <c r="H31" s="204">
        <f>G31+60</f>
        <v>45870</v>
      </c>
      <c r="I31" s="210"/>
      <c r="J31" s="210"/>
      <c r="K31" s="71"/>
      <c r="L31" s="71"/>
    </row>
    <row r="32" spans="1:12" s="66" customFormat="1" ht="31.5" x14ac:dyDescent="0.25">
      <c r="A32" s="73" t="s">
        <v>208</v>
      </c>
      <c r="B32" s="72" t="s">
        <v>370</v>
      </c>
      <c r="C32" s="204" t="s">
        <v>495</v>
      </c>
      <c r="D32" s="204" t="s">
        <v>495</v>
      </c>
      <c r="E32" s="184"/>
      <c r="F32" s="184"/>
      <c r="G32" s="204">
        <f>H31</f>
        <v>45870</v>
      </c>
      <c r="H32" s="204">
        <f>G32+30</f>
        <v>45900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45900</v>
      </c>
      <c r="H35" s="204">
        <f>G35+30</f>
        <v>45930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45910</v>
      </c>
      <c r="H37" s="204">
        <f>G37+20</f>
        <v>45930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43" zoomScale="55" zoomScaleNormal="70" zoomScaleSheetLayoutView="55" workbookViewId="0">
      <selection activeCell="J24" sqref="J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558</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64"/>
      <c r="D5" s="64"/>
      <c r="E5" s="64"/>
      <c r="F5" s="64"/>
      <c r="L5" s="64"/>
      <c r="M5" s="64"/>
      <c r="U5" s="14"/>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2" t="str">
        <f>'1. паспорт местоположение'!A12:C12</f>
        <v>P_NS3300.VL.0131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64"/>
      <c r="L17" s="64"/>
      <c r="M17" s="64"/>
      <c r="N17" s="64"/>
      <c r="O17" s="64"/>
      <c r="P17" s="64"/>
      <c r="Q17" s="64"/>
      <c r="R17" s="64"/>
      <c r="S17" s="64"/>
      <c r="T17" s="261"/>
    </row>
    <row r="18" spans="1:29" x14ac:dyDescent="0.25">
      <c r="A18" s="423" t="s">
        <v>424</v>
      </c>
      <c r="B18" s="423"/>
      <c r="C18" s="423"/>
      <c r="D18" s="423"/>
      <c r="E18" s="423"/>
      <c r="F18" s="423"/>
      <c r="G18" s="423"/>
      <c r="H18" s="423"/>
      <c r="I18" s="423"/>
      <c r="J18" s="423"/>
      <c r="K18" s="423"/>
      <c r="L18" s="423"/>
      <c r="M18" s="423"/>
      <c r="N18" s="423"/>
      <c r="O18" s="423"/>
      <c r="P18" s="423"/>
      <c r="Q18" s="423"/>
      <c r="R18" s="423"/>
      <c r="S18" s="423"/>
      <c r="T18" s="423"/>
      <c r="U18" s="423"/>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4" t="s">
        <v>187</v>
      </c>
      <c r="B20" s="424" t="s">
        <v>186</v>
      </c>
      <c r="C20" s="427" t="s">
        <v>185</v>
      </c>
      <c r="D20" s="427"/>
      <c r="E20" s="428" t="s">
        <v>184</v>
      </c>
      <c r="F20" s="428"/>
      <c r="G20" s="429" t="s">
        <v>508</v>
      </c>
      <c r="H20" s="418" t="s">
        <v>458</v>
      </c>
      <c r="I20" s="419"/>
      <c r="J20" s="419"/>
      <c r="K20" s="419"/>
      <c r="L20" s="418" t="s">
        <v>459</v>
      </c>
      <c r="M20" s="419"/>
      <c r="N20" s="419"/>
      <c r="O20" s="419"/>
      <c r="P20" s="418" t="s">
        <v>460</v>
      </c>
      <c r="Q20" s="419"/>
      <c r="R20" s="419"/>
      <c r="S20" s="419"/>
      <c r="T20" s="418" t="s">
        <v>500</v>
      </c>
      <c r="U20" s="419"/>
      <c r="V20" s="419"/>
      <c r="W20" s="419"/>
      <c r="X20" s="418" t="s">
        <v>509</v>
      </c>
      <c r="Y20" s="419"/>
      <c r="Z20" s="419"/>
      <c r="AA20" s="419"/>
      <c r="AB20" s="420" t="s">
        <v>183</v>
      </c>
      <c r="AC20" s="420"/>
    </row>
    <row r="21" spans="1:29" s="205" customFormat="1" ht="15.75" customHeight="1" x14ac:dyDescent="0.25">
      <c r="A21" s="425"/>
      <c r="B21" s="425"/>
      <c r="C21" s="427"/>
      <c r="D21" s="427"/>
      <c r="E21" s="428"/>
      <c r="F21" s="428"/>
      <c r="G21" s="430"/>
      <c r="H21" s="421" t="s">
        <v>2</v>
      </c>
      <c r="I21" s="421"/>
      <c r="J21" s="421" t="s">
        <v>181</v>
      </c>
      <c r="K21" s="421"/>
      <c r="L21" s="421" t="s">
        <v>2</v>
      </c>
      <c r="M21" s="421"/>
      <c r="N21" s="421" t="s">
        <v>181</v>
      </c>
      <c r="O21" s="421"/>
      <c r="P21" s="421" t="s">
        <v>2</v>
      </c>
      <c r="Q21" s="421"/>
      <c r="R21" s="421" t="s">
        <v>181</v>
      </c>
      <c r="S21" s="421"/>
      <c r="T21" s="421" t="s">
        <v>2</v>
      </c>
      <c r="U21" s="421"/>
      <c r="V21" s="421" t="s">
        <v>181</v>
      </c>
      <c r="W21" s="421"/>
      <c r="X21" s="421" t="s">
        <v>2</v>
      </c>
      <c r="Y21" s="421"/>
      <c r="Z21" s="421" t="s">
        <v>181</v>
      </c>
      <c r="AA21" s="421"/>
      <c r="AB21" s="420"/>
      <c r="AC21" s="420"/>
    </row>
    <row r="22" spans="1:29" s="205" customFormat="1" ht="78.75" x14ac:dyDescent="0.25">
      <c r="A22" s="426"/>
      <c r="B22" s="426"/>
      <c r="C22" s="256" t="s">
        <v>2</v>
      </c>
      <c r="D22" s="256" t="s">
        <v>181</v>
      </c>
      <c r="E22" s="200" t="s">
        <v>506</v>
      </c>
      <c r="F22" s="200" t="s">
        <v>507</v>
      </c>
      <c r="G22" s="431"/>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0.23155058311825696</v>
      </c>
      <c r="E24" s="264">
        <v>0.23155058311825696</v>
      </c>
      <c r="F24" s="264">
        <v>0.23155058311825696</v>
      </c>
      <c r="G24" s="264">
        <v>0</v>
      </c>
      <c r="H24" s="264" t="s">
        <v>495</v>
      </c>
      <c r="I24" s="264"/>
      <c r="J24" s="264">
        <v>0.23155058311825696</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0.23155058311825696</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0.23155058311825696</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0.23155058311825696</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0.19422779409210336</v>
      </c>
      <c r="E30" s="264">
        <v>0.19422779409210336</v>
      </c>
      <c r="F30" s="264">
        <v>0.19422779409210336</v>
      </c>
      <c r="G30" s="199">
        <v>0</v>
      </c>
      <c r="H30" s="199" t="s">
        <v>495</v>
      </c>
      <c r="I30" s="199"/>
      <c r="J30" s="264">
        <v>0.19422779409210336</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0.19422779409210336</v>
      </c>
    </row>
    <row r="31" spans="1:29" x14ac:dyDescent="0.25">
      <c r="A31" s="262" t="s">
        <v>169</v>
      </c>
      <c r="B31" s="199" t="s">
        <v>168</v>
      </c>
      <c r="C31" s="263" t="s">
        <v>495</v>
      </c>
      <c r="D31" s="270">
        <v>0.16405890213076801</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3.0168891961335341E-2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0.19422779409210336</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4"/>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8" t="str">
        <f>'1. паспорт местоположение'!A12:C12</f>
        <v>P_NS3300.VL.0131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5"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5" customFormat="1" x14ac:dyDescent="0.25">
      <c r="A21" s="447" t="s">
        <v>437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5" customFormat="1" ht="58.5" customHeight="1" x14ac:dyDescent="0.25">
      <c r="A22" s="438" t="s">
        <v>53</v>
      </c>
      <c r="B22" s="449" t="s">
        <v>25</v>
      </c>
      <c r="C22" s="438" t="s">
        <v>52</v>
      </c>
      <c r="D22" s="438" t="s">
        <v>51</v>
      </c>
      <c r="E22" s="452" t="s">
        <v>448</v>
      </c>
      <c r="F22" s="453"/>
      <c r="G22" s="453"/>
      <c r="H22" s="453"/>
      <c r="I22" s="453"/>
      <c r="J22" s="453"/>
      <c r="K22" s="453"/>
      <c r="L22" s="454"/>
      <c r="M22" s="438" t="s">
        <v>50</v>
      </c>
      <c r="N22" s="438" t="s">
        <v>49</v>
      </c>
      <c r="O22" s="438" t="s">
        <v>48</v>
      </c>
      <c r="P22" s="433" t="s">
        <v>236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5" customFormat="1" ht="64.5" customHeight="1" x14ac:dyDescent="0.25">
      <c r="A23" s="448"/>
      <c r="B23" s="450"/>
      <c r="C23" s="448"/>
      <c r="D23" s="448"/>
      <c r="E23" s="443" t="s">
        <v>24</v>
      </c>
      <c r="F23" s="434" t="s">
        <v>132</v>
      </c>
      <c r="G23" s="434" t="s">
        <v>131</v>
      </c>
      <c r="H23" s="434" t="s">
        <v>130</v>
      </c>
      <c r="I23" s="436" t="s">
        <v>358</v>
      </c>
      <c r="J23" s="436" t="s">
        <v>359</v>
      </c>
      <c r="K23" s="436" t="s">
        <v>360</v>
      </c>
      <c r="L23" s="434" t="s">
        <v>81</v>
      </c>
      <c r="M23" s="448"/>
      <c r="N23" s="448"/>
      <c r="O23" s="448"/>
      <c r="P23" s="433"/>
      <c r="Q23" s="433"/>
      <c r="R23" s="433"/>
      <c r="S23" s="445" t="s">
        <v>2</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5"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5" t="s">
        <v>14</v>
      </c>
      <c r="AG24" s="135" t="s">
        <v>13</v>
      </c>
      <c r="AH24" s="136" t="s">
        <v>2</v>
      </c>
      <c r="AI24" s="136" t="s">
        <v>12</v>
      </c>
      <c r="AJ24" s="439"/>
      <c r="AK24" s="439"/>
      <c r="AL24" s="439"/>
      <c r="AM24" s="439"/>
      <c r="AN24" s="439"/>
      <c r="AO24" s="439"/>
      <c r="AP24" s="439"/>
      <c r="AQ24" s="457"/>
      <c r="AR24" s="433"/>
      <c r="AS24" s="433"/>
      <c r="AT24" s="433"/>
      <c r="AU24" s="433"/>
      <c r="AV24" s="44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3" t="str">
        <f>'1. паспорт местоположение'!A5:C5</f>
        <v>Год раскрытия информации: 2025 год</v>
      </c>
      <c r="B5" s="463"/>
      <c r="C5" s="70"/>
      <c r="D5" s="70"/>
      <c r="E5" s="70"/>
      <c r="F5" s="70"/>
      <c r="G5" s="70"/>
      <c r="H5" s="70"/>
    </row>
    <row r="6" spans="1:8" ht="18.75" x14ac:dyDescent="0.3">
      <c r="A6" s="140"/>
      <c r="B6" s="140"/>
      <c r="C6" s="140"/>
      <c r="D6" s="140"/>
      <c r="E6" s="140"/>
      <c r="F6" s="140"/>
      <c r="G6" s="140"/>
      <c r="H6" s="140"/>
    </row>
    <row r="7" spans="1:8" ht="18.75" x14ac:dyDescent="0.25">
      <c r="A7" s="293" t="s">
        <v>10</v>
      </c>
      <c r="B7" s="293"/>
      <c r="C7" s="139"/>
      <c r="D7" s="139"/>
      <c r="E7" s="139"/>
      <c r="F7" s="139"/>
      <c r="G7" s="139"/>
      <c r="H7" s="139"/>
    </row>
    <row r="8" spans="1:8" ht="18.75" x14ac:dyDescent="0.25">
      <c r="A8" s="139"/>
      <c r="B8" s="139"/>
      <c r="C8" s="139"/>
      <c r="D8" s="139"/>
      <c r="E8" s="139"/>
      <c r="F8" s="139"/>
      <c r="G8" s="139"/>
      <c r="H8" s="139"/>
    </row>
    <row r="9" spans="1:8" x14ac:dyDescent="0.25">
      <c r="A9" s="327" t="str">
        <f>'1. паспорт местоположение'!A9:C9</f>
        <v>АО "Россети Тюмень"</v>
      </c>
      <c r="B9" s="327"/>
      <c r="C9" s="137"/>
      <c r="D9" s="137"/>
      <c r="E9" s="137"/>
      <c r="F9" s="137"/>
      <c r="G9" s="137"/>
      <c r="H9" s="137"/>
    </row>
    <row r="10" spans="1:8" x14ac:dyDescent="0.25">
      <c r="A10" s="290" t="s">
        <v>9</v>
      </c>
      <c r="B10" s="29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7" t="str">
        <f>'1. паспорт местоположение'!A12:C12</f>
        <v>P_NS3300.VL.0131</v>
      </c>
      <c r="B12" s="327"/>
      <c r="C12" s="137"/>
      <c r="D12" s="137"/>
      <c r="E12" s="137"/>
      <c r="F12" s="137"/>
      <c r="G12" s="137"/>
      <c r="H12" s="137"/>
    </row>
    <row r="13" spans="1:8" x14ac:dyDescent="0.25">
      <c r="A13" s="290" t="s">
        <v>8</v>
      </c>
      <c r="B13" s="290"/>
      <c r="C13" s="138"/>
      <c r="D13" s="138"/>
      <c r="E13" s="138"/>
      <c r="F13" s="138"/>
      <c r="G13" s="138"/>
      <c r="H13" s="138"/>
    </row>
    <row r="14" spans="1:8" ht="18.75" x14ac:dyDescent="0.25">
      <c r="A14" s="10"/>
      <c r="B14" s="10"/>
      <c r="C14" s="10"/>
      <c r="D14" s="10"/>
      <c r="E14" s="10"/>
      <c r="F14" s="10"/>
      <c r="G14" s="10"/>
      <c r="H14" s="10"/>
    </row>
    <row r="15" spans="1:8" ht="70.5" customHeight="1" x14ac:dyDescent="0.25">
      <c r="A15" s="291"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1"/>
      <c r="C15" s="137"/>
      <c r="D15" s="137"/>
      <c r="E15" s="137"/>
      <c r="F15" s="137"/>
      <c r="G15" s="137"/>
      <c r="H15" s="137"/>
    </row>
    <row r="16" spans="1:8" x14ac:dyDescent="0.25">
      <c r="A16" s="290" t="s">
        <v>6</v>
      </c>
      <c r="B16" s="290"/>
      <c r="C16" s="138"/>
      <c r="D16" s="138"/>
      <c r="E16" s="138"/>
      <c r="F16" s="138"/>
      <c r="G16" s="138"/>
      <c r="H16" s="138"/>
    </row>
    <row r="17" spans="1:2" x14ac:dyDescent="0.25">
      <c r="B17" s="111"/>
    </row>
    <row r="18" spans="1:2" ht="33.75" customHeight="1" x14ac:dyDescent="0.25">
      <c r="A18" s="461" t="s">
        <v>438</v>
      </c>
      <c r="B18" s="462"/>
    </row>
    <row r="19" spans="1:2" x14ac:dyDescent="0.25">
      <c r="B19" s="46"/>
    </row>
    <row r="20" spans="1:2" ht="16.5" thickBot="1" x14ac:dyDescent="0.3">
      <c r="B20" s="112"/>
    </row>
    <row r="21" spans="1:2" ht="75.75" thickBot="1" x14ac:dyDescent="0.3">
      <c r="A21" s="113" t="s">
        <v>309</v>
      </c>
      <c r="B21" s="114" t="str">
        <f>A15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row>
    <row r="22" spans="1:2" ht="16.5" thickBot="1" x14ac:dyDescent="0.3">
      <c r="A22" s="113" t="s">
        <v>310</v>
      </c>
      <c r="B22" s="114" t="str">
        <f>'1. паспорт местоположение'!C27</f>
        <v>Тюменский р-н, д. Посохова</v>
      </c>
    </row>
    <row r="23" spans="1:2" ht="16.5" thickBot="1" x14ac:dyDescent="0.3">
      <c r="A23" s="113" t="s">
        <v>291</v>
      </c>
      <c r="B23" s="115" t="s">
        <v>544</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0.23155058311825696</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58" t="s">
        <v>499</v>
      </c>
    </row>
    <row r="74" spans="1:2" x14ac:dyDescent="0.25">
      <c r="A74" s="122" t="s">
        <v>350</v>
      </c>
      <c r="B74" s="459"/>
    </row>
    <row r="75" spans="1:2" x14ac:dyDescent="0.25">
      <c r="A75" s="122" t="s">
        <v>351</v>
      </c>
      <c r="B75" s="459"/>
    </row>
    <row r="76" spans="1:2" x14ac:dyDescent="0.25">
      <c r="A76" s="122" t="s">
        <v>352</v>
      </c>
      <c r="B76" s="459"/>
    </row>
    <row r="77" spans="1:2" x14ac:dyDescent="0.25">
      <c r="A77" s="122" t="s">
        <v>353</v>
      </c>
      <c r="B77" s="459"/>
    </row>
    <row r="78" spans="1:2" ht="16.5" thickBot="1" x14ac:dyDescent="0.3">
      <c r="A78" s="128" t="s">
        <v>354</v>
      </c>
      <c r="B78" s="46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2025-11-05T05:21:11Z</dcterms:modified>
</cp:coreProperties>
</file>