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4\"/>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s="1"/>
  <c r="H30" i="16" s="1"/>
  <c r="G32" i="16" l="1"/>
  <c r="A15" i="16" l="1"/>
  <c r="A14" i="25" l="1"/>
  <c r="A11" i="25"/>
  <c r="A8" i="25"/>
  <c r="A4" i="25"/>
  <c r="J22" i="12" l="1"/>
  <c r="A12" i="24" l="1"/>
  <c r="A15" i="24"/>
  <c r="H32" i="16" l="1"/>
  <c r="A5" i="22"/>
  <c r="A5" i="5"/>
  <c r="A5" i="16"/>
  <c r="A4" i="17"/>
  <c r="A5" i="6"/>
  <c r="G35" i="16" l="1"/>
  <c r="B22" i="22"/>
  <c r="H35" i="16" l="1"/>
  <c r="G37" i="16" s="1"/>
  <c r="H37" i="16" s="1"/>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<sst xmlns="http://schemas.openxmlformats.org/spreadsheetml/2006/main" count="1402" uniqueCount="566">
  <si>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</si>
  <si>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</si>
  <si>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</si>
  <si>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</si>
  <si>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</si>
  <si>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</si>
  <si>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</si>
  <si>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</si>
  <si>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</si>
  <si>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</si>
  <si>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</si>
  <si>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</si>
  <si>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</si>
  <si>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</si>
  <si>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</si>
  <si>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</si>
  <si>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</si>
  <si>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</si>
  <si>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</si>
  <si>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</si>
  <si>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</si>
  <si>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</si>
  <si>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</si>
  <si>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</si>
  <si>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</si>
  <si>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</si>
  <si>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</si>
  <si>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</si>
  <si>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</si>
  <si>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</si>
  <si>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</si>
  <si>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</si>
  <si>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</si>
  <si>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</si>
  <si>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</si>
  <si>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</si>
  <si>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</si>
  <si>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</si>
  <si>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</si>
  <si>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</si>
  <si>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</si>
  <si>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</si>
  <si>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</si>
  <si>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</si>
  <si>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</si>
  <si>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</si>
  <si>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</si>
  <si>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</si>
  <si>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</si>
  <si>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</si>
  <si>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</si>
  <si>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</si>
  <si>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</si>
  <si>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</si>
  <si>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</si>
  <si>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</si>
  <si>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</si>
  <si>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</si>
  <si>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</si>
  <si>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</si>
  <si>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</si>
  <si>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</si>
  <si>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</si>
  <si>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</si>
  <si>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</si>
  <si>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</si>
  <si>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</si>
  <si>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</si>
  <si>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</si>
  <si>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</si>
  <si>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</si>
  <si>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</si>
  <si>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</si>
  <si>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</si>
  <si>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</si>
  <si>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</si>
  <si>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</si>
  <si>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</si>
  <si>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</si>
  <si>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</si>
  <si>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</si>
  <si>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</si>
  <si>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</si>
  <si>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</si>
  <si>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</si>
  <si>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</si>
  <si>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</si>
  <si>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</si>
  <si>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</si>
  <si>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</si>
  <si>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</si>
  <si>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</si>
  <si>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</si>
  <si>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</si>
  <si>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</si>
  <si>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</si>
  <si>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</si>
  <si>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</si>
  <si>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</si>
  <si>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</si>
  <si>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</si>
  <si>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</si>
  <si>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</si>
  <si>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</si>
  <si>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</si>
  <si>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</si>
  <si>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</si>
  <si>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</si>
  <si>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</si>
  <si>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</si>
  <si>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</si>
  <si>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</si>
  <si>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</si>
  <si>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</si>
  <si>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</si>
  <si>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</si>
  <si>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</si>
  <si>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</si>
  <si>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</si>
  <si>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</si>
  <si>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</si>
  <si>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</si>
  <si>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</si>
  <si>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</si>
  <si>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</si>
  <si>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</si>
  <si>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</si>
  <si>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</si>
  <si>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</si>
  <si>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</si>
  <si>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</si>
  <si>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</si>
  <si>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</si>
  <si>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</si>
  <si>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</si>
  <si>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</si>
  <si>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</si>
  <si>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</si>
  <si>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</si>
  <si>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</si>
  <si>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</si>
  <si>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</si>
  <si>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</si>
  <si>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</si>
  <si>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</si>
  <si>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</si>
  <si>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</si>
  <si>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</si>
  <si>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</si>
  <si>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</si>
  <si>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</si>
  <si>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</si>
  <si>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</si>
  <si>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</si>
  <si>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</si>
  <si>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</si>
  <si>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</si>
  <si>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</si>
  <si>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</si>
  <si>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</si>
  <si>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</si>
  <si>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</si>
  <si>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</si>
  <si>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</si>
  <si>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</si>
  <si>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</si>
  <si>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</si>
  <si>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</si>
  <si>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</si>
  <si>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</si>
  <si>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</si>
  <si>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</si>
  <si>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</si>
  <si>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</si>
  <si>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</si>
  <si>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</si>
  <si>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</si>
  <si>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</si>
  <si>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</si>
  <si>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</si>
  <si>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</si>
  <si>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</si>
  <si>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</si>
  <si>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</si>
  <si>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</si>
  <si>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</si>
  <si>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</si>
  <si>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</si>
  <si>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</si>
  <si>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</si>
  <si>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</si>
  <si>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</si>
  <si>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</si>
  <si>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</si>
  <si>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</si>
  <si>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</si>
  <si>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</si>
  <si>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</si>
  <si>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</si>
  <si>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</si>
  <si>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</si>
  <si>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</si>
  <si>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</si>
  <si>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</si>
  <si>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</si>
  <si>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</si>
  <si>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</si>
  <si>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</si>
  <si>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</si>
  <si>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</si>
  <si>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</si>
  <si>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</si>
  <si>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</si>
  <si>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</si>
  <si>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</si>
  <si>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</si>
  <si>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</si>
  <si>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</si>
  <si>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</si>
  <si>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</si>
  <si>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</si>
  <si>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</si>
  <si>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</si>
  <si>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</si>
  <si>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</si>
  <si>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</si>
  <si>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</si>
  <si>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</si>
  <si>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</si>
  <si>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</si>
  <si>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</si>
  <si>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</si>
  <si>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</si>
  <si>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</si>
  <si>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</si>
  <si>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</si>
  <si>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</si>
  <si>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</si>
  <si>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</si>
  <si>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</si>
  <si>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</si>
  <si>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</si>
  <si>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</si>
  <si>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</si>
  <si>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</si>
  <si>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</si>
  <si>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</si>
  <si>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</si>
  <si>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</si>
  <si>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</si>
  <si>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</si>
  <si>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</si>
  <si>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</si>
  <si>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</si>
  <si>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</si>
  <si>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</si>
  <si>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</si>
  <si>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</si>
  <si>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</si>
  <si>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</si>
  <si>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</si>
  <si>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</si>
  <si>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</si>
  <si>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</si>
  <si>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</si>
  <si>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</si>
  <si>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</si>
  <si>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</si>
  <si>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</si>
  <si>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</si>
  <si>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</si>
  <si>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</si>
  <si>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</si>
  <si>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</si>
  <si>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</si>
  <si>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</si>
  <si>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</si>
  <si>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</si>
  <si>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</si>
  <si>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</si>
  <si>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</si>
  <si>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</si>
  <si>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</si>
  <si>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</si>
  <si>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</si>
  <si>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</si>
  <si>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</si>
  <si>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</si>
  <si>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</si>
  <si>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</si>
  <si>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</si>
  <si>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</si>
  <si>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</si>
  <si>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</si>
  <si>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</si>
  <si>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</si>
  <si>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</si>
  <si>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</si>
  <si>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</si>
  <si>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</si>
  <si>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</si>
  <si>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</si>
  <si>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</si>
  <si>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</si>
  <si>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</si>
  <si>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</si>
  <si>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</si>
  <si>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</si>
  <si>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</si>
  <si>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</si>
  <si>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</si>
  <si>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</si>
  <si>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</si>
  <si>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</si>
  <si>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</si>
  <si>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</si>
  <si>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</si>
  <si>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</si>
  <si>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</si>
  <si>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</si>
  <si>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</si>
  <si>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</si>
  <si>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</si>
  <si>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</si>
  <si>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</si>
  <si>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</si>
  <si>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</si>
  <si>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</si>
  <si>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</si>
  <si>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</si>
  <si>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</si>
  <si>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</si>
  <si>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</si>
  <si>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</si>
  <si>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</si>
  <si>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</si>
  <si>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</si>
  <si>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</si>
  <si>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</si>
  <si>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</si>
  <si>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</si>
  <si>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</si>
  <si>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</si>
  <si>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</si>
  <si>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</si>
  <si>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</si>
  <si>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</si>
  <si>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</si>
  <si>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</si>
  <si>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</si>
  <si>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</si>
  <si>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</si>
  <si>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</si>
  <si>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</si>
  <si>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</si>
  <si>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</si>
  <si>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</si>
  <si>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</si>
  <si>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</si>
  <si>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</si>
  <si>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</si>
  <si>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</si>
  <si>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</si>
  <si>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</si>
  <si>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</si>
  <si>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</si>
  <si>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</si>
  <si>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</si>
  <si>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</si>
  <si>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</si>
  <si>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</si>
  <si>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</si>
  <si>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</si>
  <si>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</si>
  <si>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</si>
  <si>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</si>
  <si>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</si>
  <si>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</si>
  <si>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</si>
  <si>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</si>
  <si>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</si>
  <si>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</si>
  <si>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</si>
  <si>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</si>
  <si>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</si>
  <si>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</si>
  <si>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</si>
  <si>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</si>
  <si>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</si>
  <si>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</si>
  <si>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</si>
  <si>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</si>
  <si>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</si>
  <si>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</si>
  <si>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</si>
  <si>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</si>
  <si>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</si>
  <si>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</si>
  <si>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</si>
  <si>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</si>
  <si>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</si>
  <si>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</si>
  <si>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</si>
  <si>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</si>
  <si>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</si>
  <si>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</si>
  <si>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</si>
  <si>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</si>
  <si>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</si>
  <si>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</si>
  <si>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</si>
  <si>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</si>
  <si>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</si>
  <si>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</si>
  <si>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</si>
  <si>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</si>
  <si>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</si>
  <si>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</si>
  <si>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</si>
  <si>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</si>
  <si>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</si>
  <si>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</si>
  <si>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</si>
  <si>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</si>
  <si>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</si>
  <si>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</si>
  <si>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</si>
  <si>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</si>
  <si>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</si>
  <si>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</si>
  <si>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</si>
  <si>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</si>
  <si>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</si>
  <si>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</si>
  <si>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</si>
  <si>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</si>
  <si>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</si>
  <si>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</si>
  <si>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</si>
  <si>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</si>
  <si>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</si>
  <si>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</si>
  <si>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</si>
  <si>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</si>
  <si>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</si>
  <si>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</si>
  <si>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</si>
  <si>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</si>
  <si>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</si>
  <si>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</si>
  <si>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</si>
  <si>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</si>
  <si>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</si>
  <si>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</si>
  <si>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</si>
  <si>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</si>
  <si>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</si>
  <si>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</si>
  <si>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</si>
  <si>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</si>
  <si>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</si>
  <si>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</si>
  <si>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</si>
  <si>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</si>
  <si>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</si>
  <si>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</si>
  <si>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</si>
  <si>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</si>
  <si>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</si>
  <si>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</si>
  <si>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</si>
  <si>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</si>
  <si>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</si>
  <si>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</si>
  <si>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</si>
  <si>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</si>
  <si>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</si>
  <si>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</si>
  <si>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</si>
  <si>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</si>
  <si>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</si>
  <si>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</si>
  <si>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</si>
  <si>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</si>
  <si>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</si>
  <si>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</si>
  <si>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</si>
  <si>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</si>
  <si>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</si>
  <si>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</si>
  <si>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</si>
  <si>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</si>
  <si>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</si>
  <si>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</si>
  <si>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</si>
  <si>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</si>
  <si>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</si>
  <si>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</si>
  <si>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</si>
  <si>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</si>
  <si>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</si>
  <si>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</si>
  <si>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</si>
  <si>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</si>
  <si>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</si>
  <si>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</si>
  <si>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</si>
  <si>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</si>
  <si>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</si>
  <si>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</si>
  <si>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</si>
  <si>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</si>
  <si>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</si>
  <si>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</si>
  <si>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</si>
  <si>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</si>
  <si>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</si>
  <si>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</si>
  <si>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</si>
  <si>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</si>
  <si>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</si>
  <si>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</si>
  <si>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</si>
  <si>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</si>
  <si>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</si>
  <si>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</si>
  <si>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</si>
  <si>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</si>
  <si>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</si>
  <si>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</si>
  <si>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</si>
  <si>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</si>
  <si>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</si>
  <si>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</si>
  <si>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</si>
  <si>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</si>
  <si>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</si>
  <si>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</si>
  <si>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</si>
  <si>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</si>
  <si>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</si>
  <si>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</si>
  <si>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</si>
  <si>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</si>
  <si>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</si>
  <si>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</si>
  <si>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</si>
  <si>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III</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</si>
  <si>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</si>
  <si>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Нижнетавдинский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</si>
  <si>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0,92927 млн.руб.</t>
  </si>
  <si>
    <t>№ Т13/24/06928-ДТП от 27.12.2024 Япаров Р.В.</t>
  </si>
  <si>
    <t xml:space="preserve">Тюменская область, муниципальный район Нижнетавдинский, сельское поселение Тюневское, территория Штакуль, земельный участок 267, с кадастровым номером: 72:12:1539001:128;
Тюменская область, муниципальный район Нижнетавдинский, сельское поселение Тюневское, территория Штакуль, земельный участок 266, с кадастровым номером: 72:12:1539001:125;
Тюменская область, муниципальный район Нижнетавдинский, сельское поселение Тюневское, территория Штакуль, земельный участок 268, с кадастровым номером: 72:12:1539001:130;
Тюменская область, муниципальный район Нижнетавдинский, сельское поселение Тюневское, территория Штакуль, земельный участок 269, с кадастровым номером: 72:12:1539001:132;
Тюменская область, Нижнетавдинский район, расположенных в районе озера Штакуль, на земельных участках с кадастровыми номерами 72:12:1539001:288; 72:12:1539001:359; 72:12:1539001:290; 72:12:1539001:292; 72:12:1539001:293; 72:12:1539001:294; 72:12:1539001:295; 72:12:1539001:296; 72:12:1539001:297; 72:12:1539001:298; 72:12:1539001:300; 72:12:1539001:301; 72:12:1539001:303; 72:12:1539001:304; 72:12:1539001:287; 72:12:1539001:311; 72:12:1539001:314; 72:12:1539001:315; 72:12:1539001:316; 72:12:1539001:318; 72:12:1539001:319; 72:12:1539001:320; 72:12:1539001:321; 72:12:1539001:322; 72:12:1539001:323; 72:12:1539001:325; 72:12:1539001:326; 72:12:1539001:327; 72:12:1539001:328; 72:12:1539001:329; 72:12:1539001:330; 72:12:1539001:331; 72:12:1539001:332; 72:12:1539001:357; 72:12:1539001:358; 72:12:1539001:361; 72:12:1539001:362; 72:12:1539001:364; 72:12:1539001:251; 72:12:1539001:252; 72:12:1539001:277; 72:12:1539001:279; 72:12:1539001:369; 72:12:1539001:365; 72:12:1539001:366; 72:12:1539001:367; 72:12:1539001:368  </t>
  </si>
  <si>
    <t>ЛЭП 0,4 кВ с ВРУ 0,4 кВ</t>
  </si>
  <si>
    <t>51 точка присоединения, а именно нижние контакты автоматических выключателей на опорах, вновь сооружаемых ВЛИ 0,4 кВ от РУ 0,4 кВ вновь сооружаемой однотрансформаторной (трансформатор 630 кВА) подстанции 10/0,4 кВ шкафного или киоскового типа, подключаемые к вновь сооружаемой ЛЭП 10 кВ от КВЛ 10 кВ Янтык ПС 110 кВ Каскара</t>
  </si>
  <si>
    <t>1. Строительство однотрансформаторной подстанции (за исключением РТП) мощностью от 400 до 630 кВА включительно (630 кВА) шкафного или киоскового типа ТП 10/0,4 кВ в центре нагрузок заявителя;
2. Выполнить замену существующего ВДТ 10 кВ на ВДТ с допустимой токовой нагрузкой 250 А;
3. Замена существующих трансформаторов тока в ячейке 10 кВ № 23 ЗРУ 10 кВ ПС 110 кВ Каскара с Ктт-200/5 на трансформаторы тока с Ктт-300/5;
4. Проектирование и строительство от опоры № 3 отпайки на ТП 10/0,4 кВ № 1013 КВЛ 10 кВ Янтык ПС 110 кВ Каскара до вновь сооружаемой АО "Россети Тюмень" ТП 10/0,4 кВ ВЛЗ 10 кВ на железобетонных опорах изолированным сталеалюминиевым проводом сечением до 50 мм2 включительно (50 мм2) одноцепной протяженностью 0,42 км;
5. Проектирование и строительство от вновь сооружаемой ТП 10/0,4 кВ семи ВЛИ 0,4 кВ на железобетонных опорах изолированным сталеалюминиевым проводом от 50 до 100 мм2 включительно (95 мм2) одноцепные общей протяженностью 1,71 км;
6. Монтаж и подключение к сети 51 средства коммерческого учета электрической энергии (мощности) трехфазных прямого включения на опорах сооружаемых ВЛИ 0,4 кВ от РУ 0,4 кВ вновь сооружаемой ТП 10/0,4 кВ и включение в ИСУЭ АО "Россети Тюмень"</t>
  </si>
  <si>
    <t>Реализация мероприятий техологического присоединения энергопринимающих устройств Япарова Р.В.</t>
  </si>
  <si>
    <t>новое строительство ТП 10/0,4 кВ - 0,63 МВА; ВЛ 10 кВ - 1х0,42 км; ВЛ 0,4 кВ - 1х1,71 км; монтаж т.у. - 51 шт.; замена ВДТ 10 кВ - 1 шт.</t>
  </si>
  <si>
    <t>701,19 тыс.руб./шт. без НДС</t>
  </si>
  <si>
    <t>Исполнение обязательств по договору технологического присоединения от 27.12.2024 №Т13/24/06928-ДТП для подключения энергопринимающих устройств Япарова Р.В.</t>
  </si>
  <si>
    <t>3.6 Прочие инвестиционные проекты</t>
  </si>
  <si>
    <t>от «05» мая 2016 г. №380</t>
  </si>
  <si>
    <t>P_NS3400.VL.0044</t>
  </si>
  <si>
    <t>ТП 10/0,4 кВ - 0,63 МВА; ВЛ 10 кВ - 1х0,42 км; ВЛ 0,4 кВ - 1х1,71 км; монтаж т.у. - 51 шт.; замена ВДТ 10 кВ - 1 шт.</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</si>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</sst>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исх-данные"/>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СМ"/>
      <sheetName val="СМИС"/>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ТЗ_АСУ-1"/>
      <sheetName val="лч_и_кам"/>
      <sheetName val="ИД_СМР"/>
      <sheetName val="Вспом_"/>
      <sheetName val="Бл_электр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Main_list"/>
      <sheetName val="ПД-2_2"/>
      <sheetName val="1_14"/>
      <sheetName val="1_7"/>
      <sheetName val="эл_химз_4"/>
      <sheetName val="геология_4"/>
      <sheetName val="6_144"/>
      <sheetName val="6_3_14"/>
      <sheetName val="6_204"/>
      <sheetName val="6_4_14"/>
      <sheetName val="6_11_1__сторонние4"/>
      <sheetName val="8_14_КР_(списание)ОПСТИКР4"/>
      <sheetName val="6_14_КР3"/>
      <sheetName val="Данные_для_расчёта_сметы3"/>
      <sheetName val="Текущие_цены3"/>
      <sheetName val="свод_23"/>
      <sheetName val="Зап-3-_СЦБ3"/>
      <sheetName val="к_84-к_833"/>
      <sheetName val="отчет_эл_эн__20003"/>
      <sheetName val="Пример_расчета3"/>
      <sheetName val="СметаСводная_Рыб3"/>
      <sheetName val="13_12"/>
      <sheetName val="6_32"/>
      <sheetName val="6_72"/>
      <sheetName val="6_3_1_32"/>
      <sheetName val="Коэфф1_3"/>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РС_1"/>
      <sheetName val="Баланс_(Ф1)1"/>
      <sheetName val="Смета_3_Гидролог1"/>
      <sheetName val="Записка_СЦБ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лч_и_кам1"/>
      <sheetName val="Бл_электр_1"/>
      <sheetName val="2_Геология1"/>
      <sheetName val="Объем_работ1"/>
      <sheetName val="Виды_работ_АСО1"/>
      <sheetName val="таблица_руко "/>
      <sheetName val="ИД_СМР1"/>
      <sheetName val="ФОТ_для_смет1"/>
      <sheetName val="КБК_ДПК1"/>
      <sheetName val="Main_list1"/>
      <sheetName val="ПД-2_21"/>
      <sheetName val="1_141"/>
      <sheetName val="1_71"/>
      <sheetName val="Вспом_1"/>
      <sheetName val="ЕТС_(ф)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Расчет №1.1"/>
      <sheetName val="Расчет №2.1"/>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таблица_руко_2"/>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Пр2 Р. стоимости"/>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sheetData sheetId="1308"/>
      <sheetData sheetId="1309">
        <row r="1">
          <cell r="B1">
            <v>0</v>
          </cell>
        </row>
      </sheetData>
      <sheetData sheetId="1310">
        <row r="1">
          <cell r="B1">
            <v>0</v>
          </cell>
        </row>
      </sheetData>
      <sheetData sheetId="1311"/>
      <sheetData sheetId="1312">
        <row r="1">
          <cell r="B1">
            <v>0</v>
          </cell>
        </row>
      </sheetData>
      <sheetData sheetId="1313"/>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efreshError="1"/>
      <sheetData sheetId="1325" refreshError="1"/>
      <sheetData sheetId="1326"/>
      <sheetData sheetId="1327"/>
      <sheetData sheetId="1328" refreshError="1"/>
      <sheetData sheetId="1329" refreshError="1"/>
      <sheetData sheetId="1330" refreshError="1"/>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sheetData sheetId="1351">
        <row r="1">
          <cell r="B1">
            <v>0</v>
          </cell>
        </row>
      </sheetData>
      <sheetData sheetId="1352"/>
      <sheetData sheetId="1353"/>
      <sheetData sheetId="1354"/>
      <sheetData sheetId="1355">
        <row r="1">
          <cell r="B1">
            <v>0</v>
          </cell>
        </row>
      </sheetData>
      <sheetData sheetId="1356"/>
      <sheetData sheetId="1357"/>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ow r="1">
          <cell r="B1">
            <v>0</v>
          </cell>
        </row>
      </sheetData>
      <sheetData sheetId="1393"/>
      <sheetData sheetId="1394"/>
      <sheetData sheetId="1395"/>
      <sheetData sheetId="1396">
        <row r="1">
          <cell r="B1">
            <v>0</v>
          </cell>
        </row>
      </sheetData>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ow r="1">
          <cell r="B1">
            <v>0</v>
          </cell>
        </row>
      </sheetData>
      <sheetData sheetId="1432"/>
      <sheetData sheetId="1433"/>
      <sheetData sheetId="1434"/>
      <sheetData sheetId="1435"/>
      <sheetData sheetId="1436"/>
      <sheetData sheetId="1437"/>
      <sheetData sheetId="1438">
        <row r="1">
          <cell r="B1">
            <v>0</v>
          </cell>
        </row>
      </sheetData>
      <sheetData sheetId="1439"/>
      <sheetData sheetId="1440">
        <row r="1">
          <cell r="B1">
            <v>0</v>
          </cell>
        </row>
      </sheetData>
      <sheetData sheetId="1441"/>
      <sheetData sheetId="1442"/>
      <sheetData sheetId="1443"/>
      <sheetData sheetId="1444"/>
      <sheetData sheetId="1445">
        <row r="1">
          <cell r="B1">
            <v>0</v>
          </cell>
        </row>
      </sheetData>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row r="1">
          <cell r="B1">
            <v>0</v>
          </cell>
        </row>
      </sheetData>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row r="1">
          <cell r="B1">
            <v>0</v>
          </cell>
        </row>
      </sheetData>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row r="1">
          <cell r="B1">
            <v>0</v>
          </cell>
        </row>
      </sheetData>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row r="1">
          <cell r="B1">
            <v>0</v>
          </cell>
        </row>
      </sheetData>
      <sheetData sheetId="1566"/>
      <sheetData sheetId="1567"/>
      <sheetData sheetId="1568"/>
      <sheetData sheetId="1569"/>
      <sheetData sheetId="1570"/>
      <sheetData sheetId="1571"/>
      <sheetData sheetId="1572">
        <row r="1">
          <cell r="B1">
            <v>0</v>
          </cell>
        </row>
      </sheetData>
      <sheetData sheetId="1573"/>
      <sheetData sheetId="1574"/>
      <sheetData sheetId="1575"/>
      <sheetData sheetId="1576"/>
      <sheetData sheetId="1577">
        <row r="1">
          <cell r="B1">
            <v>0</v>
          </cell>
        </row>
      </sheetData>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ow r="1">
          <cell r="B1">
            <v>0</v>
          </cell>
        </row>
      </sheetData>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row r="1">
          <cell r="B1">
            <v>0</v>
          </cell>
        </row>
      </sheetData>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row r="1">
          <cell r="B1">
            <v>0</v>
          </cell>
        </row>
      </sheetData>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sheetData sheetId="1755">
        <row r="1">
          <cell r="B1">
            <v>0</v>
          </cell>
        </row>
      </sheetData>
      <sheetData sheetId="1756"/>
      <sheetData sheetId="1757"/>
      <sheetData sheetId="1758">
        <row r="1">
          <cell r="B1">
            <v>0</v>
          </cell>
        </row>
      </sheetData>
      <sheetData sheetId="1759"/>
      <sheetData sheetId="1760">
        <row r="1">
          <cell r="B1">
            <v>0</v>
          </cell>
        </row>
      </sheetData>
      <sheetData sheetId="1761"/>
      <sheetData sheetId="1762"/>
      <sheetData sheetId="1763">
        <row r="1">
          <cell r="B1">
            <v>0</v>
          </cell>
        </row>
      </sheetData>
      <sheetData sheetId="1764">
        <row r="1">
          <cell r="B1">
            <v>0</v>
          </cell>
        </row>
      </sheetData>
      <sheetData sheetId="1765">
        <row r="1">
          <cell r="B1">
            <v>0</v>
          </cell>
        </row>
      </sheetData>
      <sheetData sheetId="1766"/>
      <sheetData sheetId="1767">
        <row r="1">
          <cell r="B1">
            <v>0</v>
          </cell>
        </row>
      </sheetData>
      <sheetData sheetId="1768">
        <row r="1">
          <cell r="B1">
            <v>0</v>
          </cell>
        </row>
      </sheetData>
      <sheetData sheetId="1769">
        <row r="1">
          <cell r="B1">
            <v>0</v>
          </cell>
        </row>
      </sheetData>
      <sheetData sheetId="1770"/>
      <sheetData sheetId="1771">
        <row r="1">
          <cell r="B1">
            <v>0</v>
          </cell>
        </row>
      </sheetData>
      <sheetData sheetId="1772">
        <row r="1">
          <cell r="B1">
            <v>0</v>
          </cell>
        </row>
      </sheetData>
      <sheetData sheetId="1773"/>
      <sheetData sheetId="1774"/>
      <sheetData sheetId="1775"/>
      <sheetData sheetId="1776"/>
      <sheetData sheetId="1777">
        <row r="1">
          <cell r="B1">
            <v>0</v>
          </cell>
        </row>
      </sheetData>
      <sheetData sheetId="1778"/>
      <sheetData sheetId="1779"/>
      <sheetData sheetId="1780">
        <row r="1">
          <cell r="B1">
            <v>0</v>
          </cell>
        </row>
      </sheetData>
      <sheetData sheetId="1781">
        <row r="1">
          <cell r="B1">
            <v>0</v>
          </cell>
        </row>
      </sheetData>
      <sheetData sheetId="1782"/>
      <sheetData sheetId="1783"/>
      <sheetData sheetId="1784">
        <row r="1">
          <cell r="B1">
            <v>0</v>
          </cell>
        </row>
      </sheetData>
      <sheetData sheetId="1785"/>
      <sheetData sheetId="1786"/>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ow r="1">
          <cell r="B1">
            <v>0</v>
          </cell>
        </row>
      </sheetData>
      <sheetData sheetId="1797">
        <row r="1">
          <cell r="B1">
            <v>0</v>
          </cell>
        </row>
      </sheetData>
      <sheetData sheetId="1798">
        <row r="1">
          <cell r="B1">
            <v>0</v>
          </cell>
        </row>
      </sheetData>
      <sheetData sheetId="1799">
        <row r="1">
          <cell r="B1">
            <v>0</v>
          </cell>
        </row>
      </sheetData>
      <sheetData sheetId="1800"/>
      <sheetData sheetId="180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refreshError="1"/>
      <sheetData sheetId="1836" refreshError="1"/>
      <sheetData sheetId="1837"/>
      <sheetData sheetId="1838"/>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СПЕЦИФИКАЦИЯ"/>
      <sheetName val="Тестовый"/>
      <sheetName val="Настройки"/>
      <sheetName val="Настройка"/>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Общие"/>
      <sheetName val="отчет эл_эн  2000"/>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ОДД (стр-во+экспл.)"/>
      <sheetName val="Расч(подряд)"/>
      <sheetName val="Приложение №1"/>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5 Эксп "/>
      <sheetName val="Дополнительные пара"/>
      <sheetName val="Кал.план Жукова даты - не н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Приложение №1"/>
      <sheetName val="списки"/>
      <sheetName val="мат"/>
      <sheetName val="отчет эл_эн  2000"/>
      <sheetName val="мобдемоб"/>
      <sheetName val="см3(подходы)"/>
      <sheetName val="ОДД (стр-во+экспл.)"/>
      <sheetName val="Расч(подряд)"/>
      <sheetName val="Замещение"/>
      <sheetName val="Расчет_ССР"/>
      <sheetName val="Смета сводная (список)"/>
      <sheetName val="9 глава"/>
      <sheetName val="Дополнительные пара_x0005__xde00_"/>
      <sheetName val="ИДвалка"/>
      <sheetName val="Общие"/>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562</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297" t="s">
        <v>548</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560</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0.92927382267864111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0.77948660903174205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P_NS3400.VL.0044</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408.75" customHeight="1" x14ac:dyDescent="0.2">
      <c r="A22" s="179">
        <v>1</v>
      </c>
      <c r="B22" s="179" t="s">
        <v>551</v>
      </c>
      <c r="C22" s="179" t="s">
        <v>302</v>
      </c>
      <c r="D22" s="179" t="s">
        <v>512</v>
      </c>
      <c r="E22" s="179" t="s">
        <v>552</v>
      </c>
      <c r="F22" s="179" t="s">
        <v>553</v>
      </c>
      <c r="G22" s="286" t="s">
        <v>554</v>
      </c>
      <c r="H22" s="179">
        <v>0.6</v>
      </c>
      <c r="I22" s="179">
        <v>0</v>
      </c>
      <c r="J22" s="179">
        <f>H22-I22</f>
        <v>0.6</v>
      </c>
      <c r="K22" s="179">
        <v>0.4</v>
      </c>
      <c r="L22" s="179" t="s">
        <v>547</v>
      </c>
      <c r="M22" s="179">
        <v>0</v>
      </c>
      <c r="N22" s="179">
        <v>0</v>
      </c>
      <c r="O22" s="179" t="s">
        <v>495</v>
      </c>
      <c r="P22" s="179" t="s">
        <v>495</v>
      </c>
      <c r="Q22" s="179" t="s">
        <v>555</v>
      </c>
      <c r="R22" s="179"/>
      <c r="S22" s="220">
        <v>10.040226744</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P_NS3400.VL.0044</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P_NS3400.VL.0044</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P_NS3400.VL.0044</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P_NS3400.VL.0044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P_NS3400.VL.0044</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9" t="s">
        <v>87</v>
      </c>
      <c r="F19" s="340"/>
      <c r="G19" s="340"/>
      <c r="H19" s="340"/>
      <c r="I19" s="341"/>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P_NS3400.VL.0044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82.5" customHeight="1" x14ac:dyDescent="0.2">
      <c r="A15" s="293"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6"/>
      <c r="AN24" s="226"/>
      <c r="AO24" s="227"/>
      <c r="AP24" s="227"/>
      <c r="AQ24" s="227"/>
      <c r="AR24" s="227"/>
      <c r="AS24" s="228"/>
    </row>
    <row r="25" spans="1:45" ht="12.75" customHeight="1" x14ac:dyDescent="0.25">
      <c r="A25" s="387" t="s">
        <v>515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9"/>
      <c r="AN25" s="406" t="s">
        <v>288</v>
      </c>
      <c r="AO25" s="406"/>
      <c r="AP25" s="406"/>
      <c r="AQ25" s="407"/>
      <c r="AR25" s="407"/>
      <c r="AS25" s="228"/>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9"/>
      <c r="AN26" s="396" t="s">
        <v>286</v>
      </c>
      <c r="AO26" s="397"/>
      <c r="AP26" s="398"/>
      <c r="AQ26" s="394"/>
      <c r="AR26" s="399"/>
      <c r="AS26" s="228"/>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9"/>
      <c r="AN27" s="396" t="s">
        <v>284</v>
      </c>
      <c r="AO27" s="397"/>
      <c r="AP27" s="398"/>
      <c r="AQ27" s="394"/>
      <c r="AR27" s="399"/>
      <c r="AS27" s="228"/>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9"/>
      <c r="AN28" s="403" t="s">
        <v>516</v>
      </c>
      <c r="AO28" s="404"/>
      <c r="AP28" s="405"/>
      <c r="AQ28" s="394"/>
      <c r="AR28" s="399"/>
      <c r="AS28" s="228"/>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9"/>
      <c r="AN29" s="392"/>
      <c r="AO29" s="393"/>
      <c r="AP29" s="393"/>
      <c r="AQ29" s="394"/>
      <c r="AR29" s="395"/>
      <c r="AS29" s="228"/>
    </row>
    <row r="30" spans="1:45" ht="17.25" customHeight="1" x14ac:dyDescent="0.25">
      <c r="A30" s="358" t="s">
        <v>517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9"/>
      <c r="AS30" s="228"/>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9"/>
      <c r="AN31" s="229"/>
      <c r="AO31" s="230"/>
      <c r="AP31" s="230"/>
      <c r="AQ31" s="230"/>
      <c r="AR31" s="230"/>
      <c r="AS31" s="228"/>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9"/>
      <c r="AN32" s="229"/>
      <c r="AO32" s="229"/>
      <c r="AP32" s="229"/>
      <c r="AQ32" s="229"/>
      <c r="AR32" s="229"/>
      <c r="AS32" s="228"/>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9"/>
      <c r="AN33" s="229"/>
      <c r="AO33" s="229"/>
      <c r="AP33" s="229"/>
      <c r="AQ33" s="229"/>
      <c r="AR33" s="229"/>
      <c r="AS33" s="228"/>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9"/>
      <c r="AN34" s="229"/>
      <c r="AO34" s="229"/>
      <c r="AP34" s="229"/>
      <c r="AQ34" s="229"/>
      <c r="AR34" s="229"/>
      <c r="AS34" s="22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9"/>
      <c r="AN35" s="229"/>
      <c r="AO35" s="229"/>
      <c r="AP35" s="229"/>
      <c r="AQ35" s="229"/>
      <c r="AR35" s="229"/>
      <c r="AS35" s="228"/>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9"/>
      <c r="AN36" s="229"/>
      <c r="AO36" s="229"/>
      <c r="AP36" s="229"/>
      <c r="AQ36" s="229"/>
      <c r="AR36" s="229"/>
      <c r="AS36" s="22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9"/>
      <c r="AN37" s="229"/>
      <c r="AO37" s="229"/>
      <c r="AP37" s="229"/>
      <c r="AQ37" s="229"/>
      <c r="AR37" s="229"/>
      <c r="AS37" s="228"/>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9"/>
      <c r="AN38" s="229"/>
      <c r="AO38" s="229"/>
      <c r="AP38" s="229"/>
      <c r="AQ38" s="229"/>
      <c r="AR38" s="229"/>
      <c r="AS38" s="228"/>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9"/>
      <c r="AN39" s="229"/>
      <c r="AO39" s="229"/>
      <c r="AP39" s="229"/>
      <c r="AQ39" s="229"/>
      <c r="AR39" s="229"/>
      <c r="AS39" s="228"/>
    </row>
    <row r="40" spans="1:45" ht="17.25" customHeight="1" x14ac:dyDescent="0.25">
      <c r="A40" s="387" t="s">
        <v>518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9"/>
      <c r="AN40" s="229"/>
      <c r="AO40" s="229"/>
      <c r="AP40" s="229"/>
      <c r="AQ40" s="229"/>
      <c r="AR40" s="229"/>
      <c r="AS40" s="228"/>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9"/>
      <c r="AN41" s="229"/>
      <c r="AO41" s="229"/>
      <c r="AP41" s="229"/>
      <c r="AQ41" s="229"/>
      <c r="AR41" s="229"/>
      <c r="AS41" s="228"/>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9"/>
      <c r="AN42" s="229"/>
      <c r="AO42" s="229"/>
      <c r="AP42" s="229"/>
      <c r="AQ42" s="229"/>
      <c r="AR42" s="229"/>
      <c r="AS42" s="228"/>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9"/>
      <c r="AN43" s="229"/>
      <c r="AO43" s="229"/>
      <c r="AP43" s="229"/>
      <c r="AQ43" s="229"/>
      <c r="AR43" s="229"/>
      <c r="AS43" s="228"/>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9"/>
      <c r="AN44" s="229"/>
      <c r="AO44" s="229"/>
      <c r="AP44" s="229"/>
      <c r="AQ44" s="229"/>
      <c r="AR44" s="229"/>
      <c r="AS44" s="228"/>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9"/>
      <c r="AN45" s="229"/>
      <c r="AO45" s="229"/>
      <c r="AP45" s="229"/>
      <c r="AQ45" s="229"/>
      <c r="AR45" s="229"/>
      <c r="AS45" s="228"/>
    </row>
    <row r="46" spans="1:45" ht="17.25" customHeight="1" thickBot="1" x14ac:dyDescent="0.3">
      <c r="A46" s="380" t="s">
        <v>519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9"/>
      <c r="AN46" s="229"/>
      <c r="AO46" s="229"/>
      <c r="AP46" s="229"/>
      <c r="AQ46" s="229"/>
      <c r="AR46" s="229"/>
      <c r="AS46" s="228"/>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520</v>
      </c>
      <c r="AN47" s="370"/>
      <c r="AO47" s="231" t="s">
        <v>521</v>
      </c>
      <c r="AP47" s="231" t="s">
        <v>522</v>
      </c>
      <c r="AQ47" s="228"/>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2"/>
      <c r="AP48" s="232"/>
      <c r="AQ48" s="228"/>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2"/>
      <c r="AP49" s="232"/>
      <c r="AQ49" s="228"/>
    </row>
    <row r="50" spans="1:43" ht="12" customHeight="1" thickBot="1" x14ac:dyDescent="0.3">
      <c r="A50" s="374" t="s">
        <v>523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8" t="s">
        <v>524</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520</v>
      </c>
      <c r="AN52" s="370"/>
      <c r="AO52" s="231" t="s">
        <v>521</v>
      </c>
      <c r="AP52" s="231" t="s">
        <v>522</v>
      </c>
      <c r="AQ52" s="228"/>
    </row>
    <row r="53" spans="1:43" ht="11.25" customHeight="1" x14ac:dyDescent="0.25">
      <c r="A53" s="377" t="s">
        <v>525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8"/>
      <c r="AP53" s="238"/>
      <c r="AQ53" s="228"/>
    </row>
    <row r="54" spans="1:43" ht="12" customHeight="1" x14ac:dyDescent="0.25">
      <c r="A54" s="358" t="s">
        <v>526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2"/>
      <c r="AP54" s="232"/>
      <c r="AQ54" s="228"/>
    </row>
    <row r="55" spans="1:43" ht="12" customHeight="1" x14ac:dyDescent="0.25">
      <c r="A55" s="358" t="s">
        <v>527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2"/>
      <c r="AP55" s="232"/>
      <c r="AQ55" s="228"/>
    </row>
    <row r="56" spans="1:43" ht="12" customHeight="1" thickBot="1" x14ac:dyDescent="0.3">
      <c r="A56" s="374" t="s">
        <v>528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8" t="s">
        <v>529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520</v>
      </c>
      <c r="AN58" s="370"/>
      <c r="AO58" s="231" t="s">
        <v>521</v>
      </c>
      <c r="AP58" s="231" t="s">
        <v>522</v>
      </c>
      <c r="AQ58" s="228"/>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1"/>
      <c r="AP59" s="241"/>
      <c r="AQ59" s="242"/>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2"/>
      <c r="AP60" s="232"/>
      <c r="AQ60" s="228"/>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2"/>
      <c r="AP61" s="232"/>
      <c r="AQ61" s="228"/>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2"/>
      <c r="AP62" s="232"/>
      <c r="AQ62" s="22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2"/>
      <c r="AP63" s="232"/>
      <c r="AQ63" s="22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2"/>
      <c r="AP64" s="232"/>
      <c r="AQ64" s="228"/>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2"/>
      <c r="AP65" s="232"/>
      <c r="AQ65" s="228"/>
    </row>
    <row r="66" spans="1:43" ht="27.75" customHeight="1" x14ac:dyDescent="0.25">
      <c r="A66" s="353" t="s">
        <v>530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3"/>
      <c r="AP66" s="243"/>
      <c r="AQ66" s="242"/>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2"/>
      <c r="AP67" s="232"/>
      <c r="AQ67" s="228"/>
    </row>
    <row r="68" spans="1:43" ht="25.5" customHeight="1" x14ac:dyDescent="0.25">
      <c r="A68" s="353" t="s">
        <v>531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3"/>
      <c r="AP68" s="243"/>
      <c r="AQ68" s="242"/>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2"/>
      <c r="AP69" s="232"/>
      <c r="AQ69" s="228"/>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3"/>
      <c r="AP70" s="243"/>
      <c r="AQ70" s="242"/>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2"/>
      <c r="AP71" s="232"/>
      <c r="AQ71" s="228"/>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520</v>
      </c>
      <c r="AN74" s="370"/>
      <c r="AO74" s="231" t="s">
        <v>521</v>
      </c>
      <c r="AP74" s="231" t="s">
        <v>522</v>
      </c>
      <c r="AQ74" s="228"/>
    </row>
    <row r="75" spans="1:43" ht="25.5" customHeight="1" x14ac:dyDescent="0.25">
      <c r="A75" s="353" t="s">
        <v>531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5"/>
      <c r="AP75" s="245"/>
      <c r="AQ75" s="242"/>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6"/>
      <c r="AP76" s="246"/>
      <c r="AQ76" s="228"/>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6"/>
      <c r="AP77" s="246"/>
      <c r="AQ77" s="228"/>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6"/>
      <c r="AP78" s="246"/>
      <c r="AQ78" s="228"/>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6"/>
      <c r="AP79" s="246"/>
      <c r="AQ79" s="228"/>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6"/>
      <c r="AP80" s="246"/>
      <c r="AQ80" s="228"/>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6"/>
      <c r="AP81" s="246"/>
      <c r="AQ81" s="228"/>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6"/>
      <c r="AP82" s="246"/>
      <c r="AQ82" s="228"/>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5"/>
      <c r="AP83" s="245"/>
      <c r="AQ83" s="242"/>
    </row>
    <row r="84" spans="1:45" ht="12" customHeight="1" x14ac:dyDescent="0.25">
      <c r="A84" s="362" t="s">
        <v>532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5"/>
      <c r="AP84" s="245"/>
      <c r="AQ84" s="242"/>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6"/>
      <c r="AP85" s="246"/>
      <c r="AQ85" s="226"/>
    </row>
    <row r="86" spans="1:45" ht="27.75" customHeight="1" x14ac:dyDescent="0.25">
      <c r="A86" s="353" t="s">
        <v>533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5"/>
      <c r="AP86" s="245"/>
      <c r="AQ86" s="242"/>
    </row>
    <row r="87" spans="1:45" x14ac:dyDescent="0.25">
      <c r="A87" s="353" t="s">
        <v>534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5"/>
      <c r="AP87" s="245"/>
      <c r="AQ87" s="242"/>
    </row>
    <row r="88" spans="1:45" ht="14.25" customHeight="1" x14ac:dyDescent="0.25">
      <c r="A88" s="342" t="s">
        <v>535</v>
      </c>
      <c r="B88" s="343"/>
      <c r="C88" s="343"/>
      <c r="D88" s="34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5"/>
      <c r="AL88" s="346"/>
      <c r="AM88" s="347"/>
      <c r="AN88" s="348"/>
      <c r="AO88" s="245"/>
      <c r="AP88" s="245"/>
      <c r="AQ88" s="242"/>
    </row>
    <row r="89" spans="1:45" x14ac:dyDescent="0.25">
      <c r="A89" s="342" t="s">
        <v>536</v>
      </c>
      <c r="B89" s="343"/>
      <c r="C89" s="343"/>
      <c r="D89" s="34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5"/>
      <c r="AL89" s="346"/>
      <c r="AM89" s="347"/>
      <c r="AN89" s="348"/>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9"/>
      <c r="AL90" s="350"/>
      <c r="AM90" s="351"/>
      <c r="AN90" s="35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H27" sqref="H27"/>
    </sheetView>
  </sheetViews>
  <sheetFormatPr defaultRowHeight="15.75" x14ac:dyDescent="0.25"/>
  <cols>
    <col min="1" max="1" width="9.140625" style="64"/>
    <col min="2" max="2" width="42.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P_NS3400.VL.0044</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49.5" customHeight="1" x14ac:dyDescent="0.25">
      <c r="A15" s="29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45590</v>
      </c>
      <c r="H26" s="203">
        <v>45653</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47.25"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47.25"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f>H31</f>
        <v>45940</v>
      </c>
      <c r="H30" s="203">
        <f>G30+150</f>
        <v>46090</v>
      </c>
      <c r="I30" s="184"/>
      <c r="J30" s="77"/>
      <c r="K30" s="71"/>
      <c r="L30" s="71"/>
    </row>
    <row r="31" spans="1:12" s="66" customFormat="1" ht="37.5" customHeight="1" x14ac:dyDescent="0.25">
      <c r="A31" s="73" t="s">
        <v>210</v>
      </c>
      <c r="B31" s="72" t="s">
        <v>365</v>
      </c>
      <c r="C31" s="204" t="s">
        <v>495</v>
      </c>
      <c r="D31" s="204" t="s">
        <v>495</v>
      </c>
      <c r="E31" s="184"/>
      <c r="F31" s="184"/>
      <c r="G31" s="204">
        <v>45810</v>
      </c>
      <c r="H31" s="204">
        <f>G31+130</f>
        <v>45940</v>
      </c>
      <c r="I31" s="210"/>
      <c r="J31" s="210"/>
      <c r="K31" s="71"/>
      <c r="L31" s="71"/>
    </row>
    <row r="32" spans="1:12" s="66" customFormat="1" ht="31.5" x14ac:dyDescent="0.25">
      <c r="A32" s="73" t="s">
        <v>208</v>
      </c>
      <c r="B32" s="72" t="s">
        <v>370</v>
      </c>
      <c r="C32" s="204" t="s">
        <v>495</v>
      </c>
      <c r="D32" s="204" t="s">
        <v>495</v>
      </c>
      <c r="E32" s="184"/>
      <c r="F32" s="184"/>
      <c r="G32" s="204">
        <f>H31</f>
        <v>45940</v>
      </c>
      <c r="H32" s="204">
        <f>G32+40</f>
        <v>45980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x14ac:dyDescent="0.25">
      <c r="A35" s="73" t="s">
        <v>383</v>
      </c>
      <c r="B35" s="72" t="s">
        <v>209</v>
      </c>
      <c r="C35" s="204" t="s">
        <v>495</v>
      </c>
      <c r="D35" s="204" t="s">
        <v>495</v>
      </c>
      <c r="E35" s="186"/>
      <c r="F35" s="186"/>
      <c r="G35" s="203">
        <f>H32</f>
        <v>45980</v>
      </c>
      <c r="H35" s="204">
        <f>G35+30</f>
        <v>46010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45990</v>
      </c>
      <c r="H37" s="204">
        <f>G37+30</f>
        <v>46020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43" zoomScale="55" zoomScaleNormal="70" zoomScaleSheetLayoutView="55" workbookViewId="0">
      <selection activeCell="O37" sqref="O3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561</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20" t="str">
        <f>'1. паспорт местоположение'!A12:C12</f>
        <v>P_NS3400.VL.0044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61"/>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3" t="s">
        <v>187</v>
      </c>
      <c r="B20" s="423" t="s">
        <v>186</v>
      </c>
      <c r="C20" s="426" t="s">
        <v>185</v>
      </c>
      <c r="D20" s="426"/>
      <c r="E20" s="427" t="s">
        <v>184</v>
      </c>
      <c r="F20" s="427"/>
      <c r="G20" s="428" t="s">
        <v>508</v>
      </c>
      <c r="H20" s="431" t="s">
        <v>458</v>
      </c>
      <c r="I20" s="432"/>
      <c r="J20" s="432"/>
      <c r="K20" s="432"/>
      <c r="L20" s="431" t="s">
        <v>459</v>
      </c>
      <c r="M20" s="432"/>
      <c r="N20" s="432"/>
      <c r="O20" s="432"/>
      <c r="P20" s="431" t="s">
        <v>460</v>
      </c>
      <c r="Q20" s="432"/>
      <c r="R20" s="432"/>
      <c r="S20" s="432"/>
      <c r="T20" s="431" t="s">
        <v>500</v>
      </c>
      <c r="U20" s="432"/>
      <c r="V20" s="432"/>
      <c r="W20" s="432"/>
      <c r="X20" s="431" t="s">
        <v>509</v>
      </c>
      <c r="Y20" s="432"/>
      <c r="Z20" s="432"/>
      <c r="AA20" s="432"/>
      <c r="AB20" s="434" t="s">
        <v>183</v>
      </c>
      <c r="AC20" s="434"/>
    </row>
    <row r="21" spans="1:29" s="205"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5" customFormat="1" ht="78.75" x14ac:dyDescent="0.25">
      <c r="A22" s="425"/>
      <c r="B22" s="425"/>
      <c r="C22" s="256" t="s">
        <v>2</v>
      </c>
      <c r="D22" s="256" t="s">
        <v>181</v>
      </c>
      <c r="E22" s="200" t="s">
        <v>506</v>
      </c>
      <c r="F22" s="200" t="s">
        <v>507</v>
      </c>
      <c r="G22" s="430"/>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0.92927382267864123</v>
      </c>
      <c r="E24" s="264">
        <v>0.92927382267864123</v>
      </c>
      <c r="F24" s="264">
        <v>0.92927382267864123</v>
      </c>
      <c r="G24" s="264">
        <v>0</v>
      </c>
      <c r="H24" s="264" t="s">
        <v>495</v>
      </c>
      <c r="I24" s="264"/>
      <c r="J24" s="264">
        <v>3.0550540797246412E-2</v>
      </c>
      <c r="K24" s="264"/>
      <c r="L24" s="264" t="s">
        <v>495</v>
      </c>
      <c r="M24" s="264"/>
      <c r="N24" s="264">
        <v>0.89872328188139472</v>
      </c>
      <c r="O24" s="264"/>
      <c r="P24" s="264" t="s">
        <v>495</v>
      </c>
      <c r="Q24" s="264"/>
      <c r="R24" s="264">
        <v>0</v>
      </c>
      <c r="S24" s="264"/>
      <c r="T24" s="264" t="s">
        <v>495</v>
      </c>
      <c r="U24" s="265"/>
      <c r="V24" s="265">
        <v>0</v>
      </c>
      <c r="W24" s="265"/>
      <c r="X24" s="265">
        <v>0</v>
      </c>
      <c r="Y24" s="265"/>
      <c r="Z24" s="265" t="s">
        <v>495</v>
      </c>
      <c r="AA24" s="265"/>
      <c r="AB24" s="265">
        <v>0</v>
      </c>
      <c r="AC24" s="266">
        <v>0.92927382267864111</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3.0550540797246412E-2</v>
      </c>
      <c r="K28" s="199"/>
      <c r="L28" s="199" t="s">
        <v>495</v>
      </c>
      <c r="M28" s="199"/>
      <c r="N28" s="268">
        <v>0.89872328188139472</v>
      </c>
      <c r="O28" s="202"/>
      <c r="P28" s="202" t="s">
        <v>495</v>
      </c>
      <c r="Q28" s="202"/>
      <c r="R28" s="268">
        <v>0</v>
      </c>
      <c r="S28" s="202"/>
      <c r="T28" s="202" t="s">
        <v>495</v>
      </c>
      <c r="U28" s="265"/>
      <c r="V28" s="265">
        <v>0</v>
      </c>
      <c r="W28" s="265"/>
      <c r="X28" s="265">
        <v>0</v>
      </c>
      <c r="Y28" s="265"/>
      <c r="Z28" s="265">
        <v>0</v>
      </c>
      <c r="AA28" s="265"/>
      <c r="AB28" s="265" t="s">
        <v>495</v>
      </c>
      <c r="AC28" s="266">
        <v>0.92927382267864111</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0.77948660903174205</v>
      </c>
      <c r="E30" s="264">
        <v>0.77948660903174205</v>
      </c>
      <c r="F30" s="264">
        <v>0.77948660903174205</v>
      </c>
      <c r="G30" s="199">
        <v>0</v>
      </c>
      <c r="H30" s="199" t="s">
        <v>495</v>
      </c>
      <c r="I30" s="199"/>
      <c r="J30" s="264">
        <v>0.77948660903174205</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0.77948660903174205</v>
      </c>
    </row>
    <row r="31" spans="1:29" x14ac:dyDescent="0.25">
      <c r="A31" s="262" t="s">
        <v>169</v>
      </c>
      <c r="B31" s="199" t="s">
        <v>168</v>
      </c>
      <c r="C31" s="263" t="s">
        <v>495</v>
      </c>
      <c r="D31" s="270">
        <v>0.70119112267839245</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7.8295486353349583E-2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565</v>
      </c>
      <c r="L36" s="199" t="s">
        <v>495</v>
      </c>
      <c r="M36" s="199" t="s">
        <v>495</v>
      </c>
      <c r="N36" s="264">
        <v>0</v>
      </c>
      <c r="O36" s="202" t="s">
        <v>565</v>
      </c>
      <c r="P36" s="202" t="s">
        <v>495</v>
      </c>
      <c r="Q36" s="202" t="s">
        <v>495</v>
      </c>
      <c r="R36" s="202">
        <v>0</v>
      </c>
      <c r="S36" s="202" t="s">
        <v>565</v>
      </c>
      <c r="T36" s="202" t="s">
        <v>495</v>
      </c>
      <c r="U36" s="265" t="s">
        <v>495</v>
      </c>
      <c r="V36" s="265">
        <v>0</v>
      </c>
      <c r="W36" s="265" t="s">
        <v>565</v>
      </c>
      <c r="X36" s="265">
        <v>0</v>
      </c>
      <c r="Y36" s="265" t="s">
        <v>565</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565</v>
      </c>
      <c r="L37" s="199" t="s">
        <v>495</v>
      </c>
      <c r="M37" s="199" t="s">
        <v>495</v>
      </c>
      <c r="N37" s="264">
        <v>0</v>
      </c>
      <c r="O37" s="202" t="s">
        <v>565</v>
      </c>
      <c r="P37" s="202" t="s">
        <v>495</v>
      </c>
      <c r="Q37" s="202" t="s">
        <v>495</v>
      </c>
      <c r="R37" s="202">
        <v>0</v>
      </c>
      <c r="S37" s="202" t="s">
        <v>565</v>
      </c>
      <c r="T37" s="202" t="s">
        <v>495</v>
      </c>
      <c r="U37" s="265" t="s">
        <v>495</v>
      </c>
      <c r="V37" s="265">
        <v>0</v>
      </c>
      <c r="W37" s="265" t="s">
        <v>565</v>
      </c>
      <c r="X37" s="265">
        <v>0</v>
      </c>
      <c r="Y37" s="265" t="s">
        <v>565</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565</v>
      </c>
      <c r="L38" s="199" t="s">
        <v>495</v>
      </c>
      <c r="M38" s="199" t="s">
        <v>495</v>
      </c>
      <c r="N38" s="264">
        <v>0</v>
      </c>
      <c r="O38" s="202" t="s">
        <v>565</v>
      </c>
      <c r="P38" s="202" t="s">
        <v>495</v>
      </c>
      <c r="Q38" s="202" t="s">
        <v>495</v>
      </c>
      <c r="R38" s="264">
        <v>0</v>
      </c>
      <c r="S38" s="202" t="s">
        <v>565</v>
      </c>
      <c r="T38" s="202" t="s">
        <v>495</v>
      </c>
      <c r="U38" s="265" t="s">
        <v>495</v>
      </c>
      <c r="V38" s="265">
        <v>0</v>
      </c>
      <c r="W38" s="265" t="s">
        <v>565</v>
      </c>
      <c r="X38" s="265">
        <v>0</v>
      </c>
      <c r="Y38" s="265" t="s">
        <v>565</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565</v>
      </c>
      <c r="L39" s="199" t="s">
        <v>495</v>
      </c>
      <c r="M39" s="199" t="s">
        <v>495</v>
      </c>
      <c r="N39" s="264">
        <v>0</v>
      </c>
      <c r="O39" s="202" t="s">
        <v>565</v>
      </c>
      <c r="P39" s="202" t="s">
        <v>495</v>
      </c>
      <c r="Q39" s="202" t="s">
        <v>495</v>
      </c>
      <c r="R39" s="264">
        <v>0</v>
      </c>
      <c r="S39" s="202" t="s">
        <v>565</v>
      </c>
      <c r="T39" s="202" t="s">
        <v>495</v>
      </c>
      <c r="U39" s="265" t="s">
        <v>495</v>
      </c>
      <c r="V39" s="265">
        <v>0</v>
      </c>
      <c r="W39" s="265" t="s">
        <v>565</v>
      </c>
      <c r="X39" s="265">
        <v>0</v>
      </c>
      <c r="Y39" s="265" t="s">
        <v>565</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565</v>
      </c>
      <c r="L40" s="199" t="s">
        <v>495</v>
      </c>
      <c r="M40" s="199" t="s">
        <v>495</v>
      </c>
      <c r="N40" s="264">
        <v>0</v>
      </c>
      <c r="O40" s="202" t="s">
        <v>565</v>
      </c>
      <c r="P40" s="202" t="s">
        <v>495</v>
      </c>
      <c r="Q40" s="202" t="s">
        <v>495</v>
      </c>
      <c r="R40" s="264">
        <v>0</v>
      </c>
      <c r="S40" s="202" t="s">
        <v>565</v>
      </c>
      <c r="T40" s="202" t="s">
        <v>495</v>
      </c>
      <c r="U40" s="265" t="s">
        <v>495</v>
      </c>
      <c r="V40" s="265">
        <v>0</v>
      </c>
      <c r="W40" s="265" t="s">
        <v>565</v>
      </c>
      <c r="X40" s="265">
        <v>0</v>
      </c>
      <c r="Y40" s="265" t="s">
        <v>565</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565</v>
      </c>
      <c r="L41" s="199" t="s">
        <v>495</v>
      </c>
      <c r="M41" s="199" t="s">
        <v>495</v>
      </c>
      <c r="N41" s="264">
        <v>0</v>
      </c>
      <c r="O41" s="202" t="s">
        <v>565</v>
      </c>
      <c r="P41" s="202" t="s">
        <v>495</v>
      </c>
      <c r="Q41" s="202" t="s">
        <v>495</v>
      </c>
      <c r="R41" s="264">
        <v>0</v>
      </c>
      <c r="S41" s="202" t="s">
        <v>565</v>
      </c>
      <c r="T41" s="202" t="s">
        <v>495</v>
      </c>
      <c r="U41" s="265" t="s">
        <v>495</v>
      </c>
      <c r="V41" s="265">
        <v>0</v>
      </c>
      <c r="W41" s="265" t="s">
        <v>565</v>
      </c>
      <c r="X41" s="265">
        <v>0</v>
      </c>
      <c r="Y41" s="265" t="s">
        <v>565</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565</v>
      </c>
      <c r="L42" s="199" t="s">
        <v>495</v>
      </c>
      <c r="M42" s="199" t="s">
        <v>495</v>
      </c>
      <c r="N42" s="264">
        <v>0</v>
      </c>
      <c r="O42" s="202" t="s">
        <v>565</v>
      </c>
      <c r="P42" s="202" t="s">
        <v>495</v>
      </c>
      <c r="Q42" s="202" t="s">
        <v>495</v>
      </c>
      <c r="R42" s="264">
        <v>0</v>
      </c>
      <c r="S42" s="202" t="s">
        <v>565</v>
      </c>
      <c r="T42" s="202" t="s">
        <v>495</v>
      </c>
      <c r="U42" s="265" t="s">
        <v>495</v>
      </c>
      <c r="V42" s="265">
        <v>0</v>
      </c>
      <c r="W42" s="265" t="s">
        <v>565</v>
      </c>
      <c r="X42" s="265">
        <v>0</v>
      </c>
      <c r="Y42" s="265" t="s">
        <v>565</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565</v>
      </c>
      <c r="L43" s="199" t="s">
        <v>495</v>
      </c>
      <c r="M43" s="199" t="s">
        <v>495</v>
      </c>
      <c r="N43" s="264">
        <v>0</v>
      </c>
      <c r="O43" s="202" t="s">
        <v>565</v>
      </c>
      <c r="P43" s="202" t="s">
        <v>495</v>
      </c>
      <c r="Q43" s="202" t="s">
        <v>495</v>
      </c>
      <c r="R43" s="264">
        <v>0</v>
      </c>
      <c r="S43" s="202" t="s">
        <v>565</v>
      </c>
      <c r="T43" s="202" t="s">
        <v>495</v>
      </c>
      <c r="U43" s="265" t="s">
        <v>495</v>
      </c>
      <c r="V43" s="265">
        <v>0</v>
      </c>
      <c r="W43" s="265" t="s">
        <v>565</v>
      </c>
      <c r="X43" s="265">
        <v>0</v>
      </c>
      <c r="Y43" s="265" t="s">
        <v>565</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565</v>
      </c>
      <c r="L44" s="276" t="s">
        <v>495</v>
      </c>
      <c r="M44" s="276" t="s">
        <v>495</v>
      </c>
      <c r="N44" s="275">
        <v>0</v>
      </c>
      <c r="O44" s="202" t="s">
        <v>565</v>
      </c>
      <c r="P44" s="202" t="s">
        <v>495</v>
      </c>
      <c r="Q44" s="202" t="s">
        <v>495</v>
      </c>
      <c r="R44" s="264">
        <v>0</v>
      </c>
      <c r="S44" s="202" t="s">
        <v>565</v>
      </c>
      <c r="T44" s="202" t="s">
        <v>495</v>
      </c>
      <c r="U44" s="265" t="s">
        <v>495</v>
      </c>
      <c r="V44" s="265">
        <v>0</v>
      </c>
      <c r="W44" s="265" t="s">
        <v>565</v>
      </c>
      <c r="X44" s="265">
        <v>0</v>
      </c>
      <c r="Y44" s="265" t="s">
        <v>565</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565</v>
      </c>
      <c r="L45" s="199" t="s">
        <v>495</v>
      </c>
      <c r="M45" s="199" t="s">
        <v>495</v>
      </c>
      <c r="N45" s="264">
        <v>0</v>
      </c>
      <c r="O45" s="202" t="s">
        <v>565</v>
      </c>
      <c r="P45" s="202" t="s">
        <v>495</v>
      </c>
      <c r="Q45" s="202" t="s">
        <v>495</v>
      </c>
      <c r="R45" s="264">
        <v>0</v>
      </c>
      <c r="S45" s="202" t="s">
        <v>565</v>
      </c>
      <c r="T45" s="202" t="s">
        <v>495</v>
      </c>
      <c r="U45" s="265" t="s">
        <v>495</v>
      </c>
      <c r="V45" s="265">
        <v>0</v>
      </c>
      <c r="W45" s="265" t="s">
        <v>565</v>
      </c>
      <c r="X45" s="265">
        <v>0</v>
      </c>
      <c r="Y45" s="265" t="s">
        <v>565</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565</v>
      </c>
      <c r="L46" s="199" t="s">
        <v>495</v>
      </c>
      <c r="M46" s="199" t="s">
        <v>495</v>
      </c>
      <c r="N46" s="264">
        <v>0</v>
      </c>
      <c r="O46" s="202" t="s">
        <v>565</v>
      </c>
      <c r="P46" s="202" t="s">
        <v>495</v>
      </c>
      <c r="Q46" s="202" t="s">
        <v>495</v>
      </c>
      <c r="R46" s="264">
        <v>0</v>
      </c>
      <c r="S46" s="202" t="s">
        <v>565</v>
      </c>
      <c r="T46" s="202" t="s">
        <v>495</v>
      </c>
      <c r="U46" s="265" t="s">
        <v>495</v>
      </c>
      <c r="V46" s="265">
        <v>0</v>
      </c>
      <c r="W46" s="265" t="s">
        <v>565</v>
      </c>
      <c r="X46" s="265">
        <v>0</v>
      </c>
      <c r="Y46" s="265" t="s">
        <v>565</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0.77948660903174205</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P_NS3400.VL.0044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2025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P_NS3400.VL.0044</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90.75" thickBot="1" x14ac:dyDescent="0.3">
      <c r="A21" s="113" t="s">
        <v>309</v>
      </c>
      <c r="B21" s="114" t="str">
        <f>A15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row>
    <row r="22" spans="1:2" ht="16.5" thickBot="1" x14ac:dyDescent="0.3">
      <c r="A22" s="113" t="s">
        <v>310</v>
      </c>
      <c r="B22" s="114" t="str">
        <f>'1. паспорт местоположение'!C27</f>
        <v>Нижнетавдинский район</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0.92927382267864123</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546</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1" t="s">
        <v>499</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2025-11-04T14:00:49Z</dcterms:modified>
</cp:coreProperties>
</file>