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P_NS3400.VL.0045\"/>
    </mc:Choice>
  </mc:AlternateContent>
  <bookViews>
    <workbookView xWindow="0" yWindow="0" windowWidth="28800" windowHeight="1231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[4]Параметры!$B$52</definedName>
    <definedName name="CurName2" localSheetId="7">[3]Параметры!$B$62</definedName>
    <definedName name="CurName2">[4]Параметры!$B$62</definedName>
    <definedName name="CurName3" localSheetId="7">[3]Параметры!$B$68</definedName>
    <definedName name="CurName3">[4]Параметры!$B$68</definedName>
    <definedName name="CurReport" localSheetId="7">[3]Параметры!$C$74</definedName>
    <definedName name="CurReport">[4]Параметры!$C$74</definedName>
    <definedName name="data">#REF!</definedName>
    <definedName name="data02">#REF!</definedName>
    <definedName name="data2">#REF!</definedName>
    <definedName name="dck">[5]топография!#REF!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[4]Options!$B$15</definedName>
    <definedName name="Opt_Version" localSheetId="7">[3]Options!$B$8</definedName>
    <definedName name="Opt_Version">[4]Options!$B$8</definedName>
    <definedName name="perdolya02" localSheetId="7">#REF!</definedName>
    <definedName name="perdolya02">#REF!</definedName>
    <definedName name="Prj_CurReport" localSheetId="7">[3]Параметры!$B$74</definedName>
    <definedName name="Prj_CurReport">[4]Параметры!$B$74</definedName>
    <definedName name="Prj_Inflation" localSheetId="7">[3]Параметры!$B$50</definedName>
    <definedName name="Prj_Inflation">[4]Параметры!$B$50</definedName>
    <definedName name="Prj_Invest" localSheetId="7">[3]Параметры!$D$28</definedName>
    <definedName name="Prj_Invest">[4]Параметры!$D$28</definedName>
    <definedName name="Prj_Language" localSheetId="7">[3]Параметры!$D$11</definedName>
    <definedName name="Prj_Language">[4]Параметры!$D$11</definedName>
    <definedName name="Prj_Len" localSheetId="7">[3]Параметры!$D$27</definedName>
    <definedName name="Prj_Len">[4]Параметры!$D$27</definedName>
    <definedName name="Prj_Name" localSheetId="7">[3]Параметры!$A$4</definedName>
    <definedName name="Prj_Name">[4]Параметры!$A$4</definedName>
    <definedName name="Prj_Period" localSheetId="7">[3]Параметры!$D$29</definedName>
    <definedName name="Prj_Period">[4]Параметры!$D$29</definedName>
    <definedName name="Prj_Protect" localSheetId="7">[3]Параметры!$D$12</definedName>
    <definedName name="Prj_Protect">[4]Параметры!$D$12</definedName>
    <definedName name="Prj_Start" localSheetId="7">[3]Параметры!$D$16</definedName>
    <definedName name="Prj_Start">[4]Параметры!$D$16</definedName>
    <definedName name="Prj_StartDate" localSheetId="7">[3]Параметры!$B$26</definedName>
    <definedName name="Prj_StartDate">[4]Параметры!$B$26</definedName>
    <definedName name="Prj_StartMonth" localSheetId="7">[3]Параметры!$B$33</definedName>
    <definedName name="Prj_StartMonth">[4]Параметры!$B$33</definedName>
    <definedName name="Prj_StartYear" localSheetId="7">[3]Параметры!$B$32</definedName>
    <definedName name="Prj_StartYear">[4]Параметры!$B$32</definedName>
    <definedName name="Prj_Step" localSheetId="7">[3]Параметры!$D$31</definedName>
    <definedName name="Prj_Step">[4]Параметры!$D$31</definedName>
    <definedName name="Prj_Style" localSheetId="7">[3]Параметры!$D$13</definedName>
    <definedName name="Prj_Style">[4]Параметры!$D$13</definedName>
    <definedName name="Prj_VAT" localSheetId="7">[3]Параметры!$B$84</definedName>
    <definedName name="Prj_VAT">[4]Параметры!$B$84</definedName>
    <definedName name="rr">'[6]Пример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#REF!</definedName>
    <definedName name="гид">[13]Смета!#REF!</definedName>
    <definedName name="Гидр">[14]топография!#REF!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1" i="16" l="1"/>
  <c r="G30" i="16"/>
  <c r="G32" i="16" l="1"/>
  <c r="H32" i="16" s="1"/>
  <c r="G35" i="16" s="1"/>
  <c r="H35" i="16" s="1"/>
  <c r="G37" i="16" s="1"/>
  <c r="H37" i="16" s="1"/>
  <c r="H30" i="16" s="1"/>
  <c r="A12" i="24" l="1"/>
  <c r="A15" i="24"/>
  <c r="A5" i="22" l="1"/>
  <c r="A5" i="5"/>
  <c r="A5" i="16"/>
  <c r="A4" i="17"/>
  <c r="A5" i="6"/>
  <c r="B22" i="22" l="1"/>
  <c r="A5" i="10" l="1"/>
  <c r="A4" i="15" s="1"/>
  <c r="A4" i="12"/>
  <c r="A6" i="13" s="1"/>
  <c r="A5" i="14" s="1"/>
  <c r="A15" i="22" l="1"/>
  <c r="B21" i="22" s="1"/>
  <c r="A12" i="22"/>
  <c r="A9" i="22"/>
  <c r="A15" i="5"/>
  <c r="A12" i="5"/>
  <c r="A9" i="5"/>
  <c r="A14" i="15"/>
  <c r="A11" i="15"/>
  <c r="A8" i="15"/>
  <c r="A15" i="16"/>
  <c r="A12" i="16"/>
  <c r="A9" i="16"/>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<sst xmlns="http://schemas.openxmlformats.org/spreadsheetml/2006/main" count="1402" uniqueCount="564">
  <si>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</si>
  <si>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</si>
  <si>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</si>
  <si>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</si>
  <si>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</si>
  <si>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</si>
  <si>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</si>
  <si>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</si>
  <si>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</si>
  <si>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</si>
  <si>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</si>
  <si>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</si>
  <si>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</si>
  <si>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</si>
  <si>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</si>
  <si>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</si>
  <si>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</si>
  <si>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</si>
  <si>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</si>
  <si>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</si>
  <si>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</si>
  <si>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</si>
  <si>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</si>
  <si>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</si>
  <si>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</si>
  <si>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</si>
  <si>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</si>
  <si>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</si>
  <si>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</si>
  <si>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</si>
  <si>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</si>
  <si>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</si>
  <si>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</si>
  <si>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</si>
  <si>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</si>
  <si>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</si>
  <si>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</si>
  <si>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</si>
  <si>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</si>
  <si>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</si>
  <si>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</si>
  <si>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</si>
  <si>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</si>
  <si>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</si>
  <si>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</si>
  <si>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</si>
  <si>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</si>
  <si>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</si>
  <si>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</si>
  <si>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</si>
  <si>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</si>
  <si>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</si>
  <si>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</si>
  <si>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</si>
  <si>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</si>
  <si>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</si>
  <si>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</si>
  <si>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</si>
  <si>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</si>
  <si>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</si>
  <si>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</si>
  <si>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</si>
  <si>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</si>
  <si>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</si>
  <si>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</si>
  <si>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</si>
  <si>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</si>
  <si>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</si>
  <si>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</si>
  <si>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</si>
  <si>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</si>
  <si>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</si>
  <si>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</si>
  <si>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</si>
  <si>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</si>
  <si>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</si>
  <si>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</si>
  <si>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</si>
  <si>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</si>
  <si>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</si>
  <si>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</si>
  <si>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</si>
  <si>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</si>
  <si>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</si>
  <si>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</si>
  <si>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</si>
  <si>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</si>
  <si>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</si>
  <si>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</si>
  <si>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</si>
  <si>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</si>
  <si>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</si>
  <si>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</si>
  <si>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</si>
  <si>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</si>
  <si>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</si>
  <si>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</si>
  <si>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</si>
  <si>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</si>
  <si>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</si>
  <si>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</si>
  <si>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</si>
  <si>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</si>
  <si>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</si>
  <si>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</si>
  <si>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</si>
  <si>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</si>
  <si>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</si>
  <si>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</si>
  <si>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</si>
  <si>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</si>
  <si>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</si>
  <si>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</si>
  <si>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</si>
  <si>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</si>
  <si>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</si>
  <si>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</si>
  <si>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</si>
  <si>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</si>
  <si>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</si>
  <si>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</si>
  <si>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</si>
  <si>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</si>
  <si>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</si>
  <si>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</si>
  <si>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</si>
  <si>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</si>
  <si>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</si>
  <si>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</si>
  <si>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</si>
  <si>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</si>
  <si>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</si>
  <si>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</si>
  <si>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</si>
  <si>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</si>
  <si>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</si>
  <si>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</si>
  <si>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</si>
  <si>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</si>
  <si>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</si>
  <si>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</si>
  <si>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</si>
  <si>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</si>
  <si>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</si>
  <si>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</si>
  <si>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</si>
  <si>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</si>
  <si>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</si>
  <si>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</si>
  <si>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</si>
  <si>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</si>
  <si>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</si>
  <si>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</si>
  <si>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</si>
  <si>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</si>
  <si>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</si>
  <si>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</si>
  <si>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</si>
  <si>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</si>
  <si>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</si>
  <si>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</si>
  <si>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</si>
  <si>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</si>
  <si>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</si>
  <si>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</si>
  <si>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</si>
  <si>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</si>
  <si>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</si>
  <si>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</si>
  <si>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</si>
  <si>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</si>
  <si>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</si>
  <si>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</si>
  <si>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</si>
  <si>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</si>
  <si>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</si>
  <si>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</si>
  <si>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</si>
  <si>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</si>
  <si>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</si>
  <si>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</si>
  <si>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</si>
  <si>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</si>
  <si>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</si>
  <si>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</si>
  <si>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</si>
  <si>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</si>
  <si>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</si>
  <si>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</si>
  <si>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</si>
  <si>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</si>
  <si>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</si>
  <si>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</si>
  <si>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</si>
  <si>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</si>
  <si>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</si>
  <si>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</si>
  <si>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</si>
  <si>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</si>
  <si>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</si>
  <si>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</si>
  <si>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</si>
  <si>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</si>
  <si>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</si>
  <si>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</si>
  <si>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</si>
  <si>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</si>
  <si>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</si>
  <si>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</si>
  <si>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</si>
  <si>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</si>
  <si>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</si>
  <si>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</si>
  <si>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</si>
  <si>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</si>
  <si>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</si>
  <si>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</si>
  <si>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</si>
  <si>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</si>
  <si>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</si>
  <si>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</si>
  <si>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</si>
  <si>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</si>
  <si>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</si>
  <si>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</si>
  <si>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</si>
  <si>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</si>
  <si>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</si>
  <si>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</si>
  <si>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</si>
  <si>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</si>
  <si>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</si>
  <si>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</si>
  <si>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</si>
  <si>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</si>
  <si>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</si>
  <si>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</si>
  <si>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</si>
  <si>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</si>
  <si>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</si>
  <si>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</si>
  <si>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</si>
  <si>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</si>
  <si>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</si>
  <si>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</si>
  <si>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</si>
  <si>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</si>
  <si>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</si>
  <si>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</si>
  <si>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</si>
  <si>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</si>
  <si>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</si>
  <si>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</si>
  <si>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</si>
  <si>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</si>
  <si>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</si>
  <si>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</si>
  <si>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</si>
  <si>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</si>
  <si>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</si>
  <si>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</si>
  <si>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</si>
  <si>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</si>
  <si>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</si>
  <si>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</si>
  <si>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</si>
  <si>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</si>
  <si>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</si>
  <si>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</si>
  <si>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</si>
  <si>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</si>
  <si>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</si>
  <si>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</si>
  <si>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</si>
  <si>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</si>
  <si>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</si>
  <si>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</si>
  <si>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</si>
  <si>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</si>
  <si>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</si>
  <si>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</si>
  <si>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</si>
  <si>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</si>
  <si>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</si>
  <si>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</si>
  <si>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</si>
  <si>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</si>
  <si>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</si>
  <si>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</si>
  <si>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</si>
  <si>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</si>
  <si>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</si>
  <si>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</si>
  <si>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</si>
  <si>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</si>
  <si>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</si>
  <si>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</si>
  <si>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</si>
  <si>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</si>
  <si>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</si>
  <si>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</si>
  <si>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</si>
  <si>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</si>
  <si>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</si>
  <si>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</si>
  <si>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</si>
  <si>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</si>
  <si>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</si>
  <si>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</si>
  <si>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</si>
  <si>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</si>
  <si>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</si>
  <si>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</si>
  <si>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</si>
  <si>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</si>
  <si>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</si>
  <si>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</si>
  <si>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</si>
  <si>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</si>
  <si>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</si>
  <si>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</si>
  <si>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</si>
  <si>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</si>
  <si>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</si>
  <si>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</si>
  <si>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</si>
  <si>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</si>
  <si>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</si>
  <si>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</si>
  <si>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</si>
  <si>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</si>
  <si>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</si>
  <si>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</si>
  <si>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</si>
  <si>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</si>
  <si>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</si>
  <si>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</si>
  <si>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</si>
  <si>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</si>
  <si>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</si>
  <si>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</si>
  <si>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</si>
  <si>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</si>
  <si>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</si>
  <si>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</si>
  <si>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</si>
  <si>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</si>
  <si>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</si>
  <si>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</si>
  <si>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</si>
  <si>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</si>
  <si>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</si>
  <si>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</si>
  <si>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</si>
  <si>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</si>
  <si>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</si>
  <si>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</si>
  <si>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</si>
  <si>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</si>
  <si>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</si>
  <si>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</si>
  <si>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</si>
  <si>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</si>
  <si>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</si>
  <si>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</si>
  <si>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</si>
  <si>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</si>
  <si>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</si>
  <si>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</si>
  <si>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</si>
  <si>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</si>
  <si>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</si>
  <si>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</si>
  <si>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</si>
  <si>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</si>
  <si>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</si>
  <si>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</si>
  <si>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</si>
  <si>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</si>
  <si>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</si>
  <si>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</si>
  <si>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</si>
  <si>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</si>
  <si>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</si>
  <si>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</si>
  <si>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</si>
  <si>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</si>
  <si>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</si>
  <si>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</si>
  <si>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</si>
  <si>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</si>
  <si>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</si>
  <si>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</si>
  <si>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</si>
  <si>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</si>
  <si>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</si>
  <si>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</si>
  <si>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</si>
  <si>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</si>
  <si>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</si>
  <si>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</si>
  <si>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</si>
  <si>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</si>
  <si>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</si>
  <si>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</si>
  <si>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</si>
  <si>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</si>
  <si>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</si>
  <si>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</si>
  <si>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</si>
  <si>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</si>
  <si>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</si>
  <si>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</si>
  <si>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</si>
  <si>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</si>
  <si>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</si>
  <si>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</si>
  <si>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</si>
  <si>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</si>
  <si>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</si>
  <si>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</si>
  <si>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</si>
  <si>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</si>
  <si>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</si>
  <si>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</si>
  <si>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</si>
  <si>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</si>
  <si>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</si>
  <si>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</si>
  <si>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</si>
  <si>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</si>
  <si>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</si>
  <si>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</si>
  <si>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</si>
  <si>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</si>
  <si>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</si>
  <si>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</si>
  <si>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</si>
  <si>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</si>
  <si>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</si>
  <si>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</si>
  <si>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</si>
  <si>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</si>
  <si>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</si>
  <si>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</si>
  <si>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</si>
  <si>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</si>
  <si>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</si>
  <si>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</si>
  <si>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</si>
  <si>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</si>
  <si>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</si>
  <si>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</si>
  <si>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</si>
  <si>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</si>
  <si>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</si>
  <si>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</si>
  <si>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</si>
  <si>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</si>
  <si>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</si>
  <si>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</si>
  <si>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</si>
  <si>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</si>
  <si>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</si>
  <si>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</si>
  <si>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</si>
  <si>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</si>
  <si>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</si>
  <si>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</si>
  <si>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</si>
  <si>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</si>
  <si>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</si>
  <si>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</si>
  <si>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</si>
  <si>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</si>
  <si>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</si>
  <si>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</si>
  <si>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</si>
  <si>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</si>
  <si>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</si>
  <si>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</si>
  <si>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</si>
  <si>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</si>
  <si>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</si>
  <si>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</si>
  <si>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</si>
  <si>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</si>
  <si>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</si>
  <si>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</si>
  <si>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</si>
  <si>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</si>
  <si>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</si>
  <si>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</si>
  <si>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</si>
  <si>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</si>
  <si>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</si>
  <si>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не применимо</t>
  </si>
  <si>
    <t>этапность не предусмотрена</t>
  </si>
  <si>
    <t xml:space="preserve"> </t>
  </si>
  <si>
    <t>Тюменская область</t>
  </si>
  <si>
    <t>Проблемные вопросы отсутствуют</t>
  </si>
  <si>
    <t>Год 2028</t>
  </si>
  <si>
    <t>Сметная стоимость проекта в ценах 2025 года с НДС, млн. руб.</t>
  </si>
  <si>
    <t>оплачено по договору, тыс. руб.</t>
  </si>
  <si>
    <t>освоено по договору, тыс. руб.</t>
  </si>
  <si>
    <t>Год раскрытия информации: 2025 год</t>
  </si>
  <si>
    <t>П</t>
  </si>
  <si>
    <t xml:space="preserve"> по состоянию на 01.01.2024</t>
  </si>
  <si>
    <t>по состоянию на 01.01.2025</t>
  </si>
  <si>
    <t xml:space="preserve">Факт 2024 года </t>
  </si>
  <si>
    <t>Год 2029</t>
  </si>
  <si>
    <t>Оценка плановой (полной) стоимости инвестиционного проекта</t>
  </si>
  <si>
    <t>Срок реализации не подошел</t>
  </si>
  <si>
    <t>подписан/заключен</t>
  </si>
  <si>
    <t>Реализация проекта в установленные сроки</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</si>
  <si>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</si>
  <si>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</si>
  <si>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</si>
  <si>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</si>
  <si>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</si>
  <si>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</si>
  <si>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</si>
  <si>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</si>
  <si>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</si>
  <si>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</si>
  <si>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</si>
  <si>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</si>
  <si>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</si>
  <si>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</si>
  <si>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</si>
  <si>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</si>
  <si>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</si>
  <si>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</si>
  <si>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</si>
  <si>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</si>
  <si>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</si>
  <si>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</si>
  <si>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</si>
  <si>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</si>
  <si>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</si>
  <si>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</si>
  <si>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</si>
  <si>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</si>
  <si>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</si>
  <si>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Развитие электрической сети/усиление существующей электрической сети, связанное с подключением новых потребителей. </t>
  </si>
  <si>
    <t>Новое строительство</t>
  </si>
  <si>
    <t xml:space="preserve"> III</t>
  </si>
  <si>
    <t>концевая опора 10 кВ вновь сооружаемой ВЛЗ-10 кВ от опоры № 250 ВЛ-10 кВ Янтык
ПС 110 кВ Каскара (ранее от опоры № 249 ВЛ-10 кВ Подхоз-2 от ПС 110 кВ Караганда).
225 кВт.</t>
  </si>
  <si>
    <t>распределительная
сеть 10 кВ - отпайка от опоры № 250 BJI-10 кВ Янтык ПС 110 кВ Каскара (ранее от опоры
№ 249 ВЛ-10 кВ Подхоз-2 от ПС 110 кВ Караганда)</t>
  </si>
  <si>
    <t>Тюменская область, Нижнетавдинский район</t>
  </si>
  <si>
    <t>№Т13/25/01221-ДТП от 27.03.2025 ООО "Дорстрой"</t>
  </si>
  <si>
    <t>показатель объема финансовых потребностей, необходимых для реализации
мероприятий, направленных на выполнение требований законодательства (Фтз ) = 0,120 млн.руб.</t>
  </si>
  <si>
    <t>Реализация мероприятий техологического присоединения энергопринимающих устройств ООО "Дорстрой"</t>
  </si>
  <si>
    <t>Исполнение обязательств по договору технологического присоединения от 27.03.2025 №Т13/25/01221-ДТП для подключения энергопринимающих устройств ООО "Дорстрой"</t>
  </si>
  <si>
    <t>ВЛ 10 кВ - 1х0,005 км; реклоузер 10 кВ. – 1 шт.)</t>
  </si>
  <si>
    <t>строительство ВЛ 10 кВ - 1х0,005 км; монтаж реклоузера 10 кВ - 1 шт.</t>
  </si>
  <si>
    <t>ВЛ 10 кВ - 1х0,005 км; реклоузер 10 кВ - 1 шт.</t>
  </si>
  <si>
    <t xml:space="preserve">1. Проектирование и строительство от опоры № 250 ВЛ-10 кВ Янтык ПС 110 кВ Каскара воздушной линии 10 кВ на железобетонных опорах изолированным
сталеалюминиевым проводом сечением до 50 мм2 включительно (50 мм2) одноцепной протяженностью 0,005 км с установкой разъединителя 10 кВ, реклоузера номинальным током до 100А включительно.
                                                                                                                           </t>
  </si>
  <si>
    <t>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 (проектирование)</t>
  </si>
  <si>
    <t>0.6 Прочие инвестиционные проекты</t>
  </si>
  <si>
    <t>120,01 тыс.руб / шт</t>
  </si>
  <si>
    <t>P_NS3400.VL.0045</t>
  </si>
  <si>
    <t>Нижнетавдинский район</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</si>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</sst>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quot;₽&quot;* #,##0_);_(&quot;₽&quot;* \(#,##0\);_(&quot;₽&quot;* &quot;-&quot;_);_(@_)"/>
    <numFmt numFmtId="165" formatCode="_(&quot;₽&quot;* #,##0.00_);_(&quot;₽&quot;* \(#,##0.00\);_(&quot;₽&quot;* &quot;-&quot;??_);_(@_)"/>
    <numFmt numFmtId="166" formatCode="_-* #,##0.00\ _₽_-;\-* #,##0.00\ _₽_-;_-* &quot;-&quot;??\ _₽_-;_-@_-"/>
    <numFmt numFmtId="167" formatCode="_-* #,##0.00_р_._-;\-* #,##0.00_р_._-;_-* &quot;-&quot;??_р_._-;_-@_-"/>
    <numFmt numFmtId="168" formatCode="#,##0_ ;\-#,##0\ "/>
    <numFmt numFmtId="169" formatCode="_-* #,##0.00\ _р_._-;\-* #,##0.00\ _р_._-;_-* &quot;-&quot;??\ _р_._-;_-@_-"/>
    <numFmt numFmtId="170" formatCode="#,##0.0"/>
    <numFmt numFmtId="171" formatCode="######0.0#####"/>
    <numFmt numFmtId="172" formatCode="0_ ;\-0\ "/>
    <numFmt numFmtId="173"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7"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7" fontId="1" fillId="0" borderId="0" applyFont="0" applyFill="0" applyBorder="0" applyAlignment="0" applyProtection="0"/>
    <xf numFmtId="0" fontId="30" fillId="0" borderId="0"/>
    <xf numFmtId="0" fontId="11" fillId="0" borderId="0"/>
    <xf numFmtId="167" fontId="1" fillId="0" borderId="0" applyFont="0" applyFill="0" applyBorder="0" applyAlignment="0" applyProtection="0"/>
    <xf numFmtId="0" fontId="3" fillId="0" borderId="0"/>
    <xf numFmtId="0" fontId="1" fillId="0" borderId="0"/>
    <xf numFmtId="167" fontId="1" fillId="0" borderId="0" applyFont="0" applyFill="0" applyBorder="0" applyAlignment="0" applyProtection="0"/>
    <xf numFmtId="166"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6" fontId="1" fillId="0" borderId="0" applyFont="0" applyFill="0" applyBorder="0" applyAlignment="0" applyProtection="0"/>
    <xf numFmtId="167" fontId="59" fillId="0" borderId="0" applyFont="0" applyFill="0" applyBorder="0" applyAlignment="0" applyProtection="0"/>
    <xf numFmtId="0" fontId="45" fillId="0" borderId="0"/>
    <xf numFmtId="0" fontId="1" fillId="0" borderId="0"/>
    <xf numFmtId="0" fontId="45" fillId="0" borderId="0"/>
    <xf numFmtId="0" fontId="58" fillId="0" borderId="0"/>
    <xf numFmtId="164" fontId="1" fillId="0" borderId="0" applyFont="0" applyFill="0" applyBorder="0" applyAlignment="0" applyProtection="0"/>
    <xf numFmtId="166" fontId="3" fillId="0" borderId="0" applyFont="0" applyFill="0" applyBorder="0" applyAlignment="0" applyProtection="0"/>
    <xf numFmtId="166" fontId="1" fillId="0" borderId="0" applyFont="0" applyFill="0" applyBorder="0" applyAlignment="0" applyProtection="0"/>
    <xf numFmtId="167" fontId="60" fillId="0" borderId="0" applyFont="0" applyFill="0" applyBorder="0" applyAlignment="0" applyProtection="0"/>
    <xf numFmtId="166" fontId="1" fillId="0" borderId="0" applyFont="0" applyFill="0" applyBorder="0" applyAlignment="0" applyProtection="0"/>
    <xf numFmtId="0" fontId="3" fillId="0" borderId="0"/>
    <xf numFmtId="165" fontId="1" fillId="0" borderId="0" applyFont="0" applyFill="0" applyBorder="0" applyAlignment="0" applyProtection="0"/>
    <xf numFmtId="0" fontId="1" fillId="0" borderId="0"/>
    <xf numFmtId="0" fontId="59" fillId="0" borderId="0"/>
    <xf numFmtId="164" fontId="1" fillId="0" borderId="0" applyFont="0" applyFill="0" applyBorder="0" applyAlignment="0" applyProtection="0"/>
    <xf numFmtId="165" fontId="1" fillId="0" borderId="0" applyFont="0" applyFill="0" applyBorder="0" applyAlignment="0" applyProtection="0"/>
    <xf numFmtId="0" fontId="62" fillId="0" borderId="0"/>
    <xf numFmtId="9" fontId="1" fillId="0" borderId="0" applyFont="0" applyFill="0" applyBorder="0" applyAlignment="0" applyProtection="0"/>
  </cellStyleXfs>
  <cellXfs count="44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70"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1"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2"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62" applyNumberFormat="1" applyFont="1" applyBorder="1" applyAlignment="1">
      <alignment vertical="center"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0"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3" fontId="7" fillId="0" borderId="1" xfId="1" applyNumberFormat="1" applyFont="1" applyFill="1" applyBorder="1" applyAlignment="1">
      <alignment horizontal="center" vertical="center"/>
    </xf>
    <xf numFmtId="0" fontId="6" fillId="0" borderId="0" xfId="1" applyFont="1" applyFill="1" applyBorder="1"/>
    <xf numFmtId="0" fontId="3" fillId="0" borderId="0" xfId="1" applyFill="1" applyBorder="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9" fontId="11" fillId="0" borderId="1" xfId="99"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7" fillId="0" borderId="0" xfId="1" applyFont="1" applyAlignment="1">
      <alignment horizontal="center" vertical="center"/>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4" fillId="0" borderId="39" xfId="50" applyFont="1" applyBorder="1" applyAlignment="1">
      <alignment horizontal="center" vertical="center"/>
    </xf>
    <xf numFmtId="0" fontId="66" fillId="0" borderId="29"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30"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4" xfId="50" applyFont="1" applyBorder="1" applyAlignment="1">
      <alignment vertical="center"/>
    </xf>
    <xf numFmtId="0" fontId="66" fillId="0" borderId="23"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7" xfId="50" applyFont="1" applyBorder="1" applyAlignment="1">
      <alignment vertical="center"/>
    </xf>
    <xf numFmtId="0" fontId="66" fillId="0" borderId="2" xfId="50" applyFont="1" applyBorder="1" applyAlignment="1">
      <alignment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9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E4-453C-86E9-0E4B12EF25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E4-453C-86E9-0E4B12EF25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Лист2"/>
      <sheetName val="свод 2"/>
      <sheetName val="Справочные данные"/>
      <sheetName val="геолог"/>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Д"/>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УП _2004"/>
      <sheetName val="информация"/>
      <sheetName val="93-110"/>
      <sheetName val="СметаСводная"/>
      <sheetName val="sapactivexlhiddensheet"/>
      <sheetName val="Calc"/>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refreshError="1"/>
      <sheetData sheetId="211" refreshError="1"/>
      <sheetData sheetId="212" refreshError="1"/>
      <sheetData sheetId="213"/>
      <sheetData sheetId="214"/>
      <sheetData sheetId="215" refreshError="1"/>
      <sheetData sheetId="216" refreshError="1"/>
      <sheetData sheetId="217" refreshError="1"/>
      <sheetData sheetId="218"/>
      <sheetData sheetId="219" refreshError="1"/>
      <sheetData sheetId="220" refreshError="1"/>
      <sheetData sheetId="221" refreshError="1"/>
      <sheetData sheetId="222"/>
      <sheetData sheetId="223"/>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а_x0000_с_лист"/>
      <sheetName val="Сводный"/>
      <sheetName val="Имя"/>
      <sheetName val="Должности"/>
      <sheetName val="Промер глуб"/>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Расчет №1.1"/>
      <sheetName val="Расчет №2.1"/>
      <sheetName val="Main_list1"/>
      <sheetName val="ПД-2_21"/>
      <sheetName val="1_141"/>
      <sheetName val="1_71"/>
      <sheetName val="Индексы"/>
      <sheetName val="SENSITIVITY"/>
      <sheetName val="Исх__данные"/>
      <sheetName val="Промер_глуб"/>
      <sheetName val="см 5 ОДД "/>
      <sheetName val="Смета _4ПР ЭХЗ"/>
      <sheetName val="РабПр"/>
      <sheetName val="Акт-Смета_30"/>
      <sheetName val="W28"/>
      <sheetName val="телемехан"/>
      <sheetName val="Расчет_№1_1"/>
      <sheetName val="Расчет_№2_1"/>
      <sheetName val="сводная (2)"/>
      <sheetName val="Расч(подряд)"/>
      <sheetName val="ДЦ"/>
      <sheetName val=" Оборудование  end"/>
      <sheetName val="автоматизация РД"/>
      <sheetName val="Исх__данные1"/>
      <sheetName val="СМ          "/>
      <sheetName val="таблица_руко       "/>
      <sheetName val="таблица_руко  _x0009_    "/>
      <sheetName val="Прил 6.57"/>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Форма 2.1"/>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row r="1">
          <cell r="B1">
            <v>0</v>
          </cell>
        </row>
      </sheetData>
      <sheetData sheetId="998"/>
      <sheetData sheetId="999"/>
      <sheetData sheetId="1000"/>
      <sheetData sheetId="1001"/>
      <sheetData sheetId="1002"/>
      <sheetData sheetId="1003"/>
      <sheetData sheetId="1004"/>
      <sheetData sheetId="1005"/>
      <sheetData sheetId="1006">
        <row r="1">
          <cell r="B1">
            <v>0</v>
          </cell>
        </row>
      </sheetData>
      <sheetData sheetId="1007"/>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sheetData sheetId="1015"/>
      <sheetData sheetId="1016"/>
      <sheetData sheetId="1017"/>
      <sheetData sheetId="1018"/>
      <sheetData sheetId="1019"/>
      <sheetData sheetId="1020"/>
      <sheetData sheetId="1021"/>
      <sheetData sheetId="1022"/>
      <sheetData sheetId="1023"/>
      <sheetData sheetId="1024">
        <row r="1">
          <cell r="B1">
            <v>0</v>
          </cell>
        </row>
      </sheetData>
      <sheetData sheetId="1025"/>
      <sheetData sheetId="1026"/>
      <sheetData sheetId="1027"/>
      <sheetData sheetId="1028">
        <row r="1">
          <cell r="B1">
            <v>0</v>
          </cell>
        </row>
      </sheetData>
      <sheetData sheetId="1029">
        <row r="1">
          <cell r="B1">
            <v>0</v>
          </cell>
        </row>
      </sheetData>
      <sheetData sheetId="1030"/>
      <sheetData sheetId="1031"/>
      <sheetData sheetId="1032">
        <row r="1">
          <cell r="B1">
            <v>0</v>
          </cell>
        </row>
      </sheetData>
      <sheetData sheetId="1033"/>
      <sheetData sheetId="1034">
        <row r="1">
          <cell r="B1">
            <v>0</v>
          </cell>
        </row>
      </sheetData>
      <sheetData sheetId="1035"/>
      <sheetData sheetId="1036"/>
      <sheetData sheetId="1037">
        <row r="1">
          <cell r="B1">
            <v>0</v>
          </cell>
        </row>
      </sheetData>
      <sheetData sheetId="1038">
        <row r="1">
          <cell r="B1">
            <v>0</v>
          </cell>
        </row>
      </sheetData>
      <sheetData sheetId="1039"/>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sheetData sheetId="1298">
        <row r="1">
          <cell r="B1">
            <v>0</v>
          </cell>
        </row>
      </sheetData>
      <sheetData sheetId="1299"/>
      <sheetData sheetId="1300"/>
      <sheetData sheetId="1301"/>
      <sheetData sheetId="1302">
        <row r="1">
          <cell r="B1">
            <v>0</v>
          </cell>
        </row>
      </sheetData>
      <sheetData sheetId="1303"/>
      <sheetData sheetId="1304"/>
      <sheetData sheetId="1305">
        <row r="1">
          <cell r="B1">
            <v>0</v>
          </cell>
        </row>
      </sheetData>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row r="1">
          <cell r="B1">
            <v>0</v>
          </cell>
        </row>
      </sheetData>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row r="1">
          <cell r="B1">
            <v>0</v>
          </cell>
        </row>
      </sheetData>
      <sheetData sheetId="1340"/>
      <sheetData sheetId="1341"/>
      <sheetData sheetId="1342"/>
      <sheetData sheetId="1343">
        <row r="1">
          <cell r="B1">
            <v>0</v>
          </cell>
        </row>
      </sheetData>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row r="1">
          <cell r="B1">
            <v>0</v>
          </cell>
        </row>
      </sheetData>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row r="1">
          <cell r="B1">
            <v>0</v>
          </cell>
        </row>
      </sheetData>
      <sheetData sheetId="1379"/>
      <sheetData sheetId="1380"/>
      <sheetData sheetId="1381"/>
      <sheetData sheetId="1382"/>
      <sheetData sheetId="1383"/>
      <sheetData sheetId="1384"/>
      <sheetData sheetId="1385">
        <row r="1">
          <cell r="B1">
            <v>0</v>
          </cell>
        </row>
      </sheetData>
      <sheetData sheetId="1386"/>
      <sheetData sheetId="1387">
        <row r="1">
          <cell r="B1">
            <v>0</v>
          </cell>
        </row>
      </sheetData>
      <sheetData sheetId="1388"/>
      <sheetData sheetId="1389"/>
      <sheetData sheetId="1390"/>
      <sheetData sheetId="1391"/>
      <sheetData sheetId="1392">
        <row r="1">
          <cell r="B1">
            <v>0</v>
          </cell>
        </row>
      </sheetData>
      <sheetData sheetId="1393"/>
      <sheetData sheetId="1394">
        <row r="1">
          <cell r="B1">
            <v>0</v>
          </cell>
        </row>
      </sheetData>
      <sheetData sheetId="1395"/>
      <sheetData sheetId="1396"/>
      <sheetData sheetId="1397"/>
      <sheetData sheetId="1398"/>
      <sheetData sheetId="1399">
        <row r="1">
          <cell r="B1">
            <v>0</v>
          </cell>
        </row>
      </sheetData>
      <sheetData sheetId="1400"/>
      <sheetData sheetId="1401"/>
      <sheetData sheetId="1402"/>
      <sheetData sheetId="1403"/>
      <sheetData sheetId="1404"/>
      <sheetData sheetId="1405"/>
      <sheetData sheetId="1406">
        <row r="1">
          <cell r="B1">
            <v>0</v>
          </cell>
        </row>
      </sheetData>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row r="1">
          <cell r="B1">
            <v>0</v>
          </cell>
        </row>
      </sheetData>
      <sheetData sheetId="1464"/>
      <sheetData sheetId="1465"/>
      <sheetData sheetId="1466">
        <row r="1">
          <cell r="B1">
            <v>0</v>
          </cell>
        </row>
      </sheetData>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row r="1">
          <cell r="B1">
            <v>0</v>
          </cell>
        </row>
      </sheetData>
      <sheetData sheetId="1488"/>
      <sheetData sheetId="1489"/>
      <sheetData sheetId="1490"/>
      <sheetData sheetId="1491"/>
      <sheetData sheetId="1492"/>
      <sheetData sheetId="1493"/>
      <sheetData sheetId="1494">
        <row r="1">
          <cell r="B1">
            <v>0</v>
          </cell>
        </row>
      </sheetData>
      <sheetData sheetId="1495"/>
      <sheetData sheetId="1496"/>
      <sheetData sheetId="1497"/>
      <sheetData sheetId="1498"/>
      <sheetData sheetId="1499"/>
      <sheetData sheetId="1500"/>
      <sheetData sheetId="1501">
        <row r="1">
          <cell r="B1">
            <v>0</v>
          </cell>
        </row>
      </sheetData>
      <sheetData sheetId="1502"/>
      <sheetData sheetId="1503"/>
      <sheetData sheetId="1504"/>
      <sheetData sheetId="1505"/>
      <sheetData sheetId="1506"/>
      <sheetData sheetId="1507"/>
      <sheetData sheetId="1508"/>
      <sheetData sheetId="1509"/>
      <sheetData sheetId="1510">
        <row r="1">
          <cell r="B1">
            <v>0</v>
          </cell>
        </row>
      </sheetData>
      <sheetData sheetId="1511"/>
      <sheetData sheetId="1512">
        <row r="1">
          <cell r="B1">
            <v>0</v>
          </cell>
        </row>
      </sheetData>
      <sheetData sheetId="1513"/>
      <sheetData sheetId="1514"/>
      <sheetData sheetId="1515"/>
      <sheetData sheetId="1516"/>
      <sheetData sheetId="1517"/>
      <sheetData sheetId="1518"/>
      <sheetData sheetId="1519">
        <row r="1">
          <cell r="B1">
            <v>0</v>
          </cell>
        </row>
      </sheetData>
      <sheetData sheetId="1520">
        <row r="1">
          <cell r="B1">
            <v>0</v>
          </cell>
        </row>
      </sheetData>
      <sheetData sheetId="1521"/>
      <sheetData sheetId="1522"/>
      <sheetData sheetId="1523"/>
      <sheetData sheetId="1524"/>
      <sheetData sheetId="1525">
        <row r="1">
          <cell r="B1">
            <v>0</v>
          </cell>
        </row>
      </sheetData>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row r="1">
          <cell r="B1">
            <v>0</v>
          </cell>
        </row>
      </sheetData>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row r="1">
          <cell r="B1">
            <v>0</v>
          </cell>
        </row>
      </sheetData>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row r="1">
          <cell r="B1">
            <v>0</v>
          </cell>
        </row>
      </sheetData>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row r="1">
          <cell r="B1">
            <v>0</v>
          </cell>
        </row>
      </sheetData>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sheetData sheetId="1702"/>
      <sheetData sheetId="1703">
        <row r="1">
          <cell r="B1">
            <v>0</v>
          </cell>
        </row>
      </sheetData>
      <sheetData sheetId="1704"/>
      <sheetData sheetId="1705"/>
      <sheetData sheetId="1706">
        <row r="1">
          <cell r="B1">
            <v>0</v>
          </cell>
        </row>
      </sheetData>
      <sheetData sheetId="1707"/>
      <sheetData sheetId="1708">
        <row r="1">
          <cell r="B1">
            <v>0</v>
          </cell>
        </row>
      </sheetData>
      <sheetData sheetId="1709"/>
      <sheetData sheetId="1710"/>
      <sheetData sheetId="1711">
        <row r="1">
          <cell r="B1">
            <v>0</v>
          </cell>
        </row>
      </sheetData>
      <sheetData sheetId="1712">
        <row r="1">
          <cell r="B1">
            <v>0</v>
          </cell>
        </row>
      </sheetData>
      <sheetData sheetId="1713">
        <row r="1">
          <cell r="B1">
            <v>0</v>
          </cell>
        </row>
      </sheetData>
      <sheetData sheetId="1714"/>
      <sheetData sheetId="1715">
        <row r="1">
          <cell r="B1">
            <v>0</v>
          </cell>
        </row>
      </sheetData>
      <sheetData sheetId="1716">
        <row r="1">
          <cell r="B1">
            <v>0</v>
          </cell>
        </row>
      </sheetData>
      <sheetData sheetId="1717">
        <row r="1">
          <cell r="B1">
            <v>0</v>
          </cell>
        </row>
      </sheetData>
      <sheetData sheetId="1718"/>
      <sheetData sheetId="1719">
        <row r="1">
          <cell r="B1">
            <v>0</v>
          </cell>
        </row>
      </sheetData>
      <sheetData sheetId="1720">
        <row r="1">
          <cell r="B1">
            <v>0</v>
          </cell>
        </row>
      </sheetData>
      <sheetData sheetId="1721"/>
      <sheetData sheetId="1722"/>
      <sheetData sheetId="1723"/>
      <sheetData sheetId="1724"/>
      <sheetData sheetId="1725">
        <row r="1">
          <cell r="B1">
            <v>0</v>
          </cell>
        </row>
      </sheetData>
      <sheetData sheetId="1726"/>
      <sheetData sheetId="1727"/>
      <sheetData sheetId="1728">
        <row r="1">
          <cell r="B1">
            <v>0</v>
          </cell>
        </row>
      </sheetData>
      <sheetData sheetId="1729">
        <row r="1">
          <cell r="B1">
            <v>0</v>
          </cell>
        </row>
      </sheetData>
      <sheetData sheetId="1730"/>
      <sheetData sheetId="1731"/>
      <sheetData sheetId="1732">
        <row r="1">
          <cell r="B1">
            <v>0</v>
          </cell>
        </row>
      </sheetData>
      <sheetData sheetId="1733"/>
      <sheetData sheetId="1734"/>
      <sheetData sheetId="1735"/>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sheetData sheetId="1749">
        <row r="1">
          <cell r="B1">
            <v>0</v>
          </cell>
        </row>
      </sheetData>
      <sheetData sheetId="1750">
        <row r="1">
          <cell r="B1">
            <v>0</v>
          </cell>
        </row>
      </sheetData>
      <sheetData sheetId="1751">
        <row r="1">
          <cell r="B1">
            <v>0</v>
          </cell>
        </row>
      </sheetData>
      <sheetData sheetId="1752">
        <row r="1">
          <cell r="B1">
            <v>0</v>
          </cell>
        </row>
      </sheetData>
      <sheetData sheetId="1753"/>
      <sheetData sheetId="1754" refreshError="1"/>
      <sheetData sheetId="1755" refreshError="1"/>
      <sheetData sheetId="1756"/>
      <sheetData sheetId="1757" refreshError="1"/>
      <sheetData sheetId="1758">
        <row r="1">
          <cell r="B1">
            <v>0</v>
          </cell>
        </row>
      </sheetData>
      <sheetData sheetId="1759" refreshError="1"/>
      <sheetData sheetId="1760"/>
      <sheetData sheetId="1761">
        <row r="1">
          <cell r="B1">
            <v>0</v>
          </cell>
        </row>
      </sheetData>
      <sheetData sheetId="1762" refreshError="1"/>
      <sheetData sheetId="1763">
        <row r="1">
          <cell r="B1">
            <v>0</v>
          </cell>
        </row>
      </sheetData>
      <sheetData sheetId="1764" refreshError="1"/>
      <sheetData sheetId="1765" refreshError="1"/>
      <sheetData sheetId="1766" refreshError="1"/>
      <sheetData sheetId="1767">
        <row r="1">
          <cell r="B1">
            <v>0</v>
          </cell>
        </row>
      </sheetData>
      <sheetData sheetId="1768">
        <row r="1">
          <cell r="B1">
            <v>0</v>
          </cell>
        </row>
      </sheetData>
      <sheetData sheetId="1769"/>
      <sheetData sheetId="1770"/>
      <sheetData sheetId="1771">
        <row r="1">
          <cell r="B1">
            <v>0</v>
          </cell>
        </row>
      </sheetData>
      <sheetData sheetId="1772">
        <row r="1">
          <cell r="B1">
            <v>0</v>
          </cell>
        </row>
      </sheetData>
      <sheetData sheetId="1773" refreshError="1"/>
      <sheetData sheetId="1774" refreshError="1"/>
      <sheetData sheetId="1775" refreshError="1"/>
      <sheetData sheetId="1776"/>
      <sheetData sheetId="1777">
        <row r="1">
          <cell r="B1">
            <v>0</v>
          </cell>
        </row>
      </sheetData>
      <sheetData sheetId="1778"/>
      <sheetData sheetId="1779">
        <row r="1">
          <cell r="B1">
            <v>0</v>
          </cell>
        </row>
      </sheetData>
      <sheetData sheetId="1780">
        <row r="1">
          <cell r="B1">
            <v>0</v>
          </cell>
        </row>
      </sheetData>
      <sheetData sheetId="1781" refreshError="1"/>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refreshError="1"/>
      <sheetData sheetId="1809" refreshError="1"/>
      <sheetData sheetId="1810" refreshError="1"/>
      <sheetData sheetId="1811" refreshError="1"/>
      <sheetData sheetId="1812" refreshError="1"/>
      <sheetData sheetId="1813" refreshError="1"/>
      <sheetData sheetId="1814"/>
      <sheetData sheetId="1815"/>
      <sheetData sheetId="1816"/>
      <sheetData sheetId="1817" refreshError="1"/>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 sheetId="1900"/>
      <sheetData sheetId="190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Лист3"/>
      <sheetName val="ИДвалка"/>
      <sheetName val="выборка на22 июня"/>
      <sheetName val="ТЕР ХМАО 2001"/>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вод 2"/>
      <sheetName val="Смета"/>
      <sheetName val="СметаСводная Колпино"/>
      <sheetName val="Лист7"/>
      <sheetName val="Смета-Т"/>
      <sheetName val="ps198"/>
      <sheetName val="Справка"/>
      <sheetName val="рбп"/>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refreshError="1"/>
      <sheetData sheetId="33" refreshError="1"/>
      <sheetData sheetId="34" refreshError="1"/>
      <sheetData sheetId="35" refreshError="1"/>
      <sheetData sheetId="36"/>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Объемы работ по ПВ"/>
      <sheetName val="СметаСводная 1 оч"/>
      <sheetName val="Смета-Т"/>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темп"/>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БДР"/>
      <sheetName val="9 глава"/>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69" t="s">
        <v>505</v>
      </c>
      <c r="B5" s="269"/>
      <c r="C5" s="269"/>
      <c r="D5" s="151"/>
      <c r="E5" s="151"/>
      <c r="F5" s="151"/>
      <c r="G5" s="151"/>
      <c r="H5" s="151"/>
      <c r="I5" s="151"/>
      <c r="J5" s="151"/>
    </row>
    <row r="6" spans="1:22" s="11" customFormat="1" ht="21.75" customHeight="1" x14ac:dyDescent="0.3">
      <c r="A6" s="16"/>
      <c r="F6" s="15"/>
      <c r="G6" s="15"/>
      <c r="H6" s="14"/>
    </row>
    <row r="7" spans="1:22" s="11" customFormat="1" ht="18.75" x14ac:dyDescent="0.2">
      <c r="A7" s="273" t="s">
        <v>10</v>
      </c>
      <c r="B7" s="273"/>
      <c r="C7" s="27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72" t="s">
        <v>457</v>
      </c>
      <c r="B9" s="272"/>
      <c r="C9" s="272"/>
      <c r="D9" s="7"/>
      <c r="E9" s="7"/>
      <c r="F9" s="7"/>
      <c r="G9" s="7"/>
      <c r="H9" s="7"/>
      <c r="I9" s="12"/>
      <c r="J9" s="12"/>
      <c r="K9" s="12"/>
      <c r="L9" s="12"/>
      <c r="M9" s="12"/>
      <c r="N9" s="12"/>
      <c r="O9" s="12"/>
      <c r="P9" s="12"/>
      <c r="Q9" s="12"/>
      <c r="R9" s="12"/>
      <c r="S9" s="12"/>
      <c r="T9" s="12"/>
      <c r="U9" s="12"/>
      <c r="V9" s="12"/>
    </row>
    <row r="10" spans="1:22" s="11" customFormat="1" ht="18.75" x14ac:dyDescent="0.2">
      <c r="A10" s="270" t="s">
        <v>9</v>
      </c>
      <c r="B10" s="270"/>
      <c r="C10" s="27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72" t="s">
        <v>561</v>
      </c>
      <c r="B12" s="274"/>
      <c r="C12" s="274"/>
      <c r="D12" s="7"/>
      <c r="E12" s="7"/>
      <c r="F12" s="7"/>
      <c r="G12" s="7"/>
      <c r="H12" s="7"/>
      <c r="I12" s="12"/>
      <c r="J12" s="12"/>
      <c r="K12" s="12"/>
      <c r="L12" s="12"/>
      <c r="M12" s="12"/>
      <c r="N12" s="12"/>
      <c r="O12" s="12"/>
      <c r="P12" s="12"/>
      <c r="Q12" s="12"/>
      <c r="R12" s="12"/>
      <c r="S12" s="12"/>
      <c r="T12" s="12"/>
      <c r="U12" s="12"/>
      <c r="V12" s="12"/>
    </row>
    <row r="13" spans="1:22" s="11" customFormat="1" ht="18.75" x14ac:dyDescent="0.2">
      <c r="A13" s="270" t="s">
        <v>8</v>
      </c>
      <c r="B13" s="270"/>
      <c r="C13" s="27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49.5" customHeight="1" x14ac:dyDescent="0.2">
      <c r="A15" s="275" t="s">
        <v>558</v>
      </c>
      <c r="B15" s="276"/>
      <c r="C15" s="276"/>
      <c r="D15" s="7"/>
      <c r="E15" s="7"/>
      <c r="F15" s="7"/>
      <c r="G15" s="7"/>
      <c r="H15" s="7"/>
      <c r="I15" s="7"/>
      <c r="J15" s="7"/>
      <c r="K15" s="7"/>
      <c r="L15" s="7"/>
      <c r="M15" s="7"/>
      <c r="N15" s="7"/>
      <c r="O15" s="7"/>
      <c r="P15" s="7"/>
      <c r="Q15" s="7"/>
      <c r="R15" s="7"/>
      <c r="S15" s="7"/>
      <c r="T15" s="7"/>
      <c r="U15" s="7"/>
      <c r="V15" s="7"/>
    </row>
    <row r="16" spans="1:22" s="2" customFormat="1" ht="15" customHeight="1" x14ac:dyDescent="0.2">
      <c r="A16" s="270" t="s">
        <v>6</v>
      </c>
      <c r="B16" s="270"/>
      <c r="C16" s="270"/>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71" t="s">
        <v>439</v>
      </c>
      <c r="B18" s="272"/>
      <c r="C18" s="272"/>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292</v>
      </c>
      <c r="C22" s="166" t="s">
        <v>559</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64</v>
      </c>
      <c r="B23" s="38" t="s">
        <v>65</v>
      </c>
      <c r="C23" s="165" t="s">
        <v>544</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66"/>
      <c r="B24" s="267"/>
      <c r="C24" s="268"/>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48" t="s">
        <v>388</v>
      </c>
      <c r="C25" s="172" t="s">
        <v>496</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48" t="s">
        <v>76</v>
      </c>
      <c r="C26" s="170" t="s">
        <v>499</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48" t="s">
        <v>75</v>
      </c>
      <c r="C27" s="171" t="s">
        <v>562</v>
      </c>
      <c r="D27" s="37"/>
      <c r="E27" s="37"/>
      <c r="F27" s="37"/>
      <c r="G27" s="37"/>
      <c r="H27" s="36"/>
      <c r="I27" s="36"/>
      <c r="J27" s="36"/>
      <c r="K27" s="36"/>
      <c r="L27" s="36"/>
      <c r="M27" s="36"/>
      <c r="N27" s="36"/>
      <c r="O27" s="36"/>
      <c r="P27" s="36"/>
      <c r="Q27" s="36"/>
      <c r="R27" s="36"/>
      <c r="S27" s="35"/>
      <c r="T27" s="35"/>
      <c r="U27" s="35"/>
      <c r="V27" s="35"/>
    </row>
    <row r="28" spans="1:22" s="34" customFormat="1" ht="30" customHeight="1" x14ac:dyDescent="0.2">
      <c r="A28" s="27" t="s">
        <v>59</v>
      </c>
      <c r="B28" s="148" t="s">
        <v>389</v>
      </c>
      <c r="C28" s="173" t="s">
        <v>494</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48" t="s">
        <v>390</v>
      </c>
      <c r="C29" s="174" t="s">
        <v>494</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48" t="s">
        <v>391</v>
      </c>
      <c r="C30" s="175" t="s">
        <v>494</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392</v>
      </c>
      <c r="C31" s="177" t="s">
        <v>302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393</v>
      </c>
      <c r="C32" s="177" t="s">
        <v>494</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394</v>
      </c>
      <c r="C33" s="177" t="s">
        <v>563</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408</v>
      </c>
      <c r="B34" s="42" t="s">
        <v>395</v>
      </c>
      <c r="C34" s="177" t="s">
        <v>494</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398</v>
      </c>
      <c r="B35" s="42" t="s">
        <v>73</v>
      </c>
      <c r="C35" s="176" t="s">
        <v>494</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409</v>
      </c>
      <c r="B36" s="42" t="s">
        <v>396</v>
      </c>
      <c r="C36" s="177" t="s">
        <v>494</v>
      </c>
      <c r="D36" s="26"/>
      <c r="E36" s="26"/>
      <c r="F36" s="26"/>
      <c r="G36" s="26"/>
      <c r="H36" s="26"/>
      <c r="I36" s="26"/>
      <c r="J36" s="26"/>
      <c r="K36" s="26"/>
      <c r="L36" s="26"/>
      <c r="M36" s="26"/>
      <c r="N36" s="26"/>
      <c r="O36" s="26"/>
      <c r="P36" s="26"/>
      <c r="Q36" s="26"/>
      <c r="R36" s="26"/>
      <c r="S36" s="26"/>
      <c r="T36" s="26"/>
      <c r="U36" s="26"/>
      <c r="V36" s="26"/>
    </row>
    <row r="37" spans="1:22" ht="28.5" customHeight="1" x14ac:dyDescent="0.25">
      <c r="A37" s="27" t="s">
        <v>399</v>
      </c>
      <c r="B37" s="42" t="s">
        <v>397</v>
      </c>
      <c r="C37" s="177" t="s">
        <v>302</v>
      </c>
      <c r="D37" s="26"/>
      <c r="E37" s="26"/>
      <c r="F37" s="26"/>
      <c r="G37" s="26"/>
      <c r="H37" s="26"/>
      <c r="I37" s="26"/>
      <c r="J37" s="26"/>
      <c r="K37" s="26"/>
      <c r="L37" s="26"/>
      <c r="M37" s="26"/>
      <c r="N37" s="26"/>
      <c r="O37" s="26"/>
      <c r="P37" s="26"/>
      <c r="Q37" s="26"/>
      <c r="R37" s="26"/>
      <c r="S37" s="26"/>
      <c r="T37" s="26"/>
      <c r="U37" s="26"/>
      <c r="V37" s="26"/>
    </row>
    <row r="38" spans="1:22" ht="28.5" customHeight="1" x14ac:dyDescent="0.25">
      <c r="A38" s="27" t="s">
        <v>410</v>
      </c>
      <c r="B38" s="42" t="s">
        <v>231</v>
      </c>
      <c r="C38" s="177" t="s">
        <v>494</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66"/>
      <c r="B39" s="267"/>
      <c r="C39" s="268"/>
      <c r="D39" s="26"/>
      <c r="E39" s="26"/>
      <c r="F39" s="26"/>
      <c r="G39" s="26"/>
      <c r="H39" s="26"/>
      <c r="I39" s="26"/>
      <c r="J39" s="26"/>
      <c r="K39" s="26"/>
      <c r="L39" s="26"/>
      <c r="M39" s="26"/>
      <c r="N39" s="26"/>
      <c r="O39" s="26"/>
      <c r="P39" s="26"/>
      <c r="Q39" s="26"/>
      <c r="R39" s="26"/>
      <c r="S39" s="26"/>
      <c r="T39" s="26"/>
      <c r="U39" s="26"/>
      <c r="V39" s="26"/>
    </row>
    <row r="40" spans="1:22" ht="63" x14ac:dyDescent="0.25">
      <c r="A40" s="27" t="s">
        <v>400</v>
      </c>
      <c r="B40" s="42" t="s">
        <v>452</v>
      </c>
      <c r="C40" s="179" t="s">
        <v>551</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411</v>
      </c>
      <c r="B41" s="42" t="s">
        <v>434</v>
      </c>
      <c r="C41" s="168" t="s">
        <v>494</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401</v>
      </c>
      <c r="B42" s="42" t="s">
        <v>449</v>
      </c>
      <c r="C42" s="180" t="s">
        <v>494</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414</v>
      </c>
      <c r="B43" s="42" t="s">
        <v>415</v>
      </c>
      <c r="C43" s="169" t="s">
        <v>494</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402</v>
      </c>
      <c r="B44" s="42" t="s">
        <v>440</v>
      </c>
      <c r="C44" s="169" t="s">
        <v>495</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435</v>
      </c>
      <c r="B45" s="42" t="s">
        <v>441</v>
      </c>
      <c r="C45" s="169" t="s">
        <v>494</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403</v>
      </c>
      <c r="B46" s="42" t="s">
        <v>442</v>
      </c>
      <c r="C46" s="169" t="s">
        <v>495</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66"/>
      <c r="B47" s="267"/>
      <c r="C47" s="268"/>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436</v>
      </c>
      <c r="B48" s="42" t="s">
        <v>450</v>
      </c>
      <c r="C48" s="190">
        <v>0.12000575070061036</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404</v>
      </c>
      <c r="B49" s="42" t="s">
        <v>451</v>
      </c>
      <c r="C49" s="191">
        <v>0.10066246399838431</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A10" zoomScale="70" zoomScaleSheetLayoutView="7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9.28515625" style="1" customWidth="1"/>
    <col min="18" max="18" width="53.7109375"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row>
    <row r="5" spans="1:28" s="11" customFormat="1" ht="15.75" x14ac:dyDescent="0.2">
      <c r="A5" s="16"/>
    </row>
    <row r="6" spans="1:28" s="11" customFormat="1" ht="18.75" x14ac:dyDescent="0.2">
      <c r="A6" s="273" t="s">
        <v>10</v>
      </c>
      <c r="B6" s="273"/>
      <c r="C6" s="273"/>
      <c r="D6" s="273"/>
      <c r="E6" s="273"/>
      <c r="F6" s="273"/>
      <c r="G6" s="273"/>
      <c r="H6" s="273"/>
      <c r="I6" s="273"/>
      <c r="J6" s="273"/>
      <c r="K6" s="273"/>
      <c r="L6" s="273"/>
      <c r="M6" s="273"/>
      <c r="N6" s="273"/>
      <c r="O6" s="273"/>
      <c r="P6" s="273"/>
      <c r="Q6" s="273"/>
      <c r="R6" s="273"/>
      <c r="S6" s="273"/>
      <c r="T6" s="12"/>
      <c r="U6" s="12"/>
      <c r="V6" s="12"/>
      <c r="W6" s="12"/>
      <c r="X6" s="12"/>
      <c r="Y6" s="12"/>
      <c r="Z6" s="12"/>
      <c r="AA6" s="12"/>
      <c r="AB6" s="12"/>
    </row>
    <row r="7" spans="1:28" s="11" customFormat="1" ht="18.75" x14ac:dyDescent="0.2">
      <c r="A7" s="273"/>
      <c r="B7" s="273"/>
      <c r="C7" s="273"/>
      <c r="D7" s="273"/>
      <c r="E7" s="273"/>
      <c r="F7" s="273"/>
      <c r="G7" s="273"/>
      <c r="H7" s="273"/>
      <c r="I7" s="273"/>
      <c r="J7" s="273"/>
      <c r="K7" s="273"/>
      <c r="L7" s="273"/>
      <c r="M7" s="273"/>
      <c r="N7" s="273"/>
      <c r="O7" s="273"/>
      <c r="P7" s="273"/>
      <c r="Q7" s="273"/>
      <c r="R7" s="273"/>
      <c r="S7" s="273"/>
      <c r="T7" s="12"/>
      <c r="U7" s="12"/>
      <c r="V7" s="12"/>
      <c r="W7" s="12"/>
      <c r="X7" s="12"/>
      <c r="Y7" s="12"/>
      <c r="Z7" s="12"/>
      <c r="AA7" s="12"/>
      <c r="AB7" s="12"/>
    </row>
    <row r="8" spans="1:28" s="11"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2"/>
      <c r="U8" s="12"/>
      <c r="V8" s="12"/>
      <c r="W8" s="12"/>
      <c r="X8" s="12"/>
      <c r="Y8" s="12"/>
      <c r="Z8" s="12"/>
      <c r="AA8" s="12"/>
      <c r="AB8" s="12"/>
    </row>
    <row r="9" spans="1:28" s="11" customFormat="1" ht="18.75" x14ac:dyDescent="0.2">
      <c r="A9" s="270" t="s">
        <v>9</v>
      </c>
      <c r="B9" s="270"/>
      <c r="C9" s="270"/>
      <c r="D9" s="270"/>
      <c r="E9" s="270"/>
      <c r="F9" s="270"/>
      <c r="G9" s="270"/>
      <c r="H9" s="270"/>
      <c r="I9" s="270"/>
      <c r="J9" s="270"/>
      <c r="K9" s="270"/>
      <c r="L9" s="270"/>
      <c r="M9" s="270"/>
      <c r="N9" s="270"/>
      <c r="O9" s="270"/>
      <c r="P9" s="270"/>
      <c r="Q9" s="270"/>
      <c r="R9" s="270"/>
      <c r="S9" s="270"/>
      <c r="T9" s="12"/>
      <c r="U9" s="12"/>
      <c r="V9" s="12"/>
      <c r="W9" s="12"/>
      <c r="X9" s="12"/>
      <c r="Y9" s="12"/>
      <c r="Z9" s="12"/>
      <c r="AA9" s="12"/>
      <c r="AB9" s="12"/>
    </row>
    <row r="10" spans="1:28" s="11" customFormat="1" ht="18.75" x14ac:dyDescent="0.2">
      <c r="A10" s="273"/>
      <c r="B10" s="273"/>
      <c r="C10" s="273"/>
      <c r="D10" s="273"/>
      <c r="E10" s="273"/>
      <c r="F10" s="273"/>
      <c r="G10" s="273"/>
      <c r="H10" s="273"/>
      <c r="I10" s="273"/>
      <c r="J10" s="273"/>
      <c r="K10" s="273"/>
      <c r="L10" s="273"/>
      <c r="M10" s="273"/>
      <c r="N10" s="273"/>
      <c r="O10" s="273"/>
      <c r="P10" s="273"/>
      <c r="Q10" s="273"/>
      <c r="R10" s="273"/>
      <c r="S10" s="273"/>
      <c r="T10" s="12"/>
      <c r="U10" s="12"/>
      <c r="V10" s="12"/>
      <c r="W10" s="12"/>
      <c r="X10" s="12"/>
      <c r="Y10" s="12"/>
      <c r="Z10" s="12"/>
      <c r="AA10" s="12"/>
      <c r="AB10" s="12"/>
    </row>
    <row r="11" spans="1:28" s="11" customFormat="1" ht="18.75" x14ac:dyDescent="0.2">
      <c r="A11" s="278" t="str">
        <f>'1. паспорт местоположение'!A12:C12</f>
        <v>P_NS3400.VL.0045</v>
      </c>
      <c r="B11" s="278"/>
      <c r="C11" s="278"/>
      <c r="D11" s="278"/>
      <c r="E11" s="278"/>
      <c r="F11" s="278"/>
      <c r="G11" s="278"/>
      <c r="H11" s="278"/>
      <c r="I11" s="278"/>
      <c r="J11" s="278"/>
      <c r="K11" s="278"/>
      <c r="L11" s="278"/>
      <c r="M11" s="278"/>
      <c r="N11" s="278"/>
      <c r="O11" s="278"/>
      <c r="P11" s="278"/>
      <c r="Q11" s="278"/>
      <c r="R11" s="278"/>
      <c r="S11" s="278"/>
      <c r="T11" s="12"/>
      <c r="U11" s="12"/>
      <c r="V11" s="12"/>
      <c r="W11" s="12"/>
      <c r="X11" s="12"/>
      <c r="Y11" s="12"/>
      <c r="Z11" s="12"/>
      <c r="AA11" s="12"/>
      <c r="AB11" s="12"/>
    </row>
    <row r="12" spans="1:28" s="11"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2"/>
      <c r="U12" s="12"/>
      <c r="V12" s="12"/>
      <c r="W12" s="12"/>
      <c r="X12" s="12"/>
      <c r="Y12" s="12"/>
      <c r="Z12" s="12"/>
      <c r="AA12" s="12"/>
      <c r="AB12" s="12"/>
    </row>
    <row r="13" spans="1:28" s="8"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9"/>
      <c r="U13" s="9"/>
      <c r="V13" s="9"/>
      <c r="W13" s="9"/>
      <c r="X13" s="9"/>
      <c r="Y13" s="9"/>
      <c r="Z13" s="9"/>
      <c r="AA13" s="9"/>
      <c r="AB13" s="9"/>
    </row>
    <row r="14" spans="1:28" s="2" customFormat="1" ht="12" x14ac:dyDescent="0.2">
      <c r="A14" s="278" t="str">
        <f>'1. паспорт местоположение'!A15:C15</f>
        <v>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 (проектирование)</v>
      </c>
      <c r="B14" s="278"/>
      <c r="C14" s="278"/>
      <c r="D14" s="278"/>
      <c r="E14" s="278"/>
      <c r="F14" s="278"/>
      <c r="G14" s="278"/>
      <c r="H14" s="278"/>
      <c r="I14" s="278"/>
      <c r="J14" s="278"/>
      <c r="K14" s="278"/>
      <c r="L14" s="278"/>
      <c r="M14" s="278"/>
      <c r="N14" s="278"/>
      <c r="O14" s="278"/>
      <c r="P14" s="278"/>
      <c r="Q14" s="278"/>
      <c r="R14" s="278"/>
      <c r="S14" s="278"/>
      <c r="T14" s="7"/>
      <c r="U14" s="7"/>
      <c r="V14" s="7"/>
      <c r="W14" s="7"/>
      <c r="X14" s="7"/>
      <c r="Y14" s="7"/>
      <c r="Z14" s="7"/>
      <c r="AA14" s="7"/>
      <c r="AB14" s="7"/>
    </row>
    <row r="15" spans="1:28" s="2" customFormat="1" ht="15" customHeight="1" x14ac:dyDescent="0.2">
      <c r="A15" s="270" t="s">
        <v>6</v>
      </c>
      <c r="B15" s="270"/>
      <c r="C15" s="270"/>
      <c r="D15" s="270"/>
      <c r="E15" s="270"/>
      <c r="F15" s="270"/>
      <c r="G15" s="270"/>
      <c r="H15" s="270"/>
      <c r="I15" s="270"/>
      <c r="J15" s="270"/>
      <c r="K15" s="270"/>
      <c r="L15" s="270"/>
      <c r="M15" s="270"/>
      <c r="N15" s="270"/>
      <c r="O15" s="270"/>
      <c r="P15" s="270"/>
      <c r="Q15" s="270"/>
      <c r="R15" s="270"/>
      <c r="S15" s="270"/>
      <c r="T15" s="5"/>
      <c r="U15" s="5"/>
      <c r="V15" s="5"/>
      <c r="W15" s="5"/>
      <c r="X15" s="5"/>
      <c r="Y15" s="5"/>
      <c r="Z15" s="5"/>
      <c r="AA15" s="5"/>
      <c r="AB15" s="5"/>
    </row>
    <row r="16" spans="1:28" s="2"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3"/>
      <c r="U16" s="3"/>
      <c r="V16" s="3"/>
      <c r="W16" s="3"/>
      <c r="X16" s="3"/>
      <c r="Y16" s="3"/>
    </row>
    <row r="17" spans="1:28" s="2" customFormat="1" ht="45.75" customHeight="1" x14ac:dyDescent="0.2">
      <c r="A17" s="271" t="s">
        <v>413</v>
      </c>
      <c r="B17" s="271"/>
      <c r="C17" s="271"/>
      <c r="D17" s="271"/>
      <c r="E17" s="271"/>
      <c r="F17" s="271"/>
      <c r="G17" s="271"/>
      <c r="H17" s="271"/>
      <c r="I17" s="271"/>
      <c r="J17" s="271"/>
      <c r="K17" s="271"/>
      <c r="L17" s="271"/>
      <c r="M17" s="271"/>
      <c r="N17" s="271"/>
      <c r="O17" s="271"/>
      <c r="P17" s="271"/>
      <c r="Q17" s="271"/>
      <c r="R17" s="271"/>
      <c r="S17" s="271"/>
      <c r="T17" s="6"/>
      <c r="U17" s="6"/>
      <c r="V17" s="6"/>
      <c r="W17" s="6"/>
      <c r="X17" s="6"/>
      <c r="Y17" s="6"/>
      <c r="Z17" s="6"/>
      <c r="AA17" s="6"/>
      <c r="AB17" s="6"/>
    </row>
    <row r="18" spans="1:28" s="2"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3"/>
      <c r="U18" s="3"/>
      <c r="V18" s="3"/>
      <c r="W18" s="3"/>
      <c r="X18" s="3"/>
      <c r="Y18" s="3"/>
    </row>
    <row r="19" spans="1:28" s="2" customFormat="1" ht="54" customHeight="1" x14ac:dyDescent="0.2">
      <c r="A19" s="277" t="s">
        <v>5</v>
      </c>
      <c r="B19" s="277" t="s">
        <v>101</v>
      </c>
      <c r="C19" s="279" t="s">
        <v>308</v>
      </c>
      <c r="D19" s="277" t="s">
        <v>307</v>
      </c>
      <c r="E19" s="277" t="s">
        <v>100</v>
      </c>
      <c r="F19" s="277" t="s">
        <v>99</v>
      </c>
      <c r="G19" s="277" t="s">
        <v>303</v>
      </c>
      <c r="H19" s="277" t="s">
        <v>98</v>
      </c>
      <c r="I19" s="277" t="s">
        <v>97</v>
      </c>
      <c r="J19" s="277" t="s">
        <v>96</v>
      </c>
      <c r="K19" s="277" t="s">
        <v>95</v>
      </c>
      <c r="L19" s="277" t="s">
        <v>94</v>
      </c>
      <c r="M19" s="277" t="s">
        <v>93</v>
      </c>
      <c r="N19" s="277" t="s">
        <v>92</v>
      </c>
      <c r="O19" s="277" t="s">
        <v>91</v>
      </c>
      <c r="P19" s="277" t="s">
        <v>90</v>
      </c>
      <c r="Q19" s="277" t="s">
        <v>306</v>
      </c>
      <c r="R19" s="277"/>
      <c r="S19" s="281" t="s">
        <v>407</v>
      </c>
      <c r="T19" s="3"/>
      <c r="U19" s="3"/>
      <c r="V19" s="3"/>
      <c r="W19" s="3"/>
      <c r="X19" s="3"/>
      <c r="Y19" s="3"/>
    </row>
    <row r="20" spans="1:28" s="2" customFormat="1" ht="180.75" customHeight="1" x14ac:dyDescent="0.2">
      <c r="A20" s="277"/>
      <c r="B20" s="277"/>
      <c r="C20" s="280"/>
      <c r="D20" s="277"/>
      <c r="E20" s="277"/>
      <c r="F20" s="277"/>
      <c r="G20" s="277"/>
      <c r="H20" s="277"/>
      <c r="I20" s="277"/>
      <c r="J20" s="277"/>
      <c r="K20" s="277"/>
      <c r="L20" s="277"/>
      <c r="M20" s="277"/>
      <c r="N20" s="277"/>
      <c r="O20" s="277"/>
      <c r="P20" s="277"/>
      <c r="Q20" s="44" t="s">
        <v>304</v>
      </c>
      <c r="R20" s="45" t="s">
        <v>305</v>
      </c>
      <c r="S20" s="281"/>
      <c r="T20" s="31"/>
      <c r="U20" s="31"/>
      <c r="V20" s="31"/>
      <c r="W20" s="31"/>
      <c r="X20" s="31"/>
      <c r="Y20" s="31"/>
      <c r="Z20" s="30"/>
      <c r="AA20" s="30"/>
      <c r="AB20" s="30"/>
    </row>
    <row r="21" spans="1:28" s="2" customFormat="1" ht="18.75" x14ac:dyDescent="0.2">
      <c r="A21" s="44">
        <v>1</v>
      </c>
      <c r="B21" s="49">
        <v>2</v>
      </c>
      <c r="C21" s="44">
        <v>3</v>
      </c>
      <c r="D21" s="49">
        <v>4</v>
      </c>
      <c r="E21" s="44">
        <v>5</v>
      </c>
      <c r="F21" s="49">
        <v>6</v>
      </c>
      <c r="G21" s="142">
        <v>7</v>
      </c>
      <c r="H21" s="143">
        <v>8</v>
      </c>
      <c r="I21" s="142">
        <v>9</v>
      </c>
      <c r="J21" s="143">
        <v>10</v>
      </c>
      <c r="K21" s="142">
        <v>11</v>
      </c>
      <c r="L21" s="143">
        <v>12</v>
      </c>
      <c r="M21" s="142">
        <v>13</v>
      </c>
      <c r="N21" s="143">
        <v>14</v>
      </c>
      <c r="O21" s="142">
        <v>15</v>
      </c>
      <c r="P21" s="143">
        <v>16</v>
      </c>
      <c r="Q21" s="142">
        <v>17</v>
      </c>
      <c r="R21" s="143">
        <v>18</v>
      </c>
      <c r="S21" s="142">
        <v>19</v>
      </c>
      <c r="T21" s="31"/>
      <c r="U21" s="31"/>
      <c r="V21" s="31"/>
      <c r="W21" s="31"/>
      <c r="X21" s="31"/>
      <c r="Y21" s="31"/>
      <c r="Z21" s="30"/>
      <c r="AA21" s="30"/>
      <c r="AB21" s="30"/>
    </row>
    <row r="22" spans="1:28" s="2" customFormat="1" ht="102.75" customHeight="1" x14ac:dyDescent="0.2">
      <c r="A22" s="179">
        <v>1</v>
      </c>
      <c r="B22" s="179" t="s">
        <v>550</v>
      </c>
      <c r="C22" s="179" t="s">
        <v>302</v>
      </c>
      <c r="D22" s="179" t="s">
        <v>513</v>
      </c>
      <c r="E22" s="179" t="s">
        <v>549</v>
      </c>
      <c r="F22" s="179" t="s">
        <v>548</v>
      </c>
      <c r="G22" s="179" t="s">
        <v>547</v>
      </c>
      <c r="H22" s="179">
        <v>0.22500000000000001</v>
      </c>
      <c r="I22" s="179">
        <v>0.15</v>
      </c>
      <c r="J22" s="179">
        <v>0.25</v>
      </c>
      <c r="K22" s="179">
        <v>10</v>
      </c>
      <c r="L22" s="179" t="s">
        <v>546</v>
      </c>
      <c r="M22" s="179" t="s">
        <v>495</v>
      </c>
      <c r="N22" s="179" t="s">
        <v>495</v>
      </c>
      <c r="O22" s="179" t="s">
        <v>495</v>
      </c>
      <c r="P22" s="179" t="s">
        <v>495</v>
      </c>
      <c r="Q22" s="179" t="s">
        <v>557</v>
      </c>
      <c r="R22" s="179"/>
      <c r="S22" s="230">
        <v>2.3131934300000001</v>
      </c>
      <c r="T22" s="229"/>
      <c r="U22" s="229"/>
      <c r="V22" s="229"/>
      <c r="W22" s="229"/>
      <c r="X22" s="229"/>
      <c r="Y22" s="229"/>
      <c r="Z22" s="231"/>
      <c r="AA22" s="30"/>
      <c r="AB22" s="30"/>
    </row>
    <row r="23" spans="1:28" x14ac:dyDescent="0.25">
      <c r="A23" s="232"/>
      <c r="B23" s="232"/>
      <c r="C23" s="232"/>
      <c r="D23" s="232"/>
      <c r="E23" s="232"/>
      <c r="F23" s="232"/>
      <c r="G23" s="232"/>
      <c r="H23" s="232"/>
      <c r="I23" s="232"/>
      <c r="J23" s="232"/>
      <c r="K23" s="232"/>
      <c r="L23" s="232"/>
      <c r="M23" s="232"/>
      <c r="N23" s="232"/>
      <c r="O23" s="232"/>
      <c r="P23" s="232"/>
      <c r="Q23" s="232"/>
      <c r="R23" s="232"/>
      <c r="S23" s="232"/>
      <c r="T23" s="232"/>
      <c r="U23" s="232"/>
      <c r="V23" s="232"/>
      <c r="W23" s="232"/>
      <c r="X23" s="232"/>
      <c r="Y23" s="232"/>
      <c r="Z23" s="232"/>
      <c r="AA23" s="26"/>
      <c r="AB23" s="26"/>
    </row>
    <row r="24" spans="1:28" x14ac:dyDescent="0.25">
      <c r="A24" s="232"/>
      <c r="B24" s="232"/>
      <c r="C24" s="232"/>
      <c r="D24" s="232"/>
      <c r="E24" s="232"/>
      <c r="F24" s="232"/>
      <c r="G24" s="232"/>
      <c r="H24" s="232"/>
      <c r="I24" s="232"/>
      <c r="J24" s="232"/>
      <c r="K24" s="232"/>
      <c r="L24" s="232"/>
      <c r="M24" s="232"/>
      <c r="N24" s="232"/>
      <c r="O24" s="232"/>
      <c r="P24" s="232"/>
      <c r="Q24" s="232"/>
      <c r="R24" s="232"/>
      <c r="S24" s="232"/>
      <c r="T24" s="232"/>
      <c r="U24" s="232"/>
      <c r="V24" s="232"/>
      <c r="W24" s="232"/>
      <c r="X24" s="232"/>
      <c r="Y24" s="232"/>
      <c r="Z24" s="232"/>
      <c r="AA24" s="26"/>
      <c r="AB24" s="26"/>
    </row>
    <row r="25" spans="1:28" x14ac:dyDescent="0.25">
      <c r="A25" s="232"/>
      <c r="B25" s="232"/>
      <c r="C25" s="232"/>
      <c r="D25" s="232"/>
      <c r="E25" s="232"/>
      <c r="F25" s="232"/>
      <c r="G25" s="232"/>
      <c r="H25" s="232"/>
      <c r="I25" s="232"/>
      <c r="J25" s="232"/>
      <c r="K25" s="232"/>
      <c r="L25" s="232"/>
      <c r="M25" s="232"/>
      <c r="N25" s="232"/>
      <c r="O25" s="232"/>
      <c r="P25" s="232"/>
      <c r="Q25" s="232"/>
      <c r="R25" s="232"/>
      <c r="S25" s="232"/>
      <c r="T25" s="232"/>
      <c r="U25" s="232"/>
      <c r="V25" s="232"/>
      <c r="W25" s="232"/>
      <c r="X25" s="232"/>
      <c r="Y25" s="232"/>
      <c r="Z25" s="232"/>
      <c r="AA25" s="26"/>
      <c r="AB25" s="26"/>
    </row>
    <row r="26" spans="1:28" x14ac:dyDescent="0.25">
      <c r="A26" s="232"/>
      <c r="B26" s="232"/>
      <c r="C26" s="232"/>
      <c r="D26" s="232"/>
      <c r="E26" s="232"/>
      <c r="F26" s="232"/>
      <c r="G26" s="232"/>
      <c r="H26" s="232"/>
      <c r="I26" s="232"/>
      <c r="J26" s="232"/>
      <c r="K26" s="232"/>
      <c r="L26" s="232"/>
      <c r="M26" s="232"/>
      <c r="N26" s="232"/>
      <c r="O26" s="232"/>
      <c r="P26" s="232"/>
      <c r="Q26" s="232"/>
      <c r="R26" s="232"/>
      <c r="S26" s="232"/>
      <c r="T26" s="232"/>
      <c r="U26" s="232"/>
      <c r="V26" s="232"/>
      <c r="W26" s="232"/>
      <c r="X26" s="232"/>
      <c r="Y26" s="232"/>
      <c r="Z26" s="232"/>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6"/>
  <sheetViews>
    <sheetView view="pageBreakPreview" topLeftCell="A13" zoomScale="60" zoomScaleNormal="60" workbookViewId="0">
      <selection activeCell="Q42" sqref="Q42"/>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69" t="str">
        <f>'2. паспорт  ТП'!A4:S4</f>
        <v>Год раскрытия информации: 2025 год</v>
      </c>
      <c r="B6" s="269"/>
      <c r="C6" s="269"/>
      <c r="D6" s="269"/>
      <c r="E6" s="269"/>
      <c r="F6" s="269"/>
      <c r="G6" s="269"/>
      <c r="H6" s="269"/>
      <c r="I6" s="269"/>
      <c r="J6" s="269"/>
      <c r="K6" s="269"/>
      <c r="L6" s="269"/>
      <c r="M6" s="269"/>
      <c r="N6" s="269"/>
      <c r="O6" s="269"/>
      <c r="P6" s="269"/>
      <c r="Q6" s="269"/>
      <c r="R6" s="269"/>
      <c r="S6" s="269"/>
      <c r="T6" s="269"/>
    </row>
    <row r="7" spans="1:20" s="11" customFormat="1" x14ac:dyDescent="0.2">
      <c r="A7" s="16"/>
      <c r="H7" s="15"/>
    </row>
    <row r="8" spans="1:20" s="11" customFormat="1" ht="18.75" x14ac:dyDescent="0.2">
      <c r="A8" s="273" t="s">
        <v>10</v>
      </c>
      <c r="B8" s="273"/>
      <c r="C8" s="273"/>
      <c r="D8" s="273"/>
      <c r="E8" s="273"/>
      <c r="F8" s="273"/>
      <c r="G8" s="273"/>
      <c r="H8" s="273"/>
      <c r="I8" s="273"/>
      <c r="J8" s="273"/>
      <c r="K8" s="273"/>
      <c r="L8" s="273"/>
      <c r="M8" s="273"/>
      <c r="N8" s="273"/>
      <c r="O8" s="273"/>
      <c r="P8" s="273"/>
      <c r="Q8" s="273"/>
      <c r="R8" s="273"/>
      <c r="S8" s="273"/>
      <c r="T8" s="273"/>
    </row>
    <row r="9" spans="1:20" s="11"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1"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1"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1"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1" customFormat="1" ht="18.75" customHeight="1" x14ac:dyDescent="0.2">
      <c r="A13" s="278" t="str">
        <f>'1. паспорт местоположение'!A12:C12</f>
        <v>P_NS3400.VL.0045</v>
      </c>
      <c r="B13" s="278"/>
      <c r="C13" s="278"/>
      <c r="D13" s="278"/>
      <c r="E13" s="278"/>
      <c r="F13" s="278"/>
      <c r="G13" s="278"/>
      <c r="H13" s="278"/>
      <c r="I13" s="278"/>
      <c r="J13" s="278"/>
      <c r="K13" s="278"/>
      <c r="L13" s="278"/>
      <c r="M13" s="278"/>
      <c r="N13" s="278"/>
      <c r="O13" s="278"/>
      <c r="P13" s="278"/>
      <c r="Q13" s="278"/>
      <c r="R13" s="278"/>
      <c r="S13" s="278"/>
      <c r="T13" s="278"/>
    </row>
    <row r="14" spans="1:20" s="11"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8"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2" customFormat="1" ht="12" x14ac:dyDescent="0.2">
      <c r="A16" s="278" t="str">
        <f>'1. паспорт местоположение'!A15:C15</f>
        <v>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 (проектирование)</v>
      </c>
      <c r="B16" s="278"/>
      <c r="C16" s="278"/>
      <c r="D16" s="278"/>
      <c r="E16" s="278"/>
      <c r="F16" s="278"/>
      <c r="G16" s="278"/>
      <c r="H16" s="278"/>
      <c r="I16" s="278"/>
      <c r="J16" s="278"/>
      <c r="K16" s="278"/>
      <c r="L16" s="278"/>
      <c r="M16" s="278"/>
      <c r="N16" s="278"/>
      <c r="O16" s="278"/>
      <c r="P16" s="278"/>
      <c r="Q16" s="278"/>
      <c r="R16" s="278"/>
      <c r="S16" s="278"/>
      <c r="T16" s="278"/>
    </row>
    <row r="17" spans="1:20" s="2" customFormat="1" ht="15" customHeigh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20"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20" s="2" customFormat="1" ht="15" customHeight="1" x14ac:dyDescent="0.2">
      <c r="A19" s="272" t="s">
        <v>418</v>
      </c>
      <c r="B19" s="272"/>
      <c r="C19" s="272"/>
      <c r="D19" s="272"/>
      <c r="E19" s="272"/>
      <c r="F19" s="272"/>
      <c r="G19" s="272"/>
      <c r="H19" s="272"/>
      <c r="I19" s="272"/>
      <c r="J19" s="272"/>
      <c r="K19" s="272"/>
      <c r="L19" s="272"/>
      <c r="M19" s="272"/>
      <c r="N19" s="272"/>
      <c r="O19" s="272"/>
      <c r="P19" s="272"/>
      <c r="Q19" s="272"/>
      <c r="R19" s="272"/>
      <c r="S19" s="272"/>
      <c r="T19" s="272"/>
    </row>
    <row r="20" spans="1:20" s="61"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20" ht="46.5" customHeight="1" x14ac:dyDescent="0.25">
      <c r="A21" s="293" t="s">
        <v>5</v>
      </c>
      <c r="B21" s="286" t="s">
        <v>222</v>
      </c>
      <c r="C21" s="287"/>
      <c r="D21" s="290" t="s">
        <v>123</v>
      </c>
      <c r="E21" s="286" t="s">
        <v>447</v>
      </c>
      <c r="F21" s="287"/>
      <c r="G21" s="286" t="s">
        <v>241</v>
      </c>
      <c r="H21" s="287"/>
      <c r="I21" s="286" t="s">
        <v>122</v>
      </c>
      <c r="J21" s="287"/>
      <c r="K21" s="290" t="s">
        <v>121</v>
      </c>
      <c r="L21" s="286" t="s">
        <v>120</v>
      </c>
      <c r="M21" s="287"/>
      <c r="N21" s="286" t="s">
        <v>443</v>
      </c>
      <c r="O21" s="287"/>
      <c r="P21" s="290" t="s">
        <v>119</v>
      </c>
      <c r="Q21" s="296" t="s">
        <v>118</v>
      </c>
      <c r="R21" s="297"/>
      <c r="S21" s="296" t="s">
        <v>117</v>
      </c>
      <c r="T21" s="298"/>
    </row>
    <row r="22" spans="1:20" ht="204.75" customHeight="1" x14ac:dyDescent="0.25">
      <c r="A22" s="294"/>
      <c r="B22" s="288"/>
      <c r="C22" s="289"/>
      <c r="D22" s="292"/>
      <c r="E22" s="288"/>
      <c r="F22" s="289"/>
      <c r="G22" s="288"/>
      <c r="H22" s="289"/>
      <c r="I22" s="288"/>
      <c r="J22" s="289"/>
      <c r="K22" s="291"/>
      <c r="L22" s="288"/>
      <c r="M22" s="289"/>
      <c r="N22" s="288"/>
      <c r="O22" s="289"/>
      <c r="P22" s="291"/>
      <c r="Q22" s="94" t="s">
        <v>116</v>
      </c>
      <c r="R22" s="94" t="s">
        <v>417</v>
      </c>
      <c r="S22" s="94" t="s">
        <v>115</v>
      </c>
      <c r="T22" s="94" t="s">
        <v>114</v>
      </c>
    </row>
    <row r="23" spans="1:20" ht="51.75" customHeight="1" x14ac:dyDescent="0.25">
      <c r="A23" s="295"/>
      <c r="B23" s="149" t="s">
        <v>112</v>
      </c>
      <c r="C23" s="149" t="s">
        <v>113</v>
      </c>
      <c r="D23" s="291"/>
      <c r="E23" s="149" t="s">
        <v>112</v>
      </c>
      <c r="F23" s="149" t="s">
        <v>113</v>
      </c>
      <c r="G23" s="149" t="s">
        <v>112</v>
      </c>
      <c r="H23" s="149" t="s">
        <v>113</v>
      </c>
      <c r="I23" s="149" t="s">
        <v>112</v>
      </c>
      <c r="J23" s="149" t="s">
        <v>113</v>
      </c>
      <c r="K23" s="149" t="s">
        <v>112</v>
      </c>
      <c r="L23" s="149" t="s">
        <v>112</v>
      </c>
      <c r="M23" s="149" t="s">
        <v>113</v>
      </c>
      <c r="N23" s="149" t="s">
        <v>112</v>
      </c>
      <c r="O23" s="149" t="s">
        <v>113</v>
      </c>
      <c r="P23" s="150" t="s">
        <v>112</v>
      </c>
      <c r="Q23" s="94" t="s">
        <v>112</v>
      </c>
      <c r="R23" s="94" t="s">
        <v>112</v>
      </c>
      <c r="S23" s="94" t="s">
        <v>112</v>
      </c>
      <c r="T23" s="94" t="s">
        <v>112</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217">
        <v>1</v>
      </c>
      <c r="B25" s="217"/>
      <c r="C25" s="217"/>
      <c r="D25" s="217"/>
      <c r="E25" s="217"/>
      <c r="F25" s="217"/>
      <c r="G25" s="217"/>
      <c r="H25" s="217"/>
      <c r="I25" s="217"/>
      <c r="J25" s="217"/>
      <c r="K25" s="217"/>
      <c r="L25" s="217"/>
      <c r="M25" s="217"/>
      <c r="N25" s="217"/>
      <c r="O25" s="217"/>
      <c r="P25" s="217"/>
      <c r="Q25" s="217"/>
      <c r="R25" s="217"/>
      <c r="S25" s="217"/>
      <c r="T25" s="217"/>
    </row>
    <row r="26" spans="1:20" x14ac:dyDescent="0.25">
      <c r="B26" s="222"/>
      <c r="C26" s="222"/>
      <c r="D26" s="56"/>
      <c r="E26" s="222"/>
      <c r="F26" s="222"/>
    </row>
    <row r="27" spans="1:20" x14ac:dyDescent="0.25">
      <c r="B27" s="222"/>
      <c r="C27" s="222"/>
      <c r="D27" s="56"/>
      <c r="E27" s="222"/>
      <c r="F27" s="222"/>
    </row>
    <row r="28" spans="1:20" x14ac:dyDescent="0.25">
      <c r="B28" s="222"/>
      <c r="C28" s="222"/>
      <c r="D28" s="56"/>
      <c r="E28" s="222"/>
      <c r="F28" s="222"/>
    </row>
    <row r="29" spans="1:20" x14ac:dyDescent="0.25">
      <c r="B29" s="222"/>
      <c r="C29" s="222"/>
      <c r="D29" s="56"/>
      <c r="E29" s="222"/>
      <c r="F29" s="222"/>
    </row>
    <row r="30" spans="1:20" x14ac:dyDescent="0.25">
      <c r="B30" s="222"/>
      <c r="C30" s="222"/>
      <c r="D30" s="56"/>
      <c r="E30" s="222"/>
      <c r="F30" s="222"/>
    </row>
    <row r="31" spans="1:20" s="59" customFormat="1" ht="12.75" x14ac:dyDescent="0.2">
      <c r="B31" s="60"/>
      <c r="C31" s="60"/>
      <c r="K31" s="60"/>
    </row>
    <row r="32" spans="1:20" s="59" customFormat="1" x14ac:dyDescent="0.25">
      <c r="B32" s="57" t="s">
        <v>111</v>
      </c>
      <c r="C32" s="57"/>
      <c r="D32" s="57"/>
      <c r="E32" s="57"/>
      <c r="F32" s="57"/>
      <c r="G32" s="57"/>
      <c r="H32" s="57"/>
      <c r="I32" s="57"/>
      <c r="J32" s="57"/>
      <c r="K32" s="57"/>
      <c r="L32" s="57"/>
      <c r="M32" s="57"/>
      <c r="N32" s="57"/>
      <c r="O32" s="57"/>
      <c r="P32" s="57"/>
      <c r="Q32" s="57"/>
      <c r="R32" s="57"/>
    </row>
    <row r="33" spans="2:113" x14ac:dyDescent="0.25">
      <c r="B33" s="285" t="s">
        <v>453</v>
      </c>
      <c r="C33" s="285"/>
      <c r="D33" s="285"/>
      <c r="E33" s="285"/>
      <c r="F33" s="285"/>
      <c r="G33" s="285"/>
      <c r="H33" s="285"/>
      <c r="I33" s="285"/>
      <c r="J33" s="285"/>
      <c r="K33" s="285"/>
      <c r="L33" s="285"/>
      <c r="M33" s="285"/>
      <c r="N33" s="285"/>
      <c r="O33" s="285"/>
      <c r="P33" s="285"/>
      <c r="Q33" s="285"/>
      <c r="R33" s="285"/>
    </row>
    <row r="34" spans="2:113" x14ac:dyDescent="0.25">
      <c r="B34" s="57"/>
      <c r="C34" s="57"/>
      <c r="D34" s="57"/>
      <c r="E34" s="57"/>
      <c r="F34" s="57"/>
      <c r="G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x14ac:dyDescent="0.25">
      <c r="B35" s="56" t="s">
        <v>416</v>
      </c>
      <c r="C35" s="56"/>
      <c r="D35" s="56"/>
      <c r="E35" s="56"/>
      <c r="F35" s="54"/>
      <c r="G35" s="54"/>
      <c r="H35" s="56"/>
      <c r="I35" s="56"/>
      <c r="J35" s="56"/>
      <c r="K35" s="56"/>
      <c r="L35" s="56"/>
      <c r="M35" s="56"/>
      <c r="N35" s="56"/>
      <c r="O35" s="56"/>
      <c r="P35" s="56"/>
      <c r="Q35" s="56"/>
      <c r="R35" s="56"/>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56" t="s">
        <v>110</v>
      </c>
      <c r="C36" s="56"/>
      <c r="D36" s="56"/>
      <c r="E36" s="56"/>
      <c r="F36" s="54"/>
      <c r="G36" s="54"/>
      <c r="H36" s="56"/>
      <c r="I36" s="56"/>
      <c r="J36" s="56"/>
      <c r="K36" s="56"/>
      <c r="L36" s="56"/>
      <c r="M36" s="56"/>
      <c r="N36" s="56"/>
      <c r="O36" s="56"/>
      <c r="P36" s="56"/>
      <c r="Q36" s="56"/>
      <c r="R36" s="56"/>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4" customFormat="1" x14ac:dyDescent="0.25">
      <c r="B37" s="56" t="s">
        <v>109</v>
      </c>
      <c r="C37" s="56"/>
      <c r="D37" s="56"/>
      <c r="E37" s="56"/>
      <c r="H37" s="56"/>
      <c r="I37" s="56"/>
      <c r="J37" s="56"/>
      <c r="K37" s="56"/>
      <c r="L37" s="56"/>
      <c r="M37" s="56"/>
      <c r="N37" s="56"/>
      <c r="O37" s="56"/>
      <c r="P37" s="56"/>
      <c r="Q37" s="56"/>
      <c r="R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108</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107</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106</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B41" s="56" t="s">
        <v>105</v>
      </c>
      <c r="C41" s="56"/>
      <c r="D41" s="56"/>
      <c r="E41" s="56"/>
      <c r="H41" s="56"/>
      <c r="I41" s="56"/>
      <c r="J41" s="56"/>
      <c r="K41" s="56"/>
      <c r="L41" s="56"/>
      <c r="M41" s="56"/>
      <c r="N41" s="56"/>
      <c r="O41" s="56"/>
      <c r="P41" s="56"/>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B42" s="56" t="s">
        <v>104</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2:113" s="54" customFormat="1" x14ac:dyDescent="0.25">
      <c r="B43" s="56" t="s">
        <v>103</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2:113" s="54" customFormat="1" x14ac:dyDescent="0.25">
      <c r="B44" s="56" t="s">
        <v>102</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2:113" s="54" customFormat="1" x14ac:dyDescent="0.25">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2:113" s="54" customFormat="1" x14ac:dyDescent="0.25">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3:R33"/>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H1"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69" t="str">
        <f>'3.1. паспорт Техсостояние ПС'!A6:T6</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E7" s="273" t="s">
        <v>10</v>
      </c>
      <c r="F7" s="273"/>
      <c r="G7" s="273"/>
      <c r="H7" s="273"/>
      <c r="I7" s="273"/>
      <c r="J7" s="273"/>
      <c r="K7" s="273"/>
      <c r="L7" s="273"/>
      <c r="M7" s="273"/>
      <c r="N7" s="273"/>
      <c r="O7" s="273"/>
      <c r="P7" s="273"/>
      <c r="Q7" s="273"/>
      <c r="R7" s="273"/>
      <c r="S7" s="273"/>
      <c r="T7" s="273"/>
      <c r="U7" s="273"/>
      <c r="V7" s="273"/>
      <c r="W7" s="273"/>
      <c r="X7" s="273"/>
      <c r="Y7" s="27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row>
    <row r="10" spans="1:27" s="11"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07" t="str">
        <f>'1. паспорт местоположение'!A12:C12</f>
        <v>P_NS3400.VL.0045</v>
      </c>
      <c r="B12" s="307"/>
      <c r="C12" s="307"/>
      <c r="D12" s="307"/>
      <c r="E12" s="307" t="s">
        <v>7</v>
      </c>
      <c r="F12" s="307"/>
      <c r="G12" s="307"/>
      <c r="H12" s="307"/>
      <c r="I12" s="307"/>
      <c r="J12" s="307"/>
      <c r="K12" s="307"/>
      <c r="L12" s="307"/>
      <c r="M12" s="307"/>
      <c r="N12" s="307"/>
      <c r="O12" s="307"/>
      <c r="P12" s="307"/>
      <c r="Q12" s="307"/>
      <c r="R12" s="307"/>
      <c r="S12" s="307"/>
      <c r="T12" s="307"/>
      <c r="U12" s="307"/>
      <c r="V12" s="307"/>
      <c r="W12" s="307"/>
      <c r="X12" s="307"/>
      <c r="Y12" s="307"/>
      <c r="Z12" s="307"/>
      <c r="AA12" s="307"/>
    </row>
    <row r="13" spans="1:27" s="11"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18.75" customHeight="1" x14ac:dyDescent="0.2">
      <c r="A15" s="272" t="str">
        <f>'1. паспорт местоположение'!A15:C15</f>
        <v>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 (проектирование)</v>
      </c>
      <c r="B15" s="272"/>
      <c r="C15" s="272"/>
      <c r="D15" s="272"/>
      <c r="E15" s="272" t="s">
        <v>7</v>
      </c>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7" s="2" customFormat="1" ht="15" customHeight="1" x14ac:dyDescent="0.2">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420</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61" customFormat="1" ht="21" customHeight="1" x14ac:dyDescent="0.25"/>
    <row r="21" spans="1:27" ht="15.75" customHeight="1" x14ac:dyDescent="0.25">
      <c r="A21" s="300" t="s">
        <v>5</v>
      </c>
      <c r="B21" s="303" t="s">
        <v>427</v>
      </c>
      <c r="C21" s="304"/>
      <c r="D21" s="303" t="s">
        <v>429</v>
      </c>
      <c r="E21" s="304"/>
      <c r="F21" s="296" t="s">
        <v>95</v>
      </c>
      <c r="G21" s="298"/>
      <c r="H21" s="298"/>
      <c r="I21" s="297"/>
      <c r="J21" s="300" t="s">
        <v>430</v>
      </c>
      <c r="K21" s="303" t="s">
        <v>431</v>
      </c>
      <c r="L21" s="304"/>
      <c r="M21" s="303" t="s">
        <v>432</v>
      </c>
      <c r="N21" s="304"/>
      <c r="O21" s="303" t="s">
        <v>419</v>
      </c>
      <c r="P21" s="304"/>
      <c r="Q21" s="303" t="s">
        <v>128</v>
      </c>
      <c r="R21" s="304"/>
      <c r="S21" s="300" t="s">
        <v>127</v>
      </c>
      <c r="T21" s="300" t="s">
        <v>433</v>
      </c>
      <c r="U21" s="300" t="s">
        <v>428</v>
      </c>
      <c r="V21" s="303" t="s">
        <v>126</v>
      </c>
      <c r="W21" s="304"/>
      <c r="X21" s="296" t="s">
        <v>118</v>
      </c>
      <c r="Y21" s="298"/>
      <c r="Z21" s="296" t="s">
        <v>117</v>
      </c>
      <c r="AA21" s="298"/>
    </row>
    <row r="22" spans="1:27" ht="216" customHeight="1" x14ac:dyDescent="0.25">
      <c r="A22" s="301"/>
      <c r="B22" s="305"/>
      <c r="C22" s="306"/>
      <c r="D22" s="305"/>
      <c r="E22" s="306"/>
      <c r="F22" s="296" t="s">
        <v>125</v>
      </c>
      <c r="G22" s="297"/>
      <c r="H22" s="296" t="s">
        <v>124</v>
      </c>
      <c r="I22" s="297"/>
      <c r="J22" s="302"/>
      <c r="K22" s="305"/>
      <c r="L22" s="306"/>
      <c r="M22" s="305"/>
      <c r="N22" s="306"/>
      <c r="O22" s="305"/>
      <c r="P22" s="306"/>
      <c r="Q22" s="305"/>
      <c r="R22" s="306"/>
      <c r="S22" s="302"/>
      <c r="T22" s="302"/>
      <c r="U22" s="302"/>
      <c r="V22" s="305"/>
      <c r="W22" s="306"/>
      <c r="X22" s="94" t="s">
        <v>116</v>
      </c>
      <c r="Y22" s="94" t="s">
        <v>417</v>
      </c>
      <c r="Z22" s="94" t="s">
        <v>115</v>
      </c>
      <c r="AA22" s="94" t="s">
        <v>114</v>
      </c>
    </row>
    <row r="23" spans="1:27" ht="60" customHeight="1" x14ac:dyDescent="0.25">
      <c r="A23" s="302"/>
      <c r="B23" s="147" t="s">
        <v>112</v>
      </c>
      <c r="C23" s="147"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6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69" t="str">
        <f>'1. паспорт местоположение'!A5:C5</f>
        <v>Год раскрытия информации: 2025 год</v>
      </c>
      <c r="B5" s="269"/>
      <c r="C5" s="269"/>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273" t="s">
        <v>10</v>
      </c>
      <c r="B7" s="273"/>
      <c r="C7" s="273"/>
      <c r="D7" s="12"/>
      <c r="E7" s="12"/>
      <c r="F7" s="12"/>
      <c r="G7" s="12"/>
      <c r="H7" s="12"/>
      <c r="I7" s="12"/>
      <c r="J7" s="12"/>
      <c r="K7" s="12"/>
      <c r="L7" s="12"/>
      <c r="M7" s="12"/>
      <c r="N7" s="12"/>
      <c r="O7" s="12"/>
      <c r="P7" s="12"/>
      <c r="Q7" s="12"/>
      <c r="R7" s="12"/>
      <c r="S7" s="12"/>
      <c r="T7" s="12"/>
      <c r="U7" s="12"/>
    </row>
    <row r="8" spans="1:29" s="11" customFormat="1" ht="18.75" x14ac:dyDescent="0.2">
      <c r="A8" s="273"/>
      <c r="B8" s="273"/>
      <c r="C8" s="273"/>
      <c r="D8" s="13"/>
      <c r="E8" s="13"/>
      <c r="F8" s="13"/>
      <c r="G8" s="13"/>
      <c r="H8" s="12"/>
      <c r="I8" s="12"/>
      <c r="J8" s="12"/>
      <c r="K8" s="12"/>
      <c r="L8" s="12"/>
      <c r="M8" s="12"/>
      <c r="N8" s="12"/>
      <c r="O8" s="12"/>
      <c r="P8" s="12"/>
      <c r="Q8" s="12"/>
      <c r="R8" s="12"/>
      <c r="S8" s="12"/>
      <c r="T8" s="12"/>
      <c r="U8" s="12"/>
    </row>
    <row r="9" spans="1:29" s="11" customFormat="1" ht="18.75" x14ac:dyDescent="0.2">
      <c r="A9" s="307" t="str">
        <f>'1. паспорт местоположение'!A9:C9</f>
        <v>АО "Россети Тюмень"</v>
      </c>
      <c r="B9" s="307"/>
      <c r="C9" s="307"/>
      <c r="D9" s="7"/>
      <c r="E9" s="7"/>
      <c r="F9" s="7"/>
      <c r="G9" s="7"/>
      <c r="H9" s="12"/>
      <c r="I9" s="12"/>
      <c r="J9" s="12"/>
      <c r="K9" s="12"/>
      <c r="L9" s="12"/>
      <c r="M9" s="12"/>
      <c r="N9" s="12"/>
      <c r="O9" s="12"/>
      <c r="P9" s="12"/>
      <c r="Q9" s="12"/>
      <c r="R9" s="12"/>
      <c r="S9" s="12"/>
      <c r="T9" s="12"/>
      <c r="U9" s="12"/>
    </row>
    <row r="10" spans="1:29" s="11" customFormat="1" ht="18.75" x14ac:dyDescent="0.2">
      <c r="A10" s="270" t="s">
        <v>9</v>
      </c>
      <c r="B10" s="270"/>
      <c r="C10" s="270"/>
      <c r="D10" s="5"/>
      <c r="E10" s="5"/>
      <c r="F10" s="5"/>
      <c r="G10" s="5"/>
      <c r="H10" s="12"/>
      <c r="I10" s="12"/>
      <c r="J10" s="12"/>
      <c r="K10" s="12"/>
      <c r="L10" s="12"/>
      <c r="M10" s="12"/>
      <c r="N10" s="12"/>
      <c r="O10" s="12"/>
      <c r="P10" s="12"/>
      <c r="Q10" s="12"/>
      <c r="R10" s="12"/>
      <c r="S10" s="12"/>
      <c r="T10" s="12"/>
      <c r="U10" s="12"/>
    </row>
    <row r="11" spans="1:29" s="11" customFormat="1" ht="18.75" x14ac:dyDescent="0.2">
      <c r="A11" s="273"/>
      <c r="B11" s="273"/>
      <c r="C11" s="273"/>
      <c r="D11" s="13"/>
      <c r="E11" s="13"/>
      <c r="F11" s="13"/>
      <c r="G11" s="13"/>
      <c r="H11" s="12"/>
      <c r="I11" s="12"/>
      <c r="J11" s="12"/>
      <c r="K11" s="12"/>
      <c r="L11" s="12"/>
      <c r="M11" s="12"/>
      <c r="N11" s="12"/>
      <c r="O11" s="12"/>
      <c r="P11" s="12"/>
      <c r="Q11" s="12"/>
      <c r="R11" s="12"/>
      <c r="S11" s="12"/>
      <c r="T11" s="12"/>
      <c r="U11" s="12"/>
    </row>
    <row r="12" spans="1:29" s="11" customFormat="1" ht="18.75" x14ac:dyDescent="0.2">
      <c r="A12" s="307" t="str">
        <f>'1. паспорт местоположение'!A12:C12</f>
        <v>P_NS3400.VL.0045</v>
      </c>
      <c r="B12" s="307"/>
      <c r="C12" s="307"/>
      <c r="D12" s="7"/>
      <c r="E12" s="7"/>
      <c r="F12" s="7"/>
      <c r="G12" s="7"/>
      <c r="H12" s="12"/>
      <c r="I12" s="12"/>
      <c r="J12" s="12"/>
      <c r="K12" s="12"/>
      <c r="L12" s="12"/>
      <c r="M12" s="12"/>
      <c r="N12" s="12"/>
      <c r="O12" s="12"/>
      <c r="P12" s="12"/>
      <c r="Q12" s="12"/>
      <c r="R12" s="12"/>
      <c r="S12" s="12"/>
      <c r="T12" s="12"/>
      <c r="U12" s="12"/>
    </row>
    <row r="13" spans="1:29" s="11" customFormat="1" ht="18.75" x14ac:dyDescent="0.2">
      <c r="A13" s="270" t="s">
        <v>8</v>
      </c>
      <c r="B13" s="270"/>
      <c r="C13" s="27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82"/>
      <c r="B14" s="282"/>
      <c r="C14" s="282"/>
      <c r="D14" s="9"/>
      <c r="E14" s="9"/>
      <c r="F14" s="9"/>
      <c r="G14" s="9"/>
      <c r="H14" s="9"/>
      <c r="I14" s="9"/>
      <c r="J14" s="9"/>
      <c r="K14" s="9"/>
      <c r="L14" s="9"/>
      <c r="M14" s="9"/>
      <c r="N14" s="9"/>
      <c r="O14" s="9"/>
      <c r="P14" s="9"/>
      <c r="Q14" s="9"/>
      <c r="R14" s="9"/>
      <c r="S14" s="9"/>
      <c r="T14" s="9"/>
      <c r="U14" s="9"/>
    </row>
    <row r="15" spans="1:29" s="2" customFormat="1" ht="57" customHeight="1" x14ac:dyDescent="0.2">
      <c r="A15" s="308" t="str">
        <f>'1. паспорт местоположение'!A15:C15</f>
        <v>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 (проектирование)</v>
      </c>
      <c r="B15" s="308"/>
      <c r="C15" s="308"/>
      <c r="D15" s="7"/>
      <c r="E15" s="7"/>
      <c r="F15" s="7"/>
      <c r="G15" s="7"/>
      <c r="H15" s="7"/>
      <c r="I15" s="7"/>
      <c r="J15" s="7"/>
      <c r="K15" s="7"/>
      <c r="L15" s="7"/>
      <c r="M15" s="7"/>
      <c r="N15" s="7"/>
      <c r="O15" s="7"/>
      <c r="P15" s="7"/>
      <c r="Q15" s="7"/>
      <c r="R15" s="7"/>
      <c r="S15" s="7"/>
      <c r="T15" s="7"/>
      <c r="U15" s="7"/>
    </row>
    <row r="16" spans="1:29" s="2" customFormat="1" ht="15" customHeight="1" x14ac:dyDescent="0.2">
      <c r="A16" s="270" t="s">
        <v>6</v>
      </c>
      <c r="B16" s="270"/>
      <c r="C16" s="270"/>
      <c r="D16" s="5"/>
      <c r="E16" s="5"/>
      <c r="F16" s="5"/>
      <c r="G16" s="5"/>
      <c r="H16" s="5"/>
      <c r="I16" s="5"/>
      <c r="J16" s="5"/>
      <c r="K16" s="5"/>
      <c r="L16" s="5"/>
      <c r="M16" s="5"/>
      <c r="N16" s="5"/>
      <c r="O16" s="5"/>
      <c r="P16" s="5"/>
      <c r="Q16" s="5"/>
      <c r="R16" s="5"/>
      <c r="S16" s="5"/>
      <c r="T16" s="5"/>
      <c r="U16" s="5"/>
    </row>
    <row r="17" spans="1:21" s="2" customFormat="1" ht="15" customHeight="1" x14ac:dyDescent="0.2">
      <c r="A17" s="283"/>
      <c r="B17" s="283"/>
      <c r="C17" s="283"/>
      <c r="D17" s="3"/>
      <c r="E17" s="3"/>
      <c r="F17" s="3"/>
      <c r="G17" s="3"/>
      <c r="H17" s="3"/>
      <c r="I17" s="3"/>
      <c r="J17" s="3"/>
      <c r="K17" s="3"/>
      <c r="L17" s="3"/>
      <c r="M17" s="3"/>
      <c r="N17" s="3"/>
      <c r="O17" s="3"/>
      <c r="P17" s="3"/>
      <c r="Q17" s="3"/>
      <c r="R17" s="3"/>
    </row>
    <row r="18" spans="1:21" s="2" customFormat="1" ht="27.75" customHeight="1" x14ac:dyDescent="0.2">
      <c r="A18" s="271" t="s">
        <v>412</v>
      </c>
      <c r="B18" s="271"/>
      <c r="C18" s="27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78" customHeight="1" x14ac:dyDescent="0.2">
      <c r="A22" s="27" t="s">
        <v>66</v>
      </c>
      <c r="B22" s="33" t="s">
        <v>425</v>
      </c>
      <c r="C22" s="210" t="s">
        <v>552</v>
      </c>
      <c r="D22" s="32"/>
      <c r="E22" s="32"/>
      <c r="F22" s="31"/>
      <c r="G22" s="31"/>
      <c r="H22" s="31"/>
      <c r="I22" s="31"/>
      <c r="J22" s="31"/>
      <c r="K22" s="31"/>
      <c r="L22" s="31"/>
      <c r="M22" s="31"/>
      <c r="N22" s="31"/>
      <c r="O22" s="31"/>
      <c r="P22" s="31"/>
      <c r="Q22" s="30"/>
      <c r="R22" s="30"/>
      <c r="S22" s="30"/>
      <c r="T22" s="30"/>
      <c r="U22" s="30"/>
    </row>
    <row r="23" spans="1:21" ht="74.25" customHeight="1" x14ac:dyDescent="0.25">
      <c r="A23" s="27" t="s">
        <v>64</v>
      </c>
      <c r="B23" s="29" t="s">
        <v>61</v>
      </c>
      <c r="C23" s="179" t="s">
        <v>555</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445</v>
      </c>
      <c r="C24" s="179" t="s">
        <v>556</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446</v>
      </c>
      <c r="C25" s="178" t="s">
        <v>560</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80" t="s">
        <v>497</v>
      </c>
      <c r="D26" s="26"/>
      <c r="E26" s="26"/>
      <c r="F26" s="26"/>
      <c r="G26" s="26"/>
      <c r="H26" s="26"/>
      <c r="I26" s="26"/>
      <c r="J26" s="26"/>
      <c r="K26" s="26"/>
      <c r="L26" s="26"/>
      <c r="M26" s="26"/>
      <c r="N26" s="26"/>
      <c r="O26" s="26"/>
      <c r="P26" s="26"/>
      <c r="Q26" s="26"/>
      <c r="R26" s="26"/>
      <c r="S26" s="26"/>
      <c r="T26" s="26"/>
      <c r="U26" s="26"/>
    </row>
    <row r="27" spans="1:21" ht="49.5" customHeight="1" x14ac:dyDescent="0.25">
      <c r="A27" s="27" t="s">
        <v>59</v>
      </c>
      <c r="B27" s="29" t="s">
        <v>426</v>
      </c>
      <c r="C27" s="202" t="s">
        <v>553</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167">
        <v>2026</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167">
        <v>2026</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167" t="s">
        <v>506</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9"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44"/>
      <c r="AB6" s="144"/>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44"/>
      <c r="AB7" s="144"/>
    </row>
    <row r="8" spans="1:28"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45"/>
      <c r="AB8" s="145"/>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46"/>
      <c r="AB9" s="146"/>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44"/>
      <c r="AB10" s="144"/>
    </row>
    <row r="11" spans="1:28" x14ac:dyDescent="0.25">
      <c r="A11" s="278" t="str">
        <f>'1. паспорт местоположение'!A12:C12</f>
        <v>P_NS3400.VL.0045</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45"/>
      <c r="AB11" s="145"/>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46"/>
      <c r="AB12" s="146"/>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0"/>
      <c r="AB13" s="10"/>
    </row>
    <row r="14" spans="1:28" x14ac:dyDescent="0.25">
      <c r="A14" s="278" t="str">
        <f>'1. паспорт местоположение'!A15:C15</f>
        <v>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 (проектирование)</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45"/>
      <c r="AB14" s="145"/>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46"/>
      <c r="AB15" s="146"/>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54"/>
      <c r="AB16" s="154"/>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54"/>
      <c r="AB17" s="154"/>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54"/>
      <c r="AB18" s="154"/>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54"/>
      <c r="AB19" s="154"/>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55"/>
      <c r="AB20" s="155"/>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55"/>
      <c r="AB21" s="155"/>
    </row>
    <row r="22" spans="1:28" x14ac:dyDescent="0.25">
      <c r="A22" s="310" t="s">
        <v>444</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56"/>
      <c r="AB22" s="156"/>
    </row>
    <row r="23" spans="1:28" ht="32.25" customHeight="1" x14ac:dyDescent="0.25">
      <c r="A23" s="312" t="s">
        <v>300</v>
      </c>
      <c r="B23" s="313"/>
      <c r="C23" s="313"/>
      <c r="D23" s="313"/>
      <c r="E23" s="313"/>
      <c r="F23" s="313"/>
      <c r="G23" s="313"/>
      <c r="H23" s="313"/>
      <c r="I23" s="313"/>
      <c r="J23" s="313"/>
      <c r="K23" s="313"/>
      <c r="L23" s="314"/>
      <c r="M23" s="311" t="s">
        <v>301</v>
      </c>
      <c r="N23" s="311"/>
      <c r="O23" s="311"/>
      <c r="P23" s="311"/>
      <c r="Q23" s="311"/>
      <c r="R23" s="311"/>
      <c r="S23" s="311"/>
      <c r="T23" s="311"/>
      <c r="U23" s="311"/>
      <c r="V23" s="311"/>
      <c r="W23" s="311"/>
      <c r="X23" s="311"/>
      <c r="Y23" s="311"/>
      <c r="Z23" s="311"/>
    </row>
    <row r="24" spans="1:28" ht="151.5" customHeight="1" x14ac:dyDescent="0.25">
      <c r="A24" s="91" t="s">
        <v>232</v>
      </c>
      <c r="B24" s="92" t="s">
        <v>239</v>
      </c>
      <c r="C24" s="91" t="s">
        <v>294</v>
      </c>
      <c r="D24" s="91" t="s">
        <v>233</v>
      </c>
      <c r="E24" s="91" t="s">
        <v>295</v>
      </c>
      <c r="F24" s="91" t="s">
        <v>297</v>
      </c>
      <c r="G24" s="91" t="s">
        <v>296</v>
      </c>
      <c r="H24" s="91" t="s">
        <v>234</v>
      </c>
      <c r="I24" s="91" t="s">
        <v>298</v>
      </c>
      <c r="J24" s="91" t="s">
        <v>240</v>
      </c>
      <c r="K24" s="92" t="s">
        <v>238</v>
      </c>
      <c r="L24" s="92" t="s">
        <v>235</v>
      </c>
      <c r="M24" s="93" t="s">
        <v>247</v>
      </c>
      <c r="N24" s="92" t="s">
        <v>455</v>
      </c>
      <c r="O24" s="91" t="s">
        <v>245</v>
      </c>
      <c r="P24" s="91" t="s">
        <v>246</v>
      </c>
      <c r="Q24" s="91" t="s">
        <v>244</v>
      </c>
      <c r="R24" s="91" t="s">
        <v>234</v>
      </c>
      <c r="S24" s="91" t="s">
        <v>243</v>
      </c>
      <c r="T24" s="91" t="s">
        <v>242</v>
      </c>
      <c r="U24" s="91" t="s">
        <v>293</v>
      </c>
      <c r="V24" s="91" t="s">
        <v>244</v>
      </c>
      <c r="W24" s="106" t="s">
        <v>237</v>
      </c>
      <c r="X24" s="106" t="s">
        <v>250</v>
      </c>
      <c r="Y24" s="106" t="s">
        <v>251</v>
      </c>
      <c r="Z24" s="108" t="s">
        <v>248</v>
      </c>
    </row>
    <row r="25" spans="1:28" ht="16.5" customHeight="1" x14ac:dyDescent="0.25">
      <c r="A25" s="91">
        <v>1</v>
      </c>
      <c r="B25" s="92">
        <v>2</v>
      </c>
      <c r="C25" s="91">
        <v>3</v>
      </c>
      <c r="D25" s="92">
        <v>4</v>
      </c>
      <c r="E25" s="91">
        <v>5</v>
      </c>
      <c r="F25" s="92">
        <v>6</v>
      </c>
      <c r="G25" s="91">
        <v>7</v>
      </c>
      <c r="H25" s="92">
        <v>8</v>
      </c>
      <c r="I25" s="91">
        <v>9</v>
      </c>
      <c r="J25" s="92">
        <v>10</v>
      </c>
      <c r="K25" s="157">
        <v>11</v>
      </c>
      <c r="L25" s="92">
        <v>12</v>
      </c>
      <c r="M25" s="157">
        <v>13</v>
      </c>
      <c r="N25" s="92">
        <v>14</v>
      </c>
      <c r="O25" s="157">
        <v>15</v>
      </c>
      <c r="P25" s="92">
        <v>16</v>
      </c>
      <c r="Q25" s="157">
        <v>17</v>
      </c>
      <c r="R25" s="92">
        <v>18</v>
      </c>
      <c r="S25" s="157">
        <v>19</v>
      </c>
      <c r="T25" s="92">
        <v>20</v>
      </c>
      <c r="U25" s="157">
        <v>21</v>
      </c>
      <c r="V25" s="92">
        <v>22</v>
      </c>
      <c r="W25" s="157">
        <v>23</v>
      </c>
      <c r="X25" s="92">
        <v>24</v>
      </c>
      <c r="Y25" s="157">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t="s">
        <v>249</v>
      </c>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69" t="str">
        <f>'3.4. Паспорт надежность'!A4:Z4</f>
        <v>Год раскрытия информации: 2025 год</v>
      </c>
      <c r="B5" s="269"/>
      <c r="C5" s="269"/>
      <c r="D5" s="269"/>
      <c r="E5" s="269"/>
      <c r="F5" s="269"/>
      <c r="G5" s="269"/>
      <c r="H5" s="269"/>
      <c r="I5" s="269"/>
      <c r="J5" s="269"/>
      <c r="K5" s="269"/>
      <c r="L5" s="269"/>
      <c r="M5" s="269"/>
      <c r="N5" s="269"/>
      <c r="O5" s="269"/>
      <c r="P5" s="153"/>
      <c r="Q5" s="153"/>
      <c r="R5" s="153"/>
      <c r="S5" s="153"/>
      <c r="T5" s="153"/>
      <c r="U5" s="153"/>
      <c r="V5" s="153"/>
      <c r="W5" s="153"/>
      <c r="X5" s="153"/>
      <c r="Y5" s="153"/>
      <c r="Z5" s="153"/>
      <c r="AA5" s="153"/>
      <c r="AB5" s="153"/>
    </row>
    <row r="6" spans="1:28" s="11" customFormat="1" ht="18.75" x14ac:dyDescent="0.3">
      <c r="A6" s="16"/>
      <c r="B6" s="16"/>
      <c r="L6" s="14"/>
    </row>
    <row r="7" spans="1:28" s="11" customFormat="1" ht="18.75" x14ac:dyDescent="0.2">
      <c r="A7" s="273" t="s">
        <v>10</v>
      </c>
      <c r="B7" s="273"/>
      <c r="C7" s="273"/>
      <c r="D7" s="273"/>
      <c r="E7" s="273"/>
      <c r="F7" s="273"/>
      <c r="G7" s="273"/>
      <c r="H7" s="273"/>
      <c r="I7" s="273"/>
      <c r="J7" s="273"/>
      <c r="K7" s="273"/>
      <c r="L7" s="273"/>
      <c r="M7" s="273"/>
      <c r="N7" s="273"/>
      <c r="O7" s="273"/>
      <c r="P7" s="12"/>
      <c r="Q7" s="12"/>
      <c r="R7" s="12"/>
      <c r="S7" s="12"/>
      <c r="T7" s="12"/>
      <c r="U7" s="12"/>
      <c r="V7" s="12"/>
      <c r="W7" s="12"/>
      <c r="X7" s="12"/>
      <c r="Y7" s="12"/>
      <c r="Z7" s="12"/>
    </row>
    <row r="8" spans="1:28" s="11" customFormat="1" ht="18.75" x14ac:dyDescent="0.2">
      <c r="A8" s="273"/>
      <c r="B8" s="273"/>
      <c r="C8" s="273"/>
      <c r="D8" s="273"/>
      <c r="E8" s="273"/>
      <c r="F8" s="273"/>
      <c r="G8" s="273"/>
      <c r="H8" s="273"/>
      <c r="I8" s="273"/>
      <c r="J8" s="273"/>
      <c r="K8" s="273"/>
      <c r="L8" s="273"/>
      <c r="M8" s="273"/>
      <c r="N8" s="273"/>
      <c r="O8" s="273"/>
      <c r="P8" s="12"/>
      <c r="Q8" s="12"/>
      <c r="R8" s="12"/>
      <c r="S8" s="12"/>
      <c r="T8" s="12"/>
      <c r="U8" s="12"/>
      <c r="V8" s="12"/>
      <c r="W8" s="12"/>
      <c r="X8" s="12"/>
      <c r="Y8" s="12"/>
      <c r="Z8" s="12"/>
    </row>
    <row r="9" spans="1:28" s="11"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2"/>
      <c r="Q9" s="12"/>
      <c r="R9" s="12"/>
      <c r="S9" s="12"/>
      <c r="T9" s="12"/>
      <c r="U9" s="12"/>
      <c r="V9" s="12"/>
      <c r="W9" s="12"/>
      <c r="X9" s="12"/>
      <c r="Y9" s="12"/>
      <c r="Z9" s="12"/>
    </row>
    <row r="10" spans="1:28" s="11" customFormat="1" ht="18.75" x14ac:dyDescent="0.2">
      <c r="A10" s="270" t="s">
        <v>9</v>
      </c>
      <c r="B10" s="270"/>
      <c r="C10" s="270"/>
      <c r="D10" s="270"/>
      <c r="E10" s="270"/>
      <c r="F10" s="270"/>
      <c r="G10" s="270"/>
      <c r="H10" s="270"/>
      <c r="I10" s="270"/>
      <c r="J10" s="270"/>
      <c r="K10" s="270"/>
      <c r="L10" s="270"/>
      <c r="M10" s="270"/>
      <c r="N10" s="270"/>
      <c r="O10" s="270"/>
      <c r="P10" s="12"/>
      <c r="Q10" s="12"/>
      <c r="R10" s="12"/>
      <c r="S10" s="12"/>
      <c r="T10" s="12"/>
      <c r="U10" s="12"/>
      <c r="V10" s="12"/>
      <c r="W10" s="12"/>
      <c r="X10" s="12"/>
      <c r="Y10" s="12"/>
      <c r="Z10" s="12"/>
    </row>
    <row r="11" spans="1:28" s="11" customFormat="1" ht="18.75" x14ac:dyDescent="0.2">
      <c r="A11" s="273"/>
      <c r="B11" s="273"/>
      <c r="C11" s="273"/>
      <c r="D11" s="273"/>
      <c r="E11" s="273"/>
      <c r="F11" s="273"/>
      <c r="G11" s="273"/>
      <c r="H11" s="273"/>
      <c r="I11" s="273"/>
      <c r="J11" s="273"/>
      <c r="K11" s="273"/>
      <c r="L11" s="273"/>
      <c r="M11" s="273"/>
      <c r="N11" s="273"/>
      <c r="O11" s="273"/>
      <c r="P11" s="12"/>
      <c r="Q11" s="12"/>
      <c r="R11" s="12"/>
      <c r="S11" s="12"/>
      <c r="T11" s="12"/>
      <c r="U11" s="12"/>
      <c r="V11" s="12"/>
      <c r="W11" s="12"/>
      <c r="X11" s="12"/>
      <c r="Y11" s="12"/>
      <c r="Z11" s="12"/>
    </row>
    <row r="12" spans="1:28" s="11" customFormat="1" ht="18.75" x14ac:dyDescent="0.2">
      <c r="A12" s="278" t="str">
        <f>'1. паспорт местоположение'!A12:C12</f>
        <v>P_NS3400.VL.0045</v>
      </c>
      <c r="B12" s="278"/>
      <c r="C12" s="278"/>
      <c r="D12" s="278"/>
      <c r="E12" s="278"/>
      <c r="F12" s="278"/>
      <c r="G12" s="278"/>
      <c r="H12" s="278"/>
      <c r="I12" s="278"/>
      <c r="J12" s="278"/>
      <c r="K12" s="278"/>
      <c r="L12" s="278"/>
      <c r="M12" s="278"/>
      <c r="N12" s="278"/>
      <c r="O12" s="278"/>
      <c r="P12" s="12"/>
      <c r="Q12" s="12"/>
      <c r="R12" s="12"/>
      <c r="S12" s="12"/>
      <c r="T12" s="12"/>
      <c r="U12" s="12"/>
      <c r="V12" s="12"/>
      <c r="W12" s="12"/>
      <c r="X12" s="12"/>
      <c r="Y12" s="12"/>
      <c r="Z12" s="12"/>
    </row>
    <row r="13" spans="1:28" s="11" customFormat="1" ht="18.75" x14ac:dyDescent="0.2">
      <c r="A13" s="270" t="s">
        <v>8</v>
      </c>
      <c r="B13" s="270"/>
      <c r="C13" s="270"/>
      <c r="D13" s="270"/>
      <c r="E13" s="270"/>
      <c r="F13" s="270"/>
      <c r="G13" s="270"/>
      <c r="H13" s="270"/>
      <c r="I13" s="270"/>
      <c r="J13" s="270"/>
      <c r="K13" s="270"/>
      <c r="L13" s="270"/>
      <c r="M13" s="270"/>
      <c r="N13" s="270"/>
      <c r="O13" s="270"/>
      <c r="P13" s="12"/>
      <c r="Q13" s="12"/>
      <c r="R13" s="12"/>
      <c r="S13" s="12"/>
      <c r="T13" s="12"/>
      <c r="U13" s="12"/>
      <c r="V13" s="12"/>
      <c r="W13" s="12"/>
      <c r="X13" s="12"/>
      <c r="Y13" s="12"/>
      <c r="Z13" s="12"/>
    </row>
    <row r="14" spans="1:28" s="8" customFormat="1" ht="15.75" customHeight="1" x14ac:dyDescent="0.2">
      <c r="A14" s="282"/>
      <c r="B14" s="282"/>
      <c r="C14" s="282"/>
      <c r="D14" s="282"/>
      <c r="E14" s="282"/>
      <c r="F14" s="282"/>
      <c r="G14" s="282"/>
      <c r="H14" s="282"/>
      <c r="I14" s="282"/>
      <c r="J14" s="282"/>
      <c r="K14" s="282"/>
      <c r="L14" s="282"/>
      <c r="M14" s="282"/>
      <c r="N14" s="282"/>
      <c r="O14" s="282"/>
      <c r="P14" s="9"/>
      <c r="Q14" s="9"/>
      <c r="R14" s="9"/>
      <c r="S14" s="9"/>
      <c r="T14" s="9"/>
      <c r="U14" s="9"/>
      <c r="V14" s="9"/>
      <c r="W14" s="9"/>
      <c r="X14" s="9"/>
      <c r="Y14" s="9"/>
      <c r="Z14" s="9"/>
    </row>
    <row r="15" spans="1:28" s="2" customFormat="1" ht="12" x14ac:dyDescent="0.2">
      <c r="A15" s="278" t="str">
        <f>'1. паспорт местоположение'!A15:C15</f>
        <v>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 (проектирование)</v>
      </c>
      <c r="B15" s="278"/>
      <c r="C15" s="278"/>
      <c r="D15" s="278"/>
      <c r="E15" s="278"/>
      <c r="F15" s="278"/>
      <c r="G15" s="278"/>
      <c r="H15" s="278"/>
      <c r="I15" s="278"/>
      <c r="J15" s="278"/>
      <c r="K15" s="278"/>
      <c r="L15" s="278"/>
      <c r="M15" s="278"/>
      <c r="N15" s="278"/>
      <c r="O15" s="278"/>
      <c r="P15" s="7"/>
      <c r="Q15" s="7"/>
      <c r="R15" s="7"/>
      <c r="S15" s="7"/>
      <c r="T15" s="7"/>
      <c r="U15" s="7"/>
      <c r="V15" s="7"/>
      <c r="W15" s="7"/>
      <c r="X15" s="7"/>
      <c r="Y15" s="7"/>
      <c r="Z15" s="7"/>
    </row>
    <row r="16" spans="1:28" s="2" customFormat="1" ht="15" customHeight="1" x14ac:dyDescent="0.2">
      <c r="A16" s="270" t="s">
        <v>6</v>
      </c>
      <c r="B16" s="270"/>
      <c r="C16" s="270"/>
      <c r="D16" s="270"/>
      <c r="E16" s="270"/>
      <c r="F16" s="270"/>
      <c r="G16" s="270"/>
      <c r="H16" s="270"/>
      <c r="I16" s="270"/>
      <c r="J16" s="270"/>
      <c r="K16" s="270"/>
      <c r="L16" s="270"/>
      <c r="M16" s="270"/>
      <c r="N16" s="270"/>
      <c r="O16" s="270"/>
      <c r="P16" s="5"/>
      <c r="Q16" s="5"/>
      <c r="R16" s="5"/>
      <c r="S16" s="5"/>
      <c r="T16" s="5"/>
      <c r="U16" s="5"/>
      <c r="V16" s="5"/>
      <c r="W16" s="5"/>
      <c r="X16" s="5"/>
      <c r="Y16" s="5"/>
      <c r="Z16" s="5"/>
    </row>
    <row r="17" spans="1:26" s="2" customFormat="1" ht="15" customHeight="1" x14ac:dyDescent="0.2">
      <c r="A17" s="283"/>
      <c r="B17" s="283"/>
      <c r="C17" s="283"/>
      <c r="D17" s="283"/>
      <c r="E17" s="283"/>
      <c r="F17" s="283"/>
      <c r="G17" s="283"/>
      <c r="H17" s="283"/>
      <c r="I17" s="283"/>
      <c r="J17" s="283"/>
      <c r="K17" s="283"/>
      <c r="L17" s="283"/>
      <c r="M17" s="283"/>
      <c r="N17" s="283"/>
      <c r="O17" s="283"/>
      <c r="P17" s="3"/>
      <c r="Q17" s="3"/>
      <c r="R17" s="3"/>
      <c r="S17" s="3"/>
      <c r="T17" s="3"/>
      <c r="U17" s="3"/>
      <c r="V17" s="3"/>
      <c r="W17" s="3"/>
    </row>
    <row r="18" spans="1:26" s="2" customFormat="1" ht="91.5" customHeight="1" x14ac:dyDescent="0.2">
      <c r="A18" s="319" t="s">
        <v>421</v>
      </c>
      <c r="B18" s="319"/>
      <c r="C18" s="319"/>
      <c r="D18" s="319"/>
      <c r="E18" s="319"/>
      <c r="F18" s="319"/>
      <c r="G18" s="319"/>
      <c r="H18" s="319"/>
      <c r="I18" s="319"/>
      <c r="J18" s="319"/>
      <c r="K18" s="319"/>
      <c r="L18" s="319"/>
      <c r="M18" s="319"/>
      <c r="N18" s="319"/>
      <c r="O18" s="319"/>
      <c r="P18" s="6"/>
      <c r="Q18" s="6"/>
      <c r="R18" s="6"/>
      <c r="S18" s="6"/>
      <c r="T18" s="6"/>
      <c r="U18" s="6"/>
      <c r="V18" s="6"/>
      <c r="W18" s="6"/>
      <c r="X18" s="6"/>
      <c r="Y18" s="6"/>
      <c r="Z18" s="6"/>
    </row>
    <row r="19" spans="1:26" s="2" customFormat="1" ht="78" customHeight="1" x14ac:dyDescent="0.2">
      <c r="A19" s="277" t="s">
        <v>5</v>
      </c>
      <c r="B19" s="277" t="s">
        <v>89</v>
      </c>
      <c r="C19" s="277" t="s">
        <v>88</v>
      </c>
      <c r="D19" s="277" t="s">
        <v>77</v>
      </c>
      <c r="E19" s="316" t="s">
        <v>87</v>
      </c>
      <c r="F19" s="317"/>
      <c r="G19" s="317"/>
      <c r="H19" s="317"/>
      <c r="I19" s="318"/>
      <c r="J19" s="277" t="s">
        <v>86</v>
      </c>
      <c r="K19" s="277"/>
      <c r="L19" s="277"/>
      <c r="M19" s="277"/>
      <c r="N19" s="277"/>
      <c r="O19" s="277"/>
      <c r="P19" s="3"/>
      <c r="Q19" s="3"/>
      <c r="R19" s="3"/>
      <c r="S19" s="3"/>
      <c r="T19" s="3"/>
      <c r="U19" s="3"/>
      <c r="V19" s="3"/>
      <c r="W19" s="3"/>
    </row>
    <row r="20" spans="1:26" s="2" customFormat="1" ht="51" customHeight="1" x14ac:dyDescent="0.2">
      <c r="A20" s="277"/>
      <c r="B20" s="277"/>
      <c r="C20" s="277"/>
      <c r="D20" s="277"/>
      <c r="E20" s="44" t="s">
        <v>85</v>
      </c>
      <c r="F20" s="44" t="s">
        <v>84</v>
      </c>
      <c r="G20" s="44" t="s">
        <v>83</v>
      </c>
      <c r="H20" s="44" t="s">
        <v>82</v>
      </c>
      <c r="I20" s="44" t="s">
        <v>81</v>
      </c>
      <c r="J20" s="44" t="s">
        <v>80</v>
      </c>
      <c r="K20" s="44" t="s">
        <v>4</v>
      </c>
      <c r="L20" s="52" t="s">
        <v>3</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topLeftCell="A4" zoomScale="60" zoomScaleNormal="55" workbookViewId="0">
      <selection activeCell="BF35" sqref="BF35"/>
    </sheetView>
  </sheetViews>
  <sheetFormatPr defaultRowHeight="15" x14ac:dyDescent="0.25"/>
  <cols>
    <col min="1" max="3" width="9.140625" style="233"/>
    <col min="4" max="4" width="18.5703125" style="233" customWidth="1"/>
    <col min="5" max="12" width="9.140625" style="233" hidden="1" customWidth="1"/>
    <col min="13" max="13" width="4.7109375" style="233" hidden="1" customWidth="1"/>
    <col min="14" max="17" width="9.140625" style="233" hidden="1" customWidth="1"/>
    <col min="18" max="18" width="4.7109375" style="233" hidden="1" customWidth="1"/>
    <col min="19" max="36" width="9.140625" style="233" hidden="1" customWidth="1"/>
    <col min="37" max="37" width="9.140625" style="233"/>
    <col min="38" max="38" width="7.7109375" style="233" customWidth="1"/>
    <col min="39" max="39" width="3.140625" style="233" customWidth="1"/>
    <col min="40" max="40" width="13.5703125" style="233" customWidth="1"/>
    <col min="41" max="41" width="16.5703125" style="233" customWidth="1"/>
    <col min="42" max="42" width="15.7109375" style="233" customWidth="1"/>
    <col min="43" max="43" width="9.5703125" style="233" customWidth="1"/>
    <col min="44" max="44" width="8.5703125" style="233" customWidth="1"/>
    <col min="45" max="16384" width="9.140625" style="233"/>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290</v>
      </c>
    </row>
    <row r="4" spans="1:44" s="11" customFormat="1" ht="18.75" x14ac:dyDescent="0.3">
      <c r="A4" s="16"/>
      <c r="I4" s="15"/>
      <c r="J4" s="15"/>
      <c r="K4" s="14"/>
    </row>
    <row r="5" spans="1:44" s="11" customFormat="1" ht="18.75" customHeight="1" x14ac:dyDescent="0.2">
      <c r="A5" s="269" t="s">
        <v>505</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1" customFormat="1" ht="18.75" x14ac:dyDescent="0.3">
      <c r="A6" s="16"/>
      <c r="I6" s="15"/>
      <c r="J6" s="15"/>
      <c r="K6" s="14"/>
    </row>
    <row r="7" spans="1:44" s="11" customFormat="1" ht="18.75" x14ac:dyDescent="0.2">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1" customFormat="1" ht="18.75" x14ac:dyDescent="0.2">
      <c r="A8" s="227"/>
      <c r="B8" s="227"/>
      <c r="C8" s="227"/>
      <c r="D8" s="227"/>
      <c r="E8" s="227"/>
      <c r="F8" s="227"/>
      <c r="G8" s="227"/>
      <c r="H8" s="227"/>
      <c r="I8" s="227"/>
      <c r="J8" s="227"/>
      <c r="K8" s="227"/>
      <c r="L8" s="144"/>
      <c r="M8" s="144"/>
      <c r="N8" s="144"/>
      <c r="O8" s="144"/>
      <c r="P8" s="144"/>
      <c r="Q8" s="144"/>
      <c r="R8" s="144"/>
      <c r="S8" s="144"/>
      <c r="T8" s="144"/>
      <c r="U8" s="144"/>
      <c r="V8" s="144"/>
      <c r="W8" s="144"/>
      <c r="X8" s="144"/>
      <c r="Y8" s="144"/>
    </row>
    <row r="9" spans="1:44" s="11" customFormat="1" ht="18.75" customHeight="1" x14ac:dyDescent="0.2">
      <c r="A9" s="272" t="s">
        <v>457</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1"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1" customFormat="1" ht="18.75" x14ac:dyDescent="0.2">
      <c r="A11" s="227"/>
      <c r="B11" s="227"/>
      <c r="C11" s="227"/>
      <c r="D11" s="227"/>
      <c r="E11" s="227"/>
      <c r="F11" s="227"/>
      <c r="G11" s="227"/>
      <c r="H11" s="227"/>
      <c r="I11" s="227"/>
      <c r="J11" s="227"/>
      <c r="K11" s="227"/>
      <c r="L11" s="144"/>
      <c r="M11" s="144"/>
      <c r="N11" s="144"/>
      <c r="O11" s="144"/>
      <c r="P11" s="144"/>
      <c r="Q11" s="144"/>
      <c r="R11" s="144"/>
      <c r="S11" s="144"/>
      <c r="T11" s="144"/>
      <c r="U11" s="144"/>
      <c r="V11" s="144"/>
      <c r="W11" s="144"/>
      <c r="X11" s="144"/>
      <c r="Y11" s="144"/>
    </row>
    <row r="12" spans="1:44" s="11" customFormat="1" ht="18.75" customHeight="1" x14ac:dyDescent="0.2">
      <c r="A12" s="272" t="str">
        <f>'1. паспорт местоположение'!A12:C12</f>
        <v>P_NS3400.VL.0045</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1"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8" customFormat="1" ht="15.75" customHeight="1" x14ac:dyDescent="0.2">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row>
    <row r="15" spans="1:44" s="2" customFormat="1" ht="52.5" customHeight="1" x14ac:dyDescent="0.2">
      <c r="A15" s="271" t="str">
        <f>'1. паспорт местоположение'!A15:C15</f>
        <v>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 (проектирование)</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2" customFormat="1" ht="15" customHeight="1" x14ac:dyDescent="0.2">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2" customFormat="1" ht="15" customHeight="1" x14ac:dyDescent="0.2">
      <c r="A17" s="228"/>
      <c r="B17" s="228"/>
      <c r="C17" s="228"/>
      <c r="D17" s="228"/>
      <c r="E17" s="228"/>
      <c r="F17" s="228"/>
      <c r="G17" s="228"/>
      <c r="H17" s="228"/>
      <c r="I17" s="228"/>
      <c r="J17" s="228"/>
      <c r="K17" s="228"/>
      <c r="L17" s="228"/>
      <c r="M17" s="228"/>
      <c r="N17" s="228"/>
      <c r="O17" s="228"/>
      <c r="P17" s="228"/>
      <c r="Q17" s="228"/>
      <c r="R17" s="228"/>
      <c r="S17" s="228"/>
      <c r="T17" s="228"/>
      <c r="U17" s="228"/>
      <c r="V17" s="228"/>
    </row>
    <row r="18" spans="1:45" s="2" customFormat="1" ht="15" customHeight="1" x14ac:dyDescent="0.2">
      <c r="A18" s="272" t="s">
        <v>422</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234"/>
      <c r="AP19" s="234"/>
      <c r="AQ19" s="234"/>
      <c r="AR19" s="41"/>
    </row>
    <row r="20" spans="1:45" ht="18.75" x14ac:dyDescent="0.3">
      <c r="AO20" s="234"/>
      <c r="AP20" s="234"/>
      <c r="AQ20" s="234"/>
      <c r="AR20" s="14"/>
    </row>
    <row r="21" spans="1:45" ht="20.25" customHeight="1" x14ac:dyDescent="0.3">
      <c r="AO21" s="234"/>
      <c r="AP21" s="234"/>
      <c r="AQ21" s="234"/>
      <c r="AR21" s="14"/>
    </row>
    <row r="22" spans="1:45" s="2"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235"/>
      <c r="B23" s="235"/>
      <c r="C23" s="235"/>
      <c r="D23" s="235"/>
      <c r="E23" s="235"/>
      <c r="F23" s="235"/>
      <c r="G23" s="235"/>
      <c r="H23" s="235"/>
      <c r="I23" s="235"/>
      <c r="J23" s="235"/>
      <c r="K23" s="235"/>
      <c r="L23" s="235"/>
      <c r="M23" s="235"/>
      <c r="N23" s="235"/>
      <c r="O23" s="235"/>
      <c r="P23" s="235"/>
      <c r="Q23" s="235"/>
      <c r="R23" s="235"/>
      <c r="S23" s="235"/>
      <c r="T23" s="235"/>
      <c r="U23" s="235"/>
      <c r="V23" s="235"/>
      <c r="W23" s="235"/>
      <c r="X23" s="235"/>
      <c r="Y23" s="235"/>
      <c r="Z23" s="235"/>
      <c r="AA23" s="235"/>
      <c r="AB23" s="235"/>
      <c r="AC23" s="235"/>
      <c r="AD23" s="235"/>
      <c r="AE23" s="235"/>
      <c r="AF23" s="235"/>
      <c r="AG23" s="235"/>
      <c r="AH23" s="235"/>
      <c r="AI23" s="235"/>
      <c r="AJ23" s="235"/>
      <c r="AK23" s="235"/>
      <c r="AL23" s="235"/>
      <c r="AM23" s="235"/>
      <c r="AN23" s="235"/>
      <c r="AO23" s="235"/>
      <c r="AP23" s="235"/>
      <c r="AQ23" s="235"/>
      <c r="AR23" s="235"/>
      <c r="AS23" s="235"/>
    </row>
    <row r="24" spans="1:45" ht="14.25" customHeight="1" thickBot="1" x14ac:dyDescent="0.3">
      <c r="A24" s="333" t="s">
        <v>289</v>
      </c>
      <c r="B24" s="333"/>
      <c r="C24" s="333"/>
      <c r="D24" s="333"/>
      <c r="E24" s="333"/>
      <c r="F24" s="333"/>
      <c r="G24" s="333"/>
      <c r="H24" s="333"/>
      <c r="I24" s="333"/>
      <c r="J24" s="333"/>
      <c r="K24" s="333"/>
      <c r="L24" s="333"/>
      <c r="M24" s="333"/>
      <c r="N24" s="333"/>
      <c r="O24" s="333"/>
      <c r="P24" s="333"/>
      <c r="Q24" s="333"/>
      <c r="R24" s="333"/>
      <c r="S24" s="333"/>
      <c r="T24" s="333"/>
      <c r="U24" s="333"/>
      <c r="V24" s="333"/>
      <c r="W24" s="333"/>
      <c r="X24" s="333"/>
      <c r="Y24" s="333"/>
      <c r="Z24" s="333"/>
      <c r="AA24" s="333"/>
      <c r="AB24" s="333"/>
      <c r="AC24" s="333"/>
      <c r="AD24" s="333"/>
      <c r="AE24" s="333"/>
      <c r="AF24" s="333"/>
      <c r="AG24" s="333"/>
      <c r="AH24" s="333"/>
      <c r="AI24" s="333"/>
      <c r="AJ24" s="333"/>
      <c r="AK24" s="333" t="s">
        <v>0</v>
      </c>
      <c r="AL24" s="333"/>
      <c r="AM24" s="236"/>
      <c r="AN24" s="236"/>
      <c r="AO24" s="237"/>
      <c r="AP24" s="237"/>
      <c r="AQ24" s="237"/>
      <c r="AR24" s="237"/>
      <c r="AS24" s="238"/>
    </row>
    <row r="25" spans="1:45" ht="12.75" customHeight="1" x14ac:dyDescent="0.25">
      <c r="A25" s="320" t="s">
        <v>516</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22"/>
      <c r="AL25" s="322"/>
      <c r="AM25" s="239"/>
      <c r="AN25" s="323" t="s">
        <v>288</v>
      </c>
      <c r="AO25" s="323"/>
      <c r="AP25" s="323"/>
      <c r="AQ25" s="324"/>
      <c r="AR25" s="324"/>
      <c r="AS25" s="238"/>
    </row>
    <row r="26" spans="1:45" ht="17.25" customHeight="1" x14ac:dyDescent="0.25">
      <c r="A26" s="325" t="s">
        <v>287</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239"/>
      <c r="AN26" s="328" t="s">
        <v>286</v>
      </c>
      <c r="AO26" s="329"/>
      <c r="AP26" s="330"/>
      <c r="AQ26" s="331"/>
      <c r="AR26" s="332"/>
      <c r="AS26" s="238"/>
    </row>
    <row r="27" spans="1:45" ht="17.25" customHeight="1" x14ac:dyDescent="0.25">
      <c r="A27" s="325" t="s">
        <v>285</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239"/>
      <c r="AN27" s="328" t="s">
        <v>284</v>
      </c>
      <c r="AO27" s="329"/>
      <c r="AP27" s="330"/>
      <c r="AQ27" s="331"/>
      <c r="AR27" s="332"/>
      <c r="AS27" s="238"/>
    </row>
    <row r="28" spans="1:45" ht="27.75" customHeight="1" thickBot="1" x14ac:dyDescent="0.3">
      <c r="A28" s="340" t="s">
        <v>283</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43"/>
      <c r="AL28" s="343"/>
      <c r="AM28" s="239"/>
      <c r="AN28" s="344" t="s">
        <v>517</v>
      </c>
      <c r="AO28" s="345"/>
      <c r="AP28" s="346"/>
      <c r="AQ28" s="331"/>
      <c r="AR28" s="332"/>
      <c r="AS28" s="238"/>
    </row>
    <row r="29" spans="1:45" ht="17.25" customHeight="1" x14ac:dyDescent="0.25">
      <c r="A29" s="334" t="s">
        <v>282</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22"/>
      <c r="AL29" s="322"/>
      <c r="AM29" s="239"/>
      <c r="AN29" s="337"/>
      <c r="AO29" s="338"/>
      <c r="AP29" s="338"/>
      <c r="AQ29" s="331"/>
      <c r="AR29" s="339"/>
      <c r="AS29" s="238"/>
    </row>
    <row r="30" spans="1:45" ht="17.25" customHeight="1" x14ac:dyDescent="0.25">
      <c r="A30" s="325" t="s">
        <v>518</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239"/>
      <c r="AS30" s="238"/>
    </row>
    <row r="31" spans="1:45" ht="17.25" customHeight="1" x14ac:dyDescent="0.25">
      <c r="A31" s="325" t="s">
        <v>281</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239"/>
      <c r="AN31" s="239"/>
      <c r="AO31" s="240"/>
      <c r="AP31" s="240"/>
      <c r="AQ31" s="240"/>
      <c r="AR31" s="240"/>
      <c r="AS31" s="238"/>
    </row>
    <row r="32" spans="1:45" ht="17.25" customHeight="1" x14ac:dyDescent="0.25">
      <c r="A32" s="325" t="s">
        <v>265</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239"/>
      <c r="AN32" s="239"/>
      <c r="AO32" s="239"/>
      <c r="AP32" s="239"/>
      <c r="AQ32" s="239"/>
      <c r="AR32" s="239"/>
      <c r="AS32" s="238"/>
    </row>
    <row r="33" spans="1:45" ht="17.25" customHeight="1" x14ac:dyDescent="0.25">
      <c r="A33" s="325" t="s">
        <v>280</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49"/>
      <c r="AL33" s="349"/>
      <c r="AM33" s="239"/>
      <c r="AN33" s="239"/>
      <c r="AO33" s="239"/>
      <c r="AP33" s="239"/>
      <c r="AQ33" s="239"/>
      <c r="AR33" s="239"/>
      <c r="AS33" s="238"/>
    </row>
    <row r="34" spans="1:45" ht="17.25" customHeight="1" x14ac:dyDescent="0.25">
      <c r="A34" s="325" t="s">
        <v>279</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239"/>
      <c r="AN34" s="239"/>
      <c r="AO34" s="239"/>
      <c r="AP34" s="239"/>
      <c r="AQ34" s="239"/>
      <c r="AR34" s="239"/>
      <c r="AS34" s="238"/>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239"/>
      <c r="AN35" s="239"/>
      <c r="AO35" s="239"/>
      <c r="AP35" s="239"/>
      <c r="AQ35" s="239"/>
      <c r="AR35" s="239"/>
      <c r="AS35" s="238"/>
    </row>
    <row r="36" spans="1:45" ht="17.25" customHeight="1" thickBot="1" x14ac:dyDescent="0.3">
      <c r="A36" s="347" t="s">
        <v>258</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3"/>
      <c r="AL36" s="343"/>
      <c r="AM36" s="239"/>
      <c r="AN36" s="239"/>
      <c r="AO36" s="239"/>
      <c r="AP36" s="239"/>
      <c r="AQ36" s="239"/>
      <c r="AR36" s="239"/>
      <c r="AS36" s="238"/>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22"/>
      <c r="AL37" s="322"/>
      <c r="AM37" s="239"/>
      <c r="AN37" s="239"/>
      <c r="AO37" s="239"/>
      <c r="AP37" s="239"/>
      <c r="AQ37" s="239"/>
      <c r="AR37" s="239"/>
      <c r="AS37" s="238"/>
    </row>
    <row r="38" spans="1:45" ht="17.25" customHeight="1" x14ac:dyDescent="0.25">
      <c r="A38" s="325" t="s">
        <v>278</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239"/>
      <c r="AN38" s="239"/>
      <c r="AO38" s="239"/>
      <c r="AP38" s="239"/>
      <c r="AQ38" s="239"/>
      <c r="AR38" s="239"/>
      <c r="AS38" s="238"/>
    </row>
    <row r="39" spans="1:45" ht="17.25" customHeight="1" thickBot="1" x14ac:dyDescent="0.3">
      <c r="A39" s="347" t="s">
        <v>277</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3"/>
      <c r="AL39" s="343"/>
      <c r="AM39" s="239"/>
      <c r="AN39" s="239"/>
      <c r="AO39" s="239"/>
      <c r="AP39" s="239"/>
      <c r="AQ39" s="239"/>
      <c r="AR39" s="239"/>
      <c r="AS39" s="238"/>
    </row>
    <row r="40" spans="1:45" ht="17.25" customHeight="1" x14ac:dyDescent="0.25">
      <c r="A40" s="320" t="s">
        <v>519</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22"/>
      <c r="AL40" s="322"/>
      <c r="AM40" s="239"/>
      <c r="AN40" s="239"/>
      <c r="AO40" s="239"/>
      <c r="AP40" s="239"/>
      <c r="AQ40" s="239"/>
      <c r="AR40" s="239"/>
      <c r="AS40" s="238"/>
    </row>
    <row r="41" spans="1:45" ht="17.25" customHeight="1" x14ac:dyDescent="0.25">
      <c r="A41" s="325" t="s">
        <v>276</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239"/>
      <c r="AN41" s="239"/>
      <c r="AO41" s="239"/>
      <c r="AP41" s="239"/>
      <c r="AQ41" s="239"/>
      <c r="AR41" s="239"/>
      <c r="AS41" s="238"/>
    </row>
    <row r="42" spans="1:45" ht="17.25" customHeight="1" x14ac:dyDescent="0.25">
      <c r="A42" s="325" t="s">
        <v>275</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239"/>
      <c r="AN42" s="239"/>
      <c r="AO42" s="239"/>
      <c r="AP42" s="239"/>
      <c r="AQ42" s="239"/>
      <c r="AR42" s="239"/>
      <c r="AS42" s="238"/>
    </row>
    <row r="43" spans="1:45" ht="17.25" customHeight="1" x14ac:dyDescent="0.25">
      <c r="A43" s="325" t="s">
        <v>274</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239"/>
      <c r="AN43" s="239"/>
      <c r="AO43" s="239"/>
      <c r="AP43" s="239"/>
      <c r="AQ43" s="239"/>
      <c r="AR43" s="239"/>
      <c r="AS43" s="238"/>
    </row>
    <row r="44" spans="1:45" ht="17.25" customHeight="1" x14ac:dyDescent="0.25">
      <c r="A44" s="325" t="s">
        <v>273</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239"/>
      <c r="AN44" s="239"/>
      <c r="AO44" s="239"/>
      <c r="AP44" s="239"/>
      <c r="AQ44" s="239"/>
      <c r="AR44" s="239"/>
      <c r="AS44" s="238"/>
    </row>
    <row r="45" spans="1:45" ht="17.25" customHeight="1" x14ac:dyDescent="0.25">
      <c r="A45" s="325" t="s">
        <v>272</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239"/>
      <c r="AN45" s="239"/>
      <c r="AO45" s="239"/>
      <c r="AP45" s="239"/>
      <c r="AQ45" s="239"/>
      <c r="AR45" s="239"/>
      <c r="AS45" s="238"/>
    </row>
    <row r="46" spans="1:45" ht="17.25" customHeight="1" thickBot="1" x14ac:dyDescent="0.3">
      <c r="A46" s="350" t="s">
        <v>520</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239"/>
      <c r="AN46" s="239"/>
      <c r="AO46" s="239"/>
      <c r="AP46" s="239"/>
      <c r="AQ46" s="239"/>
      <c r="AR46" s="239"/>
      <c r="AS46" s="238"/>
    </row>
    <row r="47" spans="1:45" ht="24" customHeight="1" x14ac:dyDescent="0.25">
      <c r="A47" s="353" t="s">
        <v>271</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22" t="s">
        <v>4</v>
      </c>
      <c r="AL47" s="322"/>
      <c r="AM47" s="356" t="s">
        <v>521</v>
      </c>
      <c r="AN47" s="356"/>
      <c r="AO47" s="241" t="s">
        <v>522</v>
      </c>
      <c r="AP47" s="241" t="s">
        <v>523</v>
      </c>
      <c r="AQ47" s="238"/>
    </row>
    <row r="48" spans="1:45" ht="12" customHeight="1" x14ac:dyDescent="0.25">
      <c r="A48" s="325" t="s">
        <v>270</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242"/>
      <c r="AP48" s="242"/>
      <c r="AQ48" s="238"/>
    </row>
    <row r="49" spans="1:43" ht="12" customHeight="1" x14ac:dyDescent="0.25">
      <c r="A49" s="325" t="s">
        <v>269</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242"/>
      <c r="AP49" s="242"/>
      <c r="AQ49" s="238"/>
    </row>
    <row r="50" spans="1:43" ht="12" customHeight="1" thickBot="1" x14ac:dyDescent="0.3">
      <c r="A50" s="347" t="s">
        <v>524</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3"/>
      <c r="AL50" s="343"/>
      <c r="AM50" s="343"/>
      <c r="AN50" s="343"/>
      <c r="AO50" s="243"/>
      <c r="AP50" s="243"/>
      <c r="AQ50" s="238"/>
    </row>
    <row r="51" spans="1:43" ht="6.75" customHeight="1" thickBot="1" x14ac:dyDescent="0.3">
      <c r="A51" s="244"/>
      <c r="B51" s="244"/>
      <c r="C51" s="244"/>
      <c r="D51" s="244"/>
      <c r="E51" s="244"/>
      <c r="F51" s="244"/>
      <c r="G51" s="244"/>
      <c r="H51" s="244"/>
      <c r="I51" s="244"/>
      <c r="J51" s="244"/>
      <c r="K51" s="244"/>
      <c r="L51" s="244"/>
      <c r="M51" s="244"/>
      <c r="N51" s="244"/>
      <c r="O51" s="244"/>
      <c r="P51" s="244"/>
      <c r="Q51" s="244"/>
      <c r="R51" s="244"/>
      <c r="S51" s="244"/>
      <c r="T51" s="244"/>
      <c r="U51" s="244"/>
      <c r="V51" s="244"/>
      <c r="W51" s="244"/>
      <c r="X51" s="244"/>
      <c r="Y51" s="244"/>
      <c r="Z51" s="244"/>
      <c r="AA51" s="244"/>
      <c r="AB51" s="244"/>
      <c r="AC51" s="244"/>
      <c r="AD51" s="244"/>
      <c r="AE51" s="244"/>
      <c r="AF51" s="244"/>
      <c r="AG51" s="244"/>
      <c r="AH51" s="244"/>
      <c r="AI51" s="244"/>
      <c r="AJ51" s="244"/>
      <c r="AK51" s="244"/>
      <c r="AL51" s="244"/>
      <c r="AM51" s="245"/>
      <c r="AN51" s="245"/>
      <c r="AO51" s="246"/>
      <c r="AP51" s="246"/>
      <c r="AQ51" s="247"/>
    </row>
    <row r="52" spans="1:43" ht="24" customHeight="1" x14ac:dyDescent="0.25">
      <c r="A52" s="357" t="s">
        <v>525</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6" t="s">
        <v>4</v>
      </c>
      <c r="AL52" s="356"/>
      <c r="AM52" s="356" t="s">
        <v>521</v>
      </c>
      <c r="AN52" s="356"/>
      <c r="AO52" s="241" t="s">
        <v>522</v>
      </c>
      <c r="AP52" s="241" t="s">
        <v>523</v>
      </c>
      <c r="AQ52" s="238"/>
    </row>
    <row r="53" spans="1:43" ht="11.25" customHeight="1" x14ac:dyDescent="0.25">
      <c r="A53" s="359" t="s">
        <v>526</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49"/>
      <c r="AL53" s="349"/>
      <c r="AM53" s="349"/>
      <c r="AN53" s="349"/>
      <c r="AO53" s="248"/>
      <c r="AP53" s="248"/>
      <c r="AQ53" s="238"/>
    </row>
    <row r="54" spans="1:43" ht="12" customHeight="1" x14ac:dyDescent="0.25">
      <c r="A54" s="325" t="s">
        <v>527</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242"/>
      <c r="AP54" s="242"/>
      <c r="AQ54" s="238"/>
    </row>
    <row r="55" spans="1:43" ht="12" customHeight="1" x14ac:dyDescent="0.25">
      <c r="A55" s="325" t="s">
        <v>528</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242"/>
      <c r="AP55" s="242"/>
      <c r="AQ55" s="238"/>
    </row>
    <row r="56" spans="1:43" ht="12" customHeight="1" thickBot="1" x14ac:dyDescent="0.3">
      <c r="A56" s="347" t="s">
        <v>529</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3"/>
      <c r="AL56" s="343"/>
      <c r="AM56" s="343"/>
      <c r="AN56" s="343"/>
      <c r="AO56" s="243"/>
      <c r="AP56" s="243"/>
      <c r="AQ56" s="238"/>
    </row>
    <row r="57" spans="1:43" ht="6" customHeight="1" thickBot="1" x14ac:dyDescent="0.3">
      <c r="A57" s="249"/>
      <c r="B57" s="249"/>
      <c r="C57" s="249"/>
      <c r="D57" s="249"/>
      <c r="E57" s="249"/>
      <c r="F57" s="249"/>
      <c r="G57" s="249"/>
      <c r="H57" s="249"/>
      <c r="I57" s="249"/>
      <c r="J57" s="249"/>
      <c r="K57" s="249"/>
      <c r="L57" s="249"/>
      <c r="M57" s="249"/>
      <c r="N57" s="249"/>
      <c r="O57" s="249"/>
      <c r="P57" s="249"/>
      <c r="Q57" s="249"/>
      <c r="R57" s="249"/>
      <c r="S57" s="249"/>
      <c r="T57" s="249"/>
      <c r="U57" s="249"/>
      <c r="V57" s="249"/>
      <c r="W57" s="249"/>
      <c r="X57" s="249"/>
      <c r="Y57" s="249"/>
      <c r="Z57" s="249"/>
      <c r="AA57" s="249"/>
      <c r="AB57" s="249"/>
      <c r="AC57" s="249"/>
      <c r="AD57" s="249"/>
      <c r="AE57" s="249"/>
      <c r="AF57" s="249"/>
      <c r="AG57" s="249"/>
      <c r="AH57" s="249"/>
      <c r="AI57" s="249"/>
      <c r="AJ57" s="249"/>
      <c r="AK57" s="249"/>
      <c r="AL57" s="249"/>
      <c r="AM57" s="239"/>
      <c r="AN57" s="239"/>
      <c r="AO57" s="250"/>
      <c r="AP57" s="250"/>
      <c r="AQ57" s="236"/>
    </row>
    <row r="58" spans="1:43" ht="24" customHeight="1" x14ac:dyDescent="0.25">
      <c r="A58" s="357" t="s">
        <v>530</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6" t="s">
        <v>4</v>
      </c>
      <c r="AL58" s="356"/>
      <c r="AM58" s="356" t="s">
        <v>521</v>
      </c>
      <c r="AN58" s="356"/>
      <c r="AO58" s="241" t="s">
        <v>522</v>
      </c>
      <c r="AP58" s="241" t="s">
        <v>523</v>
      </c>
      <c r="AQ58" s="238"/>
    </row>
    <row r="59" spans="1:43" ht="12.75" customHeight="1" x14ac:dyDescent="0.25">
      <c r="A59" s="361" t="s">
        <v>268</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251"/>
      <c r="AP59" s="251"/>
      <c r="AQ59" s="252"/>
    </row>
    <row r="60" spans="1:43" ht="12" customHeight="1" x14ac:dyDescent="0.25">
      <c r="A60" s="325" t="s">
        <v>267</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242"/>
      <c r="AP60" s="242"/>
      <c r="AQ60" s="238"/>
    </row>
    <row r="61" spans="1:43" ht="12" customHeight="1" x14ac:dyDescent="0.25">
      <c r="A61" s="325" t="s">
        <v>266</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242"/>
      <c r="AP61" s="242"/>
      <c r="AQ61" s="238"/>
    </row>
    <row r="62" spans="1:43" ht="12" customHeight="1" x14ac:dyDescent="0.25">
      <c r="A62" s="325" t="s">
        <v>265</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242"/>
      <c r="AP62" s="242"/>
      <c r="AQ62" s="238"/>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242"/>
      <c r="AP63" s="242"/>
      <c r="AQ63" s="238"/>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242"/>
      <c r="AP64" s="242"/>
      <c r="AQ64" s="238"/>
    </row>
    <row r="65" spans="1:43" ht="12" customHeight="1" x14ac:dyDescent="0.25">
      <c r="A65" s="325" t="s">
        <v>264</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242"/>
      <c r="AP65" s="242"/>
      <c r="AQ65" s="238"/>
    </row>
    <row r="66" spans="1:43" ht="27.75" customHeight="1" x14ac:dyDescent="0.25">
      <c r="A66" s="364" t="s">
        <v>531</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253"/>
      <c r="AP66" s="253"/>
      <c r="AQ66" s="252"/>
    </row>
    <row r="67" spans="1:43" ht="11.25" customHeight="1" x14ac:dyDescent="0.25">
      <c r="A67" s="325" t="s">
        <v>260</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242"/>
      <c r="AP67" s="242"/>
      <c r="AQ67" s="238"/>
    </row>
    <row r="68" spans="1:43" ht="25.5" customHeight="1" x14ac:dyDescent="0.25">
      <c r="A68" s="364" t="s">
        <v>532</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253"/>
      <c r="AP68" s="253"/>
      <c r="AQ68" s="252"/>
    </row>
    <row r="69" spans="1:43" ht="12" customHeight="1" x14ac:dyDescent="0.25">
      <c r="A69" s="325" t="s">
        <v>259</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242"/>
      <c r="AP69" s="242"/>
      <c r="AQ69" s="238"/>
    </row>
    <row r="70" spans="1:43" ht="12.75" customHeight="1" x14ac:dyDescent="0.25">
      <c r="A70" s="372" t="s">
        <v>263</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67"/>
      <c r="AL70" s="367"/>
      <c r="AM70" s="367"/>
      <c r="AN70" s="367"/>
      <c r="AO70" s="253"/>
      <c r="AP70" s="253"/>
      <c r="AQ70" s="252"/>
    </row>
    <row r="71" spans="1:43" ht="12" customHeight="1" x14ac:dyDescent="0.25">
      <c r="A71" s="325" t="s">
        <v>258</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242"/>
      <c r="AP71" s="242"/>
      <c r="AQ71" s="238"/>
    </row>
    <row r="72" spans="1:43" ht="12.75" customHeight="1" thickBot="1" x14ac:dyDescent="0.3">
      <c r="A72" s="368" t="s">
        <v>262</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254"/>
      <c r="AP72" s="254"/>
      <c r="AQ72" s="252"/>
    </row>
    <row r="73" spans="1:43" ht="7.5" customHeight="1" thickBot="1" x14ac:dyDescent="0.3">
      <c r="A73" s="249"/>
      <c r="B73" s="249"/>
      <c r="C73" s="249"/>
      <c r="D73" s="249"/>
      <c r="E73" s="249"/>
      <c r="F73" s="249"/>
      <c r="G73" s="249"/>
      <c r="H73" s="249"/>
      <c r="I73" s="249"/>
      <c r="J73" s="249"/>
      <c r="K73" s="249"/>
      <c r="L73" s="249"/>
      <c r="M73" s="249"/>
      <c r="N73" s="249"/>
      <c r="O73" s="249"/>
      <c r="P73" s="249"/>
      <c r="Q73" s="249"/>
      <c r="R73" s="249"/>
      <c r="S73" s="249"/>
      <c r="T73" s="249"/>
      <c r="U73" s="249"/>
      <c r="V73" s="249"/>
      <c r="W73" s="249"/>
      <c r="X73" s="249"/>
      <c r="Y73" s="249"/>
      <c r="Z73" s="249"/>
      <c r="AA73" s="249"/>
      <c r="AB73" s="249"/>
      <c r="AC73" s="249"/>
      <c r="AD73" s="249"/>
      <c r="AE73" s="249"/>
      <c r="AF73" s="249"/>
      <c r="AG73" s="249"/>
      <c r="AH73" s="249"/>
      <c r="AI73" s="249"/>
      <c r="AJ73" s="249"/>
      <c r="AK73" s="249"/>
      <c r="AL73" s="249"/>
      <c r="AM73" s="239"/>
      <c r="AN73" s="239"/>
      <c r="AO73" s="250"/>
      <c r="AP73" s="250"/>
      <c r="AQ73" s="236"/>
    </row>
    <row r="74" spans="1:43" ht="25.5" customHeight="1" x14ac:dyDescent="0.25">
      <c r="A74" s="357" t="s">
        <v>261</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6" t="s">
        <v>4</v>
      </c>
      <c r="AL74" s="356"/>
      <c r="AM74" s="356" t="s">
        <v>521</v>
      </c>
      <c r="AN74" s="356"/>
      <c r="AO74" s="241" t="s">
        <v>522</v>
      </c>
      <c r="AP74" s="241" t="s">
        <v>523</v>
      </c>
      <c r="AQ74" s="238"/>
    </row>
    <row r="75" spans="1:43" ht="25.5" customHeight="1" x14ac:dyDescent="0.25">
      <c r="A75" s="364" t="s">
        <v>532</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75"/>
      <c r="AN75" s="375"/>
      <c r="AO75" s="255"/>
      <c r="AP75" s="255"/>
      <c r="AQ75" s="252"/>
    </row>
    <row r="76" spans="1:43" ht="12" customHeight="1" x14ac:dyDescent="0.25">
      <c r="A76" s="325" t="s">
        <v>260</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74"/>
      <c r="AN76" s="374"/>
      <c r="AO76" s="256"/>
      <c r="AP76" s="256"/>
      <c r="AQ76" s="238"/>
    </row>
    <row r="77" spans="1:43" ht="12" customHeight="1" x14ac:dyDescent="0.25">
      <c r="A77" s="325" t="s">
        <v>259</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74"/>
      <c r="AN77" s="374"/>
      <c r="AO77" s="256"/>
      <c r="AP77" s="256"/>
      <c r="AQ77" s="238"/>
    </row>
    <row r="78" spans="1:43" ht="12" customHeight="1" x14ac:dyDescent="0.25">
      <c r="A78" s="325" t="s">
        <v>258</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74"/>
      <c r="AN78" s="374"/>
      <c r="AO78" s="256"/>
      <c r="AP78" s="256"/>
      <c r="AQ78" s="238"/>
    </row>
    <row r="79" spans="1:43" ht="12" customHeight="1" x14ac:dyDescent="0.25">
      <c r="A79" s="325" t="s">
        <v>257</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74"/>
      <c r="AN79" s="374"/>
      <c r="AO79" s="256"/>
      <c r="AP79" s="256"/>
      <c r="AQ79" s="238"/>
    </row>
    <row r="80" spans="1:43" ht="12" customHeight="1" x14ac:dyDescent="0.25">
      <c r="A80" s="325" t="s">
        <v>256</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74"/>
      <c r="AN80" s="374"/>
      <c r="AO80" s="256"/>
      <c r="AP80" s="256"/>
      <c r="AQ80" s="238"/>
    </row>
    <row r="81" spans="1:45" ht="12.75" customHeight="1" x14ac:dyDescent="0.25">
      <c r="A81" s="325" t="s">
        <v>255</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74"/>
      <c r="AN81" s="374"/>
      <c r="AO81" s="256"/>
      <c r="AP81" s="256"/>
      <c r="AQ81" s="238"/>
    </row>
    <row r="82" spans="1:45" ht="12.75" customHeight="1" x14ac:dyDescent="0.25">
      <c r="A82" s="325" t="s">
        <v>254</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74"/>
      <c r="AN82" s="374"/>
      <c r="AO82" s="256"/>
      <c r="AP82" s="256"/>
      <c r="AQ82" s="238"/>
    </row>
    <row r="83" spans="1:45" ht="12" customHeight="1" x14ac:dyDescent="0.25">
      <c r="A83" s="372" t="s">
        <v>253</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67"/>
      <c r="AL83" s="367"/>
      <c r="AM83" s="375"/>
      <c r="AN83" s="375"/>
      <c r="AO83" s="255"/>
      <c r="AP83" s="255"/>
      <c r="AQ83" s="252"/>
    </row>
    <row r="84" spans="1:45" ht="12" customHeight="1" x14ac:dyDescent="0.25">
      <c r="A84" s="372" t="s">
        <v>533</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67"/>
      <c r="AL84" s="367"/>
      <c r="AM84" s="375"/>
      <c r="AN84" s="375"/>
      <c r="AO84" s="255"/>
      <c r="AP84" s="255"/>
      <c r="AQ84" s="252"/>
    </row>
    <row r="85" spans="1:45" ht="12" customHeight="1" x14ac:dyDescent="0.25">
      <c r="A85" s="325" t="s">
        <v>252</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74"/>
      <c r="AN85" s="374"/>
      <c r="AO85" s="256"/>
      <c r="AP85" s="256"/>
      <c r="AQ85" s="236"/>
    </row>
    <row r="86" spans="1:45" ht="27.75" customHeight="1" x14ac:dyDescent="0.25">
      <c r="A86" s="364" t="s">
        <v>534</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75"/>
      <c r="AN86" s="375"/>
      <c r="AO86" s="255"/>
      <c r="AP86" s="255"/>
      <c r="AQ86" s="252"/>
    </row>
    <row r="87" spans="1:45" x14ac:dyDescent="0.25">
      <c r="A87" s="364" t="s">
        <v>535</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75"/>
      <c r="AN87" s="375"/>
      <c r="AO87" s="255"/>
      <c r="AP87" s="255"/>
      <c r="AQ87" s="252"/>
    </row>
    <row r="88" spans="1:45" ht="14.25" customHeight="1" x14ac:dyDescent="0.25">
      <c r="A88" s="376" t="s">
        <v>536</v>
      </c>
      <c r="B88" s="377"/>
      <c r="C88" s="377"/>
      <c r="D88" s="378"/>
      <c r="E88" s="257"/>
      <c r="F88" s="257"/>
      <c r="G88" s="257"/>
      <c r="H88" s="257"/>
      <c r="I88" s="257"/>
      <c r="J88" s="257"/>
      <c r="K88" s="257"/>
      <c r="L88" s="257"/>
      <c r="M88" s="257"/>
      <c r="N88" s="257"/>
      <c r="O88" s="257"/>
      <c r="P88" s="257"/>
      <c r="Q88" s="257"/>
      <c r="R88" s="257"/>
      <c r="S88" s="257"/>
      <c r="T88" s="257"/>
      <c r="U88" s="257"/>
      <c r="V88" s="257"/>
      <c r="W88" s="257"/>
      <c r="X88" s="257"/>
      <c r="Y88" s="257"/>
      <c r="Z88" s="257"/>
      <c r="AA88" s="257"/>
      <c r="AB88" s="257"/>
      <c r="AC88" s="257"/>
      <c r="AD88" s="257"/>
      <c r="AE88" s="257"/>
      <c r="AF88" s="257"/>
      <c r="AG88" s="257"/>
      <c r="AH88" s="257"/>
      <c r="AI88" s="257"/>
      <c r="AJ88" s="257"/>
      <c r="AK88" s="379"/>
      <c r="AL88" s="380"/>
      <c r="AM88" s="381"/>
      <c r="AN88" s="382"/>
      <c r="AO88" s="255"/>
      <c r="AP88" s="255"/>
      <c r="AQ88" s="252"/>
    </row>
    <row r="89" spans="1:45" x14ac:dyDescent="0.25">
      <c r="A89" s="376" t="s">
        <v>537</v>
      </c>
      <c r="B89" s="377"/>
      <c r="C89" s="377"/>
      <c r="D89" s="378"/>
      <c r="E89" s="257"/>
      <c r="F89" s="257"/>
      <c r="G89" s="257"/>
      <c r="H89" s="257"/>
      <c r="I89" s="257"/>
      <c r="J89" s="257"/>
      <c r="K89" s="257"/>
      <c r="L89" s="257"/>
      <c r="M89" s="257"/>
      <c r="N89" s="257"/>
      <c r="O89" s="257"/>
      <c r="P89" s="257"/>
      <c r="Q89" s="257"/>
      <c r="R89" s="257"/>
      <c r="S89" s="257"/>
      <c r="T89" s="257"/>
      <c r="U89" s="257"/>
      <c r="V89" s="257"/>
      <c r="W89" s="257"/>
      <c r="X89" s="257"/>
      <c r="Y89" s="257"/>
      <c r="Z89" s="257"/>
      <c r="AA89" s="257"/>
      <c r="AB89" s="257"/>
      <c r="AC89" s="257"/>
      <c r="AD89" s="257"/>
      <c r="AE89" s="257"/>
      <c r="AF89" s="257"/>
      <c r="AG89" s="257"/>
      <c r="AH89" s="257"/>
      <c r="AI89" s="257"/>
      <c r="AJ89" s="257"/>
      <c r="AK89" s="379"/>
      <c r="AL89" s="380"/>
      <c r="AM89" s="381"/>
      <c r="AN89" s="382"/>
      <c r="AO89" s="255"/>
      <c r="AP89" s="255"/>
      <c r="AQ89" s="236"/>
    </row>
    <row r="90" spans="1:45" ht="12" customHeight="1" thickBot="1" x14ac:dyDescent="0.3">
      <c r="A90" s="258" t="s">
        <v>538</v>
      </c>
      <c r="B90" s="259"/>
      <c r="C90" s="259"/>
      <c r="D90" s="259"/>
      <c r="E90" s="259"/>
      <c r="F90" s="259"/>
      <c r="G90" s="259"/>
      <c r="H90" s="259"/>
      <c r="I90" s="259"/>
      <c r="J90" s="259"/>
      <c r="K90" s="259"/>
      <c r="L90" s="259"/>
      <c r="M90" s="259"/>
      <c r="N90" s="259"/>
      <c r="O90" s="259"/>
      <c r="P90" s="259"/>
      <c r="Q90" s="259"/>
      <c r="R90" s="259"/>
      <c r="S90" s="259"/>
      <c r="T90" s="259"/>
      <c r="U90" s="259"/>
      <c r="V90" s="259"/>
      <c r="W90" s="259"/>
      <c r="X90" s="259"/>
      <c r="Y90" s="259"/>
      <c r="Z90" s="259"/>
      <c r="AA90" s="259"/>
      <c r="AB90" s="259"/>
      <c r="AC90" s="259"/>
      <c r="AD90" s="259"/>
      <c r="AE90" s="259"/>
      <c r="AF90" s="259"/>
      <c r="AG90" s="259"/>
      <c r="AH90" s="259"/>
      <c r="AI90" s="259"/>
      <c r="AJ90" s="259"/>
      <c r="AK90" s="383"/>
      <c r="AL90" s="384"/>
      <c r="AM90" s="385"/>
      <c r="AN90" s="386"/>
      <c r="AO90" s="260"/>
      <c r="AP90" s="260"/>
      <c r="AQ90" s="238"/>
    </row>
    <row r="91" spans="1:45" ht="3" customHeight="1" x14ac:dyDescent="0.25">
      <c r="A91" s="236"/>
      <c r="B91" s="236"/>
      <c r="C91" s="236"/>
      <c r="D91" s="236"/>
      <c r="E91" s="236"/>
      <c r="F91" s="236"/>
      <c r="G91" s="236"/>
      <c r="H91" s="236"/>
      <c r="I91" s="236"/>
      <c r="J91" s="236"/>
      <c r="K91" s="236"/>
      <c r="L91" s="236"/>
      <c r="M91" s="236"/>
      <c r="N91" s="236"/>
      <c r="O91" s="236"/>
      <c r="P91" s="236"/>
      <c r="Q91" s="236"/>
      <c r="R91" s="236"/>
      <c r="S91" s="236"/>
      <c r="T91" s="236"/>
      <c r="U91" s="236"/>
      <c r="V91" s="236"/>
      <c r="W91" s="236"/>
      <c r="X91" s="236"/>
      <c r="Y91" s="236"/>
      <c r="Z91" s="236"/>
      <c r="AA91" s="236"/>
      <c r="AB91" s="236"/>
      <c r="AC91" s="236"/>
      <c r="AD91" s="236"/>
      <c r="AE91" s="236"/>
      <c r="AF91" s="236"/>
      <c r="AG91" s="236"/>
      <c r="AH91" s="236"/>
      <c r="AI91" s="236"/>
      <c r="AJ91" s="236"/>
      <c r="AK91" s="236"/>
      <c r="AL91" s="236"/>
      <c r="AM91" s="236"/>
      <c r="AN91" s="236"/>
      <c r="AO91" s="236"/>
      <c r="AP91" s="236"/>
      <c r="AQ91" s="236"/>
      <c r="AR91" s="236"/>
      <c r="AS91" s="261"/>
    </row>
    <row r="92" spans="1:45" ht="13.5" customHeight="1" x14ac:dyDescent="0.25">
      <c r="A92" s="239" t="s">
        <v>539</v>
      </c>
      <c r="C92" s="238"/>
      <c r="D92" s="238"/>
      <c r="E92" s="238"/>
      <c r="F92" s="238"/>
      <c r="G92" s="238"/>
      <c r="H92" s="238"/>
      <c r="I92" s="238"/>
      <c r="J92" s="238"/>
      <c r="K92" s="238"/>
      <c r="L92" s="238"/>
      <c r="M92" s="238"/>
      <c r="N92" s="238"/>
      <c r="O92" s="238"/>
      <c r="P92" s="238"/>
      <c r="Q92" s="238"/>
      <c r="R92" s="238"/>
      <c r="S92" s="238"/>
      <c r="T92" s="238"/>
      <c r="U92" s="238"/>
      <c r="V92" s="238"/>
      <c r="W92" s="238"/>
      <c r="X92" s="238"/>
      <c r="Y92" s="238"/>
      <c r="Z92" s="238"/>
      <c r="AA92" s="238"/>
      <c r="AB92" s="238"/>
      <c r="AC92" s="238"/>
      <c r="AD92" s="238"/>
      <c r="AE92" s="238"/>
      <c r="AF92" s="238"/>
      <c r="AG92" s="238"/>
      <c r="AH92" s="238"/>
      <c r="AI92" s="238"/>
      <c r="AJ92" s="238"/>
      <c r="AK92" s="238"/>
      <c r="AL92" s="238"/>
      <c r="AM92" s="238"/>
      <c r="AN92" s="238"/>
      <c r="AO92" s="238"/>
      <c r="AP92" s="238"/>
      <c r="AQ92" s="238"/>
      <c r="AR92" s="238"/>
      <c r="AS92" s="261"/>
    </row>
    <row r="93" spans="1:45" ht="13.5" customHeight="1" x14ac:dyDescent="0.25">
      <c r="A93" s="262" t="s">
        <v>540</v>
      </c>
      <c r="B93" s="263"/>
      <c r="C93" s="264"/>
      <c r="D93" s="263"/>
      <c r="E93" s="263"/>
      <c r="F93" s="263"/>
      <c r="G93" s="263"/>
      <c r="H93" s="263"/>
      <c r="I93" s="263"/>
      <c r="J93" s="263"/>
      <c r="K93" s="263"/>
      <c r="L93" s="263"/>
      <c r="M93" s="263"/>
      <c r="N93" s="263"/>
      <c r="O93" s="263"/>
      <c r="P93" s="263"/>
      <c r="Q93" s="263"/>
      <c r="R93" s="263"/>
      <c r="S93" s="263"/>
      <c r="T93" s="263"/>
      <c r="U93" s="263"/>
      <c r="V93" s="263"/>
      <c r="W93" s="263"/>
      <c r="X93" s="263"/>
      <c r="Y93" s="263"/>
      <c r="Z93" s="263"/>
      <c r="AA93" s="263"/>
      <c r="AB93" s="263"/>
      <c r="AC93" s="263"/>
      <c r="AD93" s="263"/>
      <c r="AE93" s="263"/>
      <c r="AF93" s="263"/>
      <c r="AG93" s="263"/>
      <c r="AH93" s="263"/>
      <c r="AI93" s="263"/>
      <c r="AJ93" s="263"/>
      <c r="AK93" s="263"/>
      <c r="AL93" s="263"/>
      <c r="AM93" s="263"/>
      <c r="AN93" s="263"/>
      <c r="AO93" s="263"/>
      <c r="AP93" s="261"/>
      <c r="AQ93" s="261"/>
      <c r="AR93" s="261"/>
      <c r="AS93" s="261"/>
    </row>
    <row r="94" spans="1:45" ht="11.25" customHeight="1" x14ac:dyDescent="0.25">
      <c r="A94" s="262" t="s">
        <v>541</v>
      </c>
      <c r="B94" s="263"/>
      <c r="C94" s="264"/>
      <c r="D94" s="263"/>
      <c r="E94" s="263"/>
      <c r="F94" s="263"/>
      <c r="G94" s="263"/>
      <c r="H94" s="263"/>
      <c r="I94" s="263"/>
      <c r="J94" s="263"/>
      <c r="K94" s="263"/>
      <c r="L94" s="263"/>
      <c r="M94" s="263"/>
      <c r="N94" s="263"/>
      <c r="O94" s="263"/>
      <c r="P94" s="263"/>
      <c r="Q94" s="263"/>
      <c r="R94" s="263"/>
      <c r="S94" s="263"/>
      <c r="T94" s="263"/>
      <c r="U94" s="263"/>
      <c r="V94" s="263"/>
      <c r="W94" s="263"/>
      <c r="X94" s="263"/>
      <c r="Y94" s="263"/>
      <c r="Z94" s="263"/>
      <c r="AA94" s="263"/>
      <c r="AB94" s="263"/>
      <c r="AC94" s="263"/>
      <c r="AD94" s="263"/>
      <c r="AE94" s="263"/>
      <c r="AF94" s="263"/>
      <c r="AG94" s="263"/>
      <c r="AH94" s="263"/>
      <c r="AI94" s="263"/>
      <c r="AJ94" s="263"/>
      <c r="AK94" s="263"/>
      <c r="AL94" s="263"/>
      <c r="AM94" s="263"/>
      <c r="AN94" s="263"/>
      <c r="AO94" s="263"/>
      <c r="AP94" s="261"/>
      <c r="AQ94" s="261"/>
      <c r="AR94" s="261"/>
      <c r="AS94" s="236"/>
    </row>
    <row r="95" spans="1:45" x14ac:dyDescent="0.25">
      <c r="A95" s="262" t="s">
        <v>542</v>
      </c>
      <c r="B95" s="263"/>
      <c r="C95" s="264"/>
      <c r="D95" s="263"/>
      <c r="E95" s="263"/>
      <c r="F95" s="263"/>
      <c r="G95" s="263"/>
      <c r="H95" s="263"/>
      <c r="I95" s="263"/>
      <c r="J95" s="263"/>
      <c r="K95" s="263"/>
      <c r="L95" s="263"/>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1"/>
      <c r="AQ95" s="261"/>
      <c r="AR95" s="261"/>
      <c r="AS95" s="236"/>
    </row>
    <row r="96" spans="1:45" x14ac:dyDescent="0.25">
      <c r="A96" s="239" t="s">
        <v>543</v>
      </c>
      <c r="C96" s="236"/>
      <c r="D96" s="236"/>
      <c r="E96" s="236"/>
      <c r="F96" s="236"/>
      <c r="G96" s="236"/>
      <c r="H96" s="236"/>
      <c r="I96" s="236"/>
      <c r="J96" s="236"/>
      <c r="K96" s="236"/>
      <c r="L96" s="236"/>
      <c r="M96" s="236"/>
      <c r="N96" s="236"/>
      <c r="O96" s="236"/>
      <c r="P96" s="236"/>
      <c r="Q96" s="236"/>
      <c r="R96" s="236"/>
      <c r="S96" s="236"/>
      <c r="T96" s="236"/>
      <c r="U96" s="236"/>
      <c r="V96" s="236"/>
      <c r="W96" s="236"/>
      <c r="X96" s="236"/>
      <c r="Y96" s="236"/>
      <c r="Z96" s="236"/>
      <c r="AA96" s="236"/>
      <c r="AB96" s="236"/>
      <c r="AC96" s="236"/>
      <c r="AD96" s="236"/>
      <c r="AE96" s="236"/>
      <c r="AF96" s="236"/>
      <c r="AG96" s="236"/>
      <c r="AH96" s="236"/>
      <c r="AI96" s="236"/>
      <c r="AJ96" s="236"/>
      <c r="AK96" s="236"/>
      <c r="AL96" s="236"/>
      <c r="AM96" s="236"/>
      <c r="AN96" s="236"/>
      <c r="AO96" s="236"/>
      <c r="AP96" s="236"/>
      <c r="AQ96" s="236"/>
      <c r="AR96" s="23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13:AR13"/>
    <mergeCell ref="A24:AJ24"/>
    <mergeCell ref="AK24:AL24"/>
    <mergeCell ref="A5:AR5"/>
    <mergeCell ref="A7:AR7"/>
    <mergeCell ref="A9:AR9"/>
    <mergeCell ref="A10:AR10"/>
    <mergeCell ref="A12:AR12"/>
    <mergeCell ref="A15:AR15"/>
    <mergeCell ref="A16:AR16"/>
    <mergeCell ref="A18:AR18"/>
    <mergeCell ref="A22:AR22"/>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0" zoomScale="60" workbookViewId="0">
      <selection activeCell="K35" sqref="K35"/>
    </sheetView>
  </sheetViews>
  <sheetFormatPr defaultRowHeight="15.75" x14ac:dyDescent="0.25"/>
  <cols>
    <col min="1" max="1" width="9.140625" style="64"/>
    <col min="2" max="2" width="37.7109375" style="64" customWidth="1"/>
    <col min="3" max="3" width="18" style="64" customWidth="1"/>
    <col min="4" max="4" width="17.85546875" style="64" customWidth="1"/>
    <col min="5" max="6" width="0" style="64" hidden="1" customWidth="1"/>
    <col min="7" max="7" width="17.7109375" style="64" customWidth="1"/>
    <col min="8" max="8" width="19.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69" t="str">
        <f>'1. паспорт местоположение'!A5:C5</f>
        <v>Год раскрытия информации: 2025 год</v>
      </c>
      <c r="B5" s="269"/>
      <c r="C5" s="269"/>
      <c r="D5" s="269"/>
      <c r="E5" s="269"/>
      <c r="F5" s="269"/>
      <c r="G5" s="269"/>
      <c r="H5" s="269"/>
      <c r="I5" s="269"/>
      <c r="J5" s="269"/>
      <c r="K5" s="269"/>
      <c r="L5" s="269"/>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18.75" x14ac:dyDescent="0.25">
      <c r="A7" s="273" t="s">
        <v>10</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270" t="s">
        <v>9</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307" t="str">
        <f>'1. паспорт местоположение'!A12:C12</f>
        <v>P_NS3400.VL.0045</v>
      </c>
      <c r="B12" s="307"/>
      <c r="C12" s="307"/>
      <c r="D12" s="307"/>
      <c r="E12" s="307"/>
      <c r="F12" s="307"/>
      <c r="G12" s="307"/>
      <c r="H12" s="307"/>
      <c r="I12" s="307"/>
      <c r="J12" s="307"/>
      <c r="K12" s="307"/>
      <c r="L12" s="307"/>
    </row>
    <row r="13" spans="1:44" x14ac:dyDescent="0.25">
      <c r="A13" s="270" t="s">
        <v>8</v>
      </c>
      <c r="B13" s="270"/>
      <c r="C13" s="270"/>
      <c r="D13" s="270"/>
      <c r="E13" s="270"/>
      <c r="F13" s="270"/>
      <c r="G13" s="270"/>
      <c r="H13" s="270"/>
      <c r="I13" s="270"/>
      <c r="J13" s="270"/>
      <c r="K13" s="270"/>
      <c r="L13" s="270"/>
    </row>
    <row r="14" spans="1:44" ht="18.75" x14ac:dyDescent="0.25">
      <c r="A14" s="282"/>
      <c r="B14" s="282"/>
      <c r="C14" s="282"/>
      <c r="D14" s="282"/>
      <c r="E14" s="282"/>
      <c r="F14" s="282"/>
      <c r="G14" s="282"/>
      <c r="H14" s="282"/>
      <c r="I14" s="282"/>
      <c r="J14" s="282"/>
      <c r="K14" s="282"/>
      <c r="L14" s="282"/>
    </row>
    <row r="15" spans="1:44" ht="42" customHeight="1" x14ac:dyDescent="0.25">
      <c r="A15" s="275" t="str">
        <f>'1. паспорт местоположение'!A15:C15</f>
        <v>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 (проектирование)</v>
      </c>
      <c r="B15" s="275"/>
      <c r="C15" s="275"/>
      <c r="D15" s="275"/>
      <c r="E15" s="275"/>
      <c r="F15" s="275"/>
      <c r="G15" s="275"/>
      <c r="H15" s="275"/>
      <c r="I15" s="275"/>
      <c r="J15" s="275"/>
      <c r="K15" s="275"/>
      <c r="L15" s="275"/>
    </row>
    <row r="16" spans="1:44" x14ac:dyDescent="0.25">
      <c r="A16" s="270" t="s">
        <v>6</v>
      </c>
      <c r="B16" s="270"/>
      <c r="C16" s="270"/>
      <c r="D16" s="270"/>
      <c r="E16" s="270"/>
      <c r="F16" s="270"/>
      <c r="G16" s="270"/>
      <c r="H16" s="270"/>
      <c r="I16" s="270"/>
      <c r="J16" s="270"/>
      <c r="K16" s="270"/>
      <c r="L16" s="270"/>
    </row>
    <row r="17" spans="1:12" ht="15.75" customHeight="1" x14ac:dyDescent="0.25">
      <c r="L17" s="82"/>
    </row>
    <row r="18" spans="1:12" x14ac:dyDescent="0.25">
      <c r="K18" s="81"/>
    </row>
    <row r="19" spans="1:12" ht="15.75" customHeight="1" x14ac:dyDescent="0.25">
      <c r="A19" s="397" t="s">
        <v>423</v>
      </c>
      <c r="B19" s="397"/>
      <c r="C19" s="397"/>
      <c r="D19" s="397"/>
      <c r="E19" s="397"/>
      <c r="F19" s="397"/>
      <c r="G19" s="397"/>
      <c r="H19" s="397"/>
      <c r="I19" s="397"/>
      <c r="J19" s="397"/>
      <c r="K19" s="397"/>
      <c r="L19" s="397"/>
    </row>
    <row r="20" spans="1:12" x14ac:dyDescent="0.25">
      <c r="A20" s="65"/>
      <c r="B20" s="65"/>
      <c r="C20" s="80"/>
      <c r="D20" s="80"/>
      <c r="E20" s="80"/>
      <c r="F20" s="80"/>
      <c r="G20" s="80"/>
      <c r="H20" s="80"/>
      <c r="I20" s="80"/>
      <c r="J20" s="80"/>
      <c r="K20" s="80"/>
      <c r="L20" s="80"/>
    </row>
    <row r="21" spans="1:12" ht="28.5" customHeight="1" x14ac:dyDescent="0.25">
      <c r="A21" s="387" t="s">
        <v>221</v>
      </c>
      <c r="B21" s="387" t="s">
        <v>220</v>
      </c>
      <c r="C21" s="393" t="s">
        <v>355</v>
      </c>
      <c r="D21" s="393"/>
      <c r="E21" s="393"/>
      <c r="F21" s="393"/>
      <c r="G21" s="393"/>
      <c r="H21" s="393"/>
      <c r="I21" s="388" t="s">
        <v>219</v>
      </c>
      <c r="J21" s="390" t="s">
        <v>357</v>
      </c>
      <c r="K21" s="387" t="s">
        <v>218</v>
      </c>
      <c r="L21" s="389" t="s">
        <v>356</v>
      </c>
    </row>
    <row r="22" spans="1:12" ht="58.5" customHeight="1" x14ac:dyDescent="0.25">
      <c r="A22" s="387"/>
      <c r="B22" s="387"/>
      <c r="C22" s="394" t="s">
        <v>2</v>
      </c>
      <c r="D22" s="394"/>
      <c r="E22" s="133"/>
      <c r="F22" s="134"/>
      <c r="G22" s="395" t="s">
        <v>1</v>
      </c>
      <c r="H22" s="396"/>
      <c r="I22" s="388"/>
      <c r="J22" s="391"/>
      <c r="K22" s="387"/>
      <c r="L22" s="389"/>
    </row>
    <row r="23" spans="1:12" ht="47.25" x14ac:dyDescent="0.25">
      <c r="A23" s="387"/>
      <c r="B23" s="387"/>
      <c r="C23" s="79" t="s">
        <v>217</v>
      </c>
      <c r="D23" s="79" t="s">
        <v>216</v>
      </c>
      <c r="E23" s="79" t="s">
        <v>217</v>
      </c>
      <c r="F23" s="79" t="s">
        <v>216</v>
      </c>
      <c r="G23" s="79" t="s">
        <v>217</v>
      </c>
      <c r="H23" s="79" t="s">
        <v>216</v>
      </c>
      <c r="I23" s="388"/>
      <c r="J23" s="392"/>
      <c r="K23" s="387"/>
      <c r="L23" s="389"/>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3">
        <v>1</v>
      </c>
      <c r="B25" s="74" t="s">
        <v>215</v>
      </c>
      <c r="C25" s="74"/>
      <c r="D25" s="77"/>
      <c r="E25" s="77"/>
      <c r="F25" s="77"/>
      <c r="G25" s="77"/>
      <c r="H25" s="77"/>
      <c r="I25" s="77"/>
      <c r="J25" s="77"/>
      <c r="K25" s="71"/>
      <c r="L25" s="90"/>
    </row>
    <row r="26" spans="1:12" ht="21.75" customHeight="1" x14ac:dyDescent="0.25">
      <c r="A26" s="73" t="s">
        <v>214</v>
      </c>
      <c r="B26" s="78" t="s">
        <v>362</v>
      </c>
      <c r="C26" s="212" t="s">
        <v>495</v>
      </c>
      <c r="D26" s="212" t="s">
        <v>495</v>
      </c>
      <c r="E26" s="211" t="s">
        <v>494</v>
      </c>
      <c r="F26" s="211" t="s">
        <v>494</v>
      </c>
      <c r="G26" s="211">
        <v>45619</v>
      </c>
      <c r="H26" s="211">
        <v>45649</v>
      </c>
      <c r="I26" s="265">
        <v>1</v>
      </c>
      <c r="J26" s="265">
        <v>1</v>
      </c>
      <c r="K26" s="71"/>
      <c r="L26" s="71"/>
    </row>
    <row r="27" spans="1:12" s="66" customFormat="1" ht="39" customHeight="1" x14ac:dyDescent="0.25">
      <c r="A27" s="73" t="s">
        <v>213</v>
      </c>
      <c r="B27" s="78" t="s">
        <v>364</v>
      </c>
      <c r="C27" s="212" t="s">
        <v>495</v>
      </c>
      <c r="D27" s="212" t="s">
        <v>495</v>
      </c>
      <c r="E27" s="211" t="s">
        <v>494</v>
      </c>
      <c r="F27" s="211" t="s">
        <v>494</v>
      </c>
      <c r="G27" s="211" t="s">
        <v>494</v>
      </c>
      <c r="H27" s="211" t="s">
        <v>494</v>
      </c>
      <c r="I27" s="77"/>
      <c r="J27" s="77"/>
      <c r="K27" s="71"/>
      <c r="L27" s="71"/>
    </row>
    <row r="28" spans="1:12" s="66" customFormat="1" ht="70.5" customHeight="1" x14ac:dyDescent="0.25">
      <c r="A28" s="73" t="s">
        <v>363</v>
      </c>
      <c r="B28" s="78" t="s">
        <v>368</v>
      </c>
      <c r="C28" s="212" t="s">
        <v>495</v>
      </c>
      <c r="D28" s="212" t="s">
        <v>495</v>
      </c>
      <c r="E28" s="211" t="s">
        <v>494</v>
      </c>
      <c r="F28" s="211" t="s">
        <v>494</v>
      </c>
      <c r="G28" s="211" t="s">
        <v>494</v>
      </c>
      <c r="H28" s="211" t="s">
        <v>494</v>
      </c>
      <c r="I28" s="77"/>
      <c r="J28" s="77"/>
      <c r="K28" s="71"/>
      <c r="L28" s="71"/>
    </row>
    <row r="29" spans="1:12" s="66" customFormat="1" ht="54" customHeight="1" x14ac:dyDescent="0.25">
      <c r="A29" s="73" t="s">
        <v>212</v>
      </c>
      <c r="B29" s="78" t="s">
        <v>367</v>
      </c>
      <c r="C29" s="212" t="s">
        <v>495</v>
      </c>
      <c r="D29" s="212" t="s">
        <v>495</v>
      </c>
      <c r="E29" s="211" t="s">
        <v>494</v>
      </c>
      <c r="F29" s="211" t="s">
        <v>494</v>
      </c>
      <c r="G29" s="211" t="s">
        <v>494</v>
      </c>
      <c r="H29" s="211" t="s">
        <v>494</v>
      </c>
      <c r="I29" s="77"/>
      <c r="J29" s="77"/>
      <c r="K29" s="71"/>
      <c r="L29" s="71"/>
    </row>
    <row r="30" spans="1:12" s="66" customFormat="1" ht="42" customHeight="1" x14ac:dyDescent="0.25">
      <c r="A30" s="73" t="s">
        <v>211</v>
      </c>
      <c r="B30" s="78" t="s">
        <v>369</v>
      </c>
      <c r="C30" s="212" t="s">
        <v>495</v>
      </c>
      <c r="D30" s="212" t="s">
        <v>495</v>
      </c>
      <c r="E30" s="211" t="s">
        <v>494</v>
      </c>
      <c r="F30" s="211" t="s">
        <v>494</v>
      </c>
      <c r="G30" s="211">
        <f>G31</f>
        <v>45813</v>
      </c>
      <c r="H30" s="211">
        <f>H37</f>
        <v>46133</v>
      </c>
      <c r="I30" s="184"/>
      <c r="J30" s="77"/>
      <c r="K30" s="71"/>
      <c r="L30" s="71"/>
    </row>
    <row r="31" spans="1:12" s="66" customFormat="1" ht="37.5" customHeight="1" x14ac:dyDescent="0.25">
      <c r="A31" s="73" t="s">
        <v>210</v>
      </c>
      <c r="B31" s="72" t="s">
        <v>365</v>
      </c>
      <c r="C31" s="212" t="s">
        <v>495</v>
      </c>
      <c r="D31" s="212" t="s">
        <v>495</v>
      </c>
      <c r="E31" s="184"/>
      <c r="F31" s="184"/>
      <c r="G31" s="212">
        <v>45813</v>
      </c>
      <c r="H31" s="212">
        <f>G31+250</f>
        <v>46063</v>
      </c>
      <c r="I31" s="220"/>
      <c r="J31" s="220"/>
      <c r="K31" s="71"/>
      <c r="L31" s="71"/>
    </row>
    <row r="32" spans="1:12" s="66" customFormat="1" ht="31.5" x14ac:dyDescent="0.25">
      <c r="A32" s="73" t="s">
        <v>208</v>
      </c>
      <c r="B32" s="72" t="s">
        <v>370</v>
      </c>
      <c r="C32" s="212" t="s">
        <v>495</v>
      </c>
      <c r="D32" s="212" t="s">
        <v>495</v>
      </c>
      <c r="E32" s="184"/>
      <c r="F32" s="184"/>
      <c r="G32" s="212">
        <f>H31</f>
        <v>46063</v>
      </c>
      <c r="H32" s="212">
        <f>G32+20</f>
        <v>46083</v>
      </c>
      <c r="I32" s="220"/>
      <c r="J32" s="220"/>
      <c r="K32" s="71"/>
      <c r="L32" s="71"/>
    </row>
    <row r="33" spans="1:12" s="66" customFormat="1" ht="37.5" customHeight="1" x14ac:dyDescent="0.25">
      <c r="A33" s="73" t="s">
        <v>381</v>
      </c>
      <c r="B33" s="72" t="s">
        <v>299</v>
      </c>
      <c r="C33" s="212" t="s">
        <v>495</v>
      </c>
      <c r="D33" s="212" t="s">
        <v>495</v>
      </c>
      <c r="E33" s="184"/>
      <c r="F33" s="184"/>
      <c r="G33" s="211" t="s">
        <v>494</v>
      </c>
      <c r="H33" s="211" t="s">
        <v>494</v>
      </c>
      <c r="I33" s="220"/>
      <c r="J33" s="220"/>
      <c r="K33" s="71"/>
      <c r="L33" s="71"/>
    </row>
    <row r="34" spans="1:12" s="66" customFormat="1" ht="47.25" customHeight="1" x14ac:dyDescent="0.25">
      <c r="A34" s="73" t="s">
        <v>382</v>
      </c>
      <c r="B34" s="72" t="s">
        <v>374</v>
      </c>
      <c r="C34" s="212" t="s">
        <v>495</v>
      </c>
      <c r="D34" s="212" t="s">
        <v>495</v>
      </c>
      <c r="E34" s="211" t="s">
        <v>494</v>
      </c>
      <c r="F34" s="211" t="s">
        <v>494</v>
      </c>
      <c r="G34" s="211" t="s">
        <v>494</v>
      </c>
      <c r="H34" s="211" t="s">
        <v>494</v>
      </c>
      <c r="I34" s="221"/>
      <c r="J34" s="221"/>
      <c r="K34" s="76"/>
      <c r="L34" s="71"/>
    </row>
    <row r="35" spans="1:12" s="66" customFormat="1" ht="49.5" customHeight="1" x14ac:dyDescent="0.25">
      <c r="A35" s="73" t="s">
        <v>383</v>
      </c>
      <c r="B35" s="72" t="s">
        <v>209</v>
      </c>
      <c r="C35" s="212" t="s">
        <v>495</v>
      </c>
      <c r="D35" s="212" t="s">
        <v>495</v>
      </c>
      <c r="E35" s="186"/>
      <c r="F35" s="186"/>
      <c r="G35" s="211">
        <f>H32</f>
        <v>46083</v>
      </c>
      <c r="H35" s="212">
        <f>G35+30</f>
        <v>46113</v>
      </c>
      <c r="I35" s="220"/>
      <c r="J35" s="220"/>
      <c r="K35" s="76"/>
      <c r="L35" s="71"/>
    </row>
    <row r="36" spans="1:12" ht="37.5" customHeight="1" x14ac:dyDescent="0.25">
      <c r="A36" s="73" t="s">
        <v>384</v>
      </c>
      <c r="B36" s="72" t="s">
        <v>366</v>
      </c>
      <c r="C36" s="212" t="s">
        <v>495</v>
      </c>
      <c r="D36" s="212" t="s">
        <v>495</v>
      </c>
      <c r="E36" s="211" t="s">
        <v>494</v>
      </c>
      <c r="F36" s="211" t="s">
        <v>494</v>
      </c>
      <c r="G36" s="211" t="s">
        <v>494</v>
      </c>
      <c r="H36" s="211" t="s">
        <v>494</v>
      </c>
      <c r="I36" s="75"/>
      <c r="J36" s="75"/>
      <c r="K36" s="71"/>
      <c r="L36" s="71"/>
    </row>
    <row r="37" spans="1:12" x14ac:dyDescent="0.25">
      <c r="A37" s="73" t="s">
        <v>385</v>
      </c>
      <c r="B37" s="72" t="s">
        <v>207</v>
      </c>
      <c r="C37" s="212" t="s">
        <v>495</v>
      </c>
      <c r="D37" s="212" t="s">
        <v>495</v>
      </c>
      <c r="E37" s="183"/>
      <c r="F37" s="182"/>
      <c r="G37" s="211">
        <f>H35</f>
        <v>46113</v>
      </c>
      <c r="H37" s="212">
        <f>G37+20</f>
        <v>46133</v>
      </c>
      <c r="I37" s="220"/>
      <c r="J37" s="220"/>
      <c r="K37" s="71"/>
      <c r="L37" s="71"/>
    </row>
    <row r="38" spans="1:12" x14ac:dyDescent="0.25">
      <c r="A38" s="73" t="s">
        <v>386</v>
      </c>
      <c r="B38" s="74" t="s">
        <v>206</v>
      </c>
      <c r="C38" s="210"/>
      <c r="D38" s="209"/>
      <c r="E38" s="181"/>
      <c r="F38" s="181"/>
      <c r="G38" s="185"/>
      <c r="H38" s="181"/>
      <c r="I38" s="71"/>
      <c r="J38" s="71"/>
      <c r="K38" s="71"/>
      <c r="L38" s="71"/>
    </row>
    <row r="39" spans="1:12" ht="63" x14ac:dyDescent="0.25">
      <c r="A39" s="73">
        <v>2</v>
      </c>
      <c r="B39" s="72" t="s">
        <v>371</v>
      </c>
      <c r="C39" s="212" t="s">
        <v>495</v>
      </c>
      <c r="D39" s="212" t="s">
        <v>495</v>
      </c>
      <c r="E39" s="211" t="s">
        <v>494</v>
      </c>
      <c r="F39" s="211" t="s">
        <v>494</v>
      </c>
      <c r="G39" s="211" t="s">
        <v>494</v>
      </c>
      <c r="H39" s="211" t="s">
        <v>494</v>
      </c>
      <c r="I39" s="71"/>
      <c r="J39" s="71"/>
      <c r="K39" s="71"/>
      <c r="L39" s="71"/>
    </row>
    <row r="40" spans="1:12" ht="33.75" customHeight="1" x14ac:dyDescent="0.25">
      <c r="A40" s="73" t="s">
        <v>205</v>
      </c>
      <c r="B40" s="72" t="s">
        <v>373</v>
      </c>
      <c r="C40" s="212" t="s">
        <v>495</v>
      </c>
      <c r="D40" s="212" t="s">
        <v>495</v>
      </c>
      <c r="E40" s="211" t="s">
        <v>494</v>
      </c>
      <c r="F40" s="211" t="s">
        <v>494</v>
      </c>
      <c r="G40" s="211" t="s">
        <v>494</v>
      </c>
      <c r="H40" s="211" t="s">
        <v>494</v>
      </c>
      <c r="I40" s="71"/>
      <c r="J40" s="71"/>
      <c r="K40" s="71"/>
      <c r="L40" s="71"/>
    </row>
    <row r="41" spans="1:12" ht="63" customHeight="1" x14ac:dyDescent="0.25">
      <c r="A41" s="73" t="s">
        <v>204</v>
      </c>
      <c r="B41" s="74" t="s">
        <v>454</v>
      </c>
      <c r="C41" s="210"/>
      <c r="D41" s="209"/>
      <c r="E41" s="181"/>
      <c r="F41" s="181"/>
      <c r="G41" s="210"/>
      <c r="H41" s="209"/>
      <c r="I41" s="71"/>
      <c r="J41" s="71"/>
      <c r="K41" s="71"/>
      <c r="L41" s="71"/>
    </row>
    <row r="42" spans="1:12" ht="58.5" customHeight="1" x14ac:dyDescent="0.25">
      <c r="A42" s="73">
        <v>3</v>
      </c>
      <c r="B42" s="72" t="s">
        <v>372</v>
      </c>
      <c r="C42" s="212" t="s">
        <v>495</v>
      </c>
      <c r="D42" s="212" t="s">
        <v>495</v>
      </c>
      <c r="E42" s="211" t="s">
        <v>494</v>
      </c>
      <c r="F42" s="211" t="s">
        <v>494</v>
      </c>
      <c r="G42" s="211" t="s">
        <v>494</v>
      </c>
      <c r="H42" s="211" t="s">
        <v>494</v>
      </c>
      <c r="I42" s="71"/>
      <c r="J42" s="71"/>
      <c r="K42" s="71"/>
      <c r="L42" s="71"/>
    </row>
    <row r="43" spans="1:12" ht="34.5" customHeight="1" x14ac:dyDescent="0.25">
      <c r="A43" s="73" t="s">
        <v>203</v>
      </c>
      <c r="B43" s="72" t="s">
        <v>201</v>
      </c>
      <c r="C43" s="212" t="s">
        <v>495</v>
      </c>
      <c r="D43" s="212" t="s">
        <v>495</v>
      </c>
      <c r="E43" s="211" t="s">
        <v>494</v>
      </c>
      <c r="F43" s="211" t="s">
        <v>494</v>
      </c>
      <c r="G43" s="211" t="s">
        <v>494</v>
      </c>
      <c r="H43" s="211" t="s">
        <v>494</v>
      </c>
      <c r="I43" s="71"/>
      <c r="J43" s="71"/>
      <c r="K43" s="71"/>
      <c r="L43" s="71"/>
    </row>
    <row r="44" spans="1:12" ht="24.75" customHeight="1" x14ac:dyDescent="0.25">
      <c r="A44" s="73" t="s">
        <v>202</v>
      </c>
      <c r="B44" s="72" t="s">
        <v>199</v>
      </c>
      <c r="C44" s="212" t="s">
        <v>495</v>
      </c>
      <c r="D44" s="212" t="s">
        <v>495</v>
      </c>
      <c r="E44" s="211" t="s">
        <v>494</v>
      </c>
      <c r="F44" s="211" t="s">
        <v>494</v>
      </c>
      <c r="G44" s="211" t="s">
        <v>494</v>
      </c>
      <c r="H44" s="211" t="s">
        <v>494</v>
      </c>
      <c r="I44" s="71"/>
      <c r="J44" s="71"/>
      <c r="K44" s="71"/>
      <c r="L44" s="71"/>
    </row>
    <row r="45" spans="1:12" ht="90.75" customHeight="1" x14ac:dyDescent="0.25">
      <c r="A45" s="73" t="s">
        <v>200</v>
      </c>
      <c r="B45" s="72" t="s">
        <v>377</v>
      </c>
      <c r="C45" s="212" t="s">
        <v>495</v>
      </c>
      <c r="D45" s="212" t="s">
        <v>495</v>
      </c>
      <c r="E45" s="211" t="s">
        <v>494</v>
      </c>
      <c r="F45" s="211" t="s">
        <v>494</v>
      </c>
      <c r="G45" s="211" t="s">
        <v>494</v>
      </c>
      <c r="H45" s="211" t="s">
        <v>494</v>
      </c>
      <c r="I45" s="71"/>
      <c r="J45" s="71"/>
      <c r="K45" s="71"/>
      <c r="L45" s="71"/>
    </row>
    <row r="46" spans="1:12" ht="167.25" customHeight="1" x14ac:dyDescent="0.25">
      <c r="A46" s="73" t="s">
        <v>198</v>
      </c>
      <c r="B46" s="72" t="s">
        <v>375</v>
      </c>
      <c r="C46" s="212" t="s">
        <v>495</v>
      </c>
      <c r="D46" s="212" t="s">
        <v>495</v>
      </c>
      <c r="E46" s="211" t="s">
        <v>494</v>
      </c>
      <c r="F46" s="211" t="s">
        <v>494</v>
      </c>
      <c r="G46" s="211" t="s">
        <v>494</v>
      </c>
      <c r="H46" s="211" t="s">
        <v>494</v>
      </c>
      <c r="I46" s="71"/>
      <c r="J46" s="71"/>
      <c r="K46" s="71"/>
      <c r="L46" s="71"/>
    </row>
    <row r="47" spans="1:12" ht="30.75" customHeight="1" x14ac:dyDescent="0.25">
      <c r="A47" s="73" t="s">
        <v>196</v>
      </c>
      <c r="B47" s="72" t="s">
        <v>197</v>
      </c>
      <c r="C47" s="212" t="s">
        <v>495</v>
      </c>
      <c r="D47" s="212" t="s">
        <v>495</v>
      </c>
      <c r="E47" s="211" t="s">
        <v>494</v>
      </c>
      <c r="F47" s="211" t="s">
        <v>494</v>
      </c>
      <c r="G47" s="211" t="s">
        <v>494</v>
      </c>
      <c r="H47" s="211" t="s">
        <v>494</v>
      </c>
      <c r="I47" s="71"/>
      <c r="J47" s="71"/>
      <c r="K47" s="71"/>
      <c r="L47" s="71"/>
    </row>
    <row r="48" spans="1:12" ht="37.5" customHeight="1" x14ac:dyDescent="0.25">
      <c r="A48" s="73" t="s">
        <v>387</v>
      </c>
      <c r="B48" s="74" t="s">
        <v>195</v>
      </c>
      <c r="C48" s="210"/>
      <c r="D48" s="209"/>
      <c r="E48" s="181"/>
      <c r="F48" s="181"/>
      <c r="G48" s="210"/>
      <c r="H48" s="209"/>
      <c r="I48" s="71"/>
      <c r="J48" s="71"/>
      <c r="K48" s="71"/>
      <c r="L48" s="71"/>
    </row>
    <row r="49" spans="1:12" ht="35.25" customHeight="1" x14ac:dyDescent="0.25">
      <c r="A49" s="73">
        <v>4</v>
      </c>
      <c r="B49" s="72" t="s">
        <v>193</v>
      </c>
      <c r="C49" s="212" t="s">
        <v>495</v>
      </c>
      <c r="D49" s="212" t="s">
        <v>495</v>
      </c>
      <c r="E49" s="211" t="s">
        <v>494</v>
      </c>
      <c r="F49" s="211" t="s">
        <v>494</v>
      </c>
      <c r="G49" s="211" t="s">
        <v>494</v>
      </c>
      <c r="H49" s="211" t="s">
        <v>494</v>
      </c>
      <c r="I49" s="71"/>
      <c r="J49" s="71"/>
      <c r="K49" s="71"/>
      <c r="L49" s="71"/>
    </row>
    <row r="50" spans="1:12" ht="86.25" customHeight="1" x14ac:dyDescent="0.25">
      <c r="A50" s="73" t="s">
        <v>194</v>
      </c>
      <c r="B50" s="72" t="s">
        <v>376</v>
      </c>
      <c r="C50" s="212" t="s">
        <v>495</v>
      </c>
      <c r="D50" s="212" t="s">
        <v>495</v>
      </c>
      <c r="E50" s="211" t="s">
        <v>494</v>
      </c>
      <c r="F50" s="211" t="s">
        <v>494</v>
      </c>
      <c r="G50" s="211" t="s">
        <v>494</v>
      </c>
      <c r="H50" s="211" t="s">
        <v>494</v>
      </c>
      <c r="I50" s="71"/>
      <c r="J50" s="71"/>
      <c r="K50" s="71"/>
      <c r="L50" s="71"/>
    </row>
    <row r="51" spans="1:12" ht="77.25" customHeight="1" x14ac:dyDescent="0.25">
      <c r="A51" s="73" t="s">
        <v>192</v>
      </c>
      <c r="B51" s="72" t="s">
        <v>378</v>
      </c>
      <c r="C51" s="212" t="s">
        <v>495</v>
      </c>
      <c r="D51" s="212" t="s">
        <v>495</v>
      </c>
      <c r="E51" s="211" t="s">
        <v>494</v>
      </c>
      <c r="F51" s="211" t="s">
        <v>494</v>
      </c>
      <c r="G51" s="211" t="s">
        <v>494</v>
      </c>
      <c r="H51" s="211" t="s">
        <v>494</v>
      </c>
      <c r="I51" s="71"/>
      <c r="J51" s="71"/>
      <c r="K51" s="71"/>
      <c r="L51" s="71"/>
    </row>
    <row r="52" spans="1:12" ht="71.25" customHeight="1" x14ac:dyDescent="0.25">
      <c r="A52" s="73" t="s">
        <v>190</v>
      </c>
      <c r="B52" s="72" t="s">
        <v>191</v>
      </c>
      <c r="C52" s="212" t="s">
        <v>495</v>
      </c>
      <c r="D52" s="212" t="s">
        <v>495</v>
      </c>
      <c r="E52" s="211" t="s">
        <v>494</v>
      </c>
      <c r="F52" s="211" t="s">
        <v>494</v>
      </c>
      <c r="G52" s="211" t="s">
        <v>494</v>
      </c>
      <c r="H52" s="211" t="s">
        <v>494</v>
      </c>
      <c r="I52" s="71"/>
      <c r="J52" s="71"/>
      <c r="K52" s="71"/>
      <c r="L52" s="71"/>
    </row>
    <row r="53" spans="1:12" ht="48" customHeight="1" x14ac:dyDescent="0.25">
      <c r="A53" s="73" t="s">
        <v>188</v>
      </c>
      <c r="B53" s="141" t="s">
        <v>379</v>
      </c>
      <c r="C53" s="212" t="s">
        <v>495</v>
      </c>
      <c r="D53" s="212" t="s">
        <v>495</v>
      </c>
      <c r="E53" s="211" t="s">
        <v>494</v>
      </c>
      <c r="F53" s="211" t="s">
        <v>494</v>
      </c>
      <c r="G53" s="211" t="s">
        <v>494</v>
      </c>
      <c r="H53" s="211" t="s">
        <v>494</v>
      </c>
      <c r="I53" s="71"/>
      <c r="J53" s="71"/>
      <c r="K53" s="71"/>
      <c r="L53" s="71"/>
    </row>
    <row r="54" spans="1:12" ht="46.5" customHeight="1" x14ac:dyDescent="0.25">
      <c r="A54" s="73" t="s">
        <v>380</v>
      </c>
      <c r="B54" s="72" t="s">
        <v>189</v>
      </c>
      <c r="C54" s="212" t="s">
        <v>495</v>
      </c>
      <c r="D54" s="212" t="s">
        <v>495</v>
      </c>
      <c r="E54" s="211" t="s">
        <v>494</v>
      </c>
      <c r="F54" s="211" t="s">
        <v>494</v>
      </c>
      <c r="G54" s="211" t="s">
        <v>494</v>
      </c>
      <c r="H54" s="211" t="s">
        <v>494</v>
      </c>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tabSelected="1" view="pageBreakPreview" zoomScale="70" zoomScaleNormal="70" zoomScaleSheetLayoutView="70" workbookViewId="0">
      <selection activeCell="A18" sqref="A18:Q18"/>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7109375" style="63" customWidth="1"/>
    <col min="9" max="9" width="5.28515625" style="63" customWidth="1"/>
    <col min="10" max="10" width="8.5703125" style="63" customWidth="1"/>
    <col min="11" max="13" width="6.140625" style="63" customWidth="1"/>
    <col min="14" max="14" width="11.140625" style="63" customWidth="1"/>
    <col min="15" max="15" width="6.140625" style="63" customWidth="1"/>
    <col min="16" max="16" width="13.140625" style="63" customWidth="1"/>
    <col min="17" max="17" width="4.42578125" style="63" bestFit="1" customWidth="1"/>
    <col min="18" max="18" width="11.85546875" style="63" customWidth="1"/>
    <col min="19" max="28" width="9.140625" style="63"/>
    <col min="29" max="29" width="14.28515625" style="63" customWidth="1"/>
    <col min="30" max="16384" width="9.140625" style="63"/>
  </cols>
  <sheetData>
    <row r="1" spans="1:29" ht="18.75" x14ac:dyDescent="0.25">
      <c r="A1" s="64"/>
      <c r="B1" s="64"/>
      <c r="C1" s="64"/>
      <c r="D1" s="64"/>
      <c r="E1" s="64"/>
      <c r="F1" s="64"/>
      <c r="H1" s="64"/>
      <c r="I1" s="64"/>
      <c r="AC1" s="41" t="s">
        <v>70</v>
      </c>
    </row>
    <row r="2" spans="1:29" ht="18.75" x14ac:dyDescent="0.3">
      <c r="A2" s="64"/>
      <c r="B2" s="64"/>
      <c r="C2" s="64"/>
      <c r="D2" s="64"/>
      <c r="E2" s="64"/>
      <c r="F2" s="64"/>
      <c r="H2" s="64"/>
      <c r="I2" s="64"/>
      <c r="AC2" s="14" t="s">
        <v>11</v>
      </c>
    </row>
    <row r="3" spans="1:29" ht="18.75" x14ac:dyDescent="0.3">
      <c r="A3" s="64"/>
      <c r="B3" s="64"/>
      <c r="C3" s="64"/>
      <c r="D3" s="64"/>
      <c r="E3" s="64"/>
      <c r="F3" s="64"/>
      <c r="H3" s="64"/>
      <c r="I3" s="64"/>
      <c r="AC3" s="14" t="s">
        <v>69</v>
      </c>
    </row>
    <row r="4" spans="1:29" ht="18.75" customHeight="1" x14ac:dyDescent="0.25">
      <c r="A4" s="269" t="str">
        <f>'4. паспортбюджет'!A5:O5</f>
        <v>Год раскрытия информации: 2025 год</v>
      </c>
      <c r="B4" s="269"/>
      <c r="C4" s="269"/>
      <c r="D4" s="269"/>
      <c r="E4" s="269"/>
      <c r="F4" s="269"/>
      <c r="G4" s="269"/>
      <c r="H4" s="269"/>
      <c r="I4" s="269"/>
      <c r="J4" s="269"/>
      <c r="K4" s="269"/>
      <c r="L4" s="269"/>
      <c r="M4" s="269"/>
      <c r="N4" s="269"/>
      <c r="O4" s="269"/>
      <c r="P4" s="269"/>
      <c r="Q4" s="269"/>
    </row>
    <row r="5" spans="1:29" ht="18.75" x14ac:dyDescent="0.3">
      <c r="A5" s="64"/>
      <c r="B5" s="64"/>
      <c r="C5" s="64"/>
      <c r="D5" s="64"/>
      <c r="E5" s="64"/>
      <c r="F5" s="64"/>
      <c r="H5" s="64"/>
      <c r="I5" s="64"/>
      <c r="Q5" s="14"/>
    </row>
    <row r="6" spans="1:29" ht="18.75" x14ac:dyDescent="0.25">
      <c r="A6" s="273" t="s">
        <v>10</v>
      </c>
      <c r="B6" s="273"/>
      <c r="C6" s="273"/>
      <c r="D6" s="273"/>
      <c r="E6" s="273"/>
      <c r="F6" s="273"/>
      <c r="G6" s="273"/>
      <c r="H6" s="273"/>
      <c r="I6" s="273"/>
      <c r="J6" s="273"/>
      <c r="K6" s="273"/>
      <c r="L6" s="273"/>
      <c r="M6" s="273"/>
      <c r="N6" s="273"/>
      <c r="O6" s="273"/>
      <c r="P6" s="273"/>
      <c r="Q6" s="273"/>
    </row>
    <row r="7" spans="1:29" ht="18.75" x14ac:dyDescent="0.25">
      <c r="A7" s="12"/>
      <c r="B7" s="12"/>
      <c r="C7" s="12"/>
      <c r="D7" s="12"/>
      <c r="E7" s="12"/>
      <c r="F7" s="12"/>
      <c r="G7" s="12"/>
      <c r="H7" s="69"/>
      <c r="I7" s="69"/>
      <c r="J7" s="69"/>
      <c r="K7" s="69"/>
      <c r="L7" s="69"/>
      <c r="M7" s="69"/>
      <c r="N7" s="69"/>
      <c r="O7" s="69"/>
      <c r="P7" s="69"/>
      <c r="Q7" s="69"/>
    </row>
    <row r="8" spans="1:29"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row>
    <row r="9" spans="1:29" ht="18.75" customHeight="1" x14ac:dyDescent="0.25">
      <c r="A9" s="270" t="s">
        <v>9</v>
      </c>
      <c r="B9" s="270"/>
      <c r="C9" s="270"/>
      <c r="D9" s="270"/>
      <c r="E9" s="270"/>
      <c r="F9" s="270"/>
      <c r="G9" s="270"/>
      <c r="H9" s="270"/>
      <c r="I9" s="270"/>
      <c r="J9" s="270"/>
      <c r="K9" s="270"/>
      <c r="L9" s="270"/>
      <c r="M9" s="270"/>
      <c r="N9" s="270"/>
      <c r="O9" s="270"/>
      <c r="P9" s="270"/>
      <c r="Q9" s="270"/>
    </row>
    <row r="10" spans="1:29" ht="18.75" x14ac:dyDescent="0.25">
      <c r="A10" s="12"/>
      <c r="B10" s="12"/>
      <c r="C10" s="12"/>
      <c r="D10" s="12"/>
      <c r="E10" s="12"/>
      <c r="F10" s="12"/>
      <c r="G10" s="12"/>
      <c r="H10" s="69"/>
      <c r="I10" s="69"/>
      <c r="J10" s="69"/>
      <c r="K10" s="69"/>
      <c r="L10" s="69"/>
      <c r="M10" s="69"/>
      <c r="N10" s="69"/>
      <c r="O10" s="69"/>
      <c r="P10" s="69"/>
      <c r="Q10" s="69"/>
    </row>
    <row r="11" spans="1:29" x14ac:dyDescent="0.25">
      <c r="A11" s="307" t="str">
        <f>'1. паспорт местоположение'!A12:C12</f>
        <v>P_NS3400.VL.0045</v>
      </c>
      <c r="B11" s="307"/>
      <c r="C11" s="307"/>
      <c r="D11" s="307"/>
      <c r="E11" s="307"/>
      <c r="F11" s="307"/>
      <c r="G11" s="307"/>
      <c r="H11" s="307"/>
      <c r="I11" s="307"/>
      <c r="J11" s="307"/>
      <c r="K11" s="307"/>
      <c r="L11" s="307"/>
      <c r="M11" s="307"/>
      <c r="N11" s="307"/>
      <c r="O11" s="307"/>
      <c r="P11" s="307"/>
      <c r="Q11" s="307"/>
    </row>
    <row r="12" spans="1:29" x14ac:dyDescent="0.25">
      <c r="A12" s="270" t="s">
        <v>8</v>
      </c>
      <c r="B12" s="270"/>
      <c r="C12" s="270"/>
      <c r="D12" s="270"/>
      <c r="E12" s="270"/>
      <c r="F12" s="270"/>
      <c r="G12" s="270"/>
      <c r="H12" s="270"/>
      <c r="I12" s="270"/>
      <c r="J12" s="270"/>
      <c r="K12" s="270"/>
      <c r="L12" s="270"/>
      <c r="M12" s="270"/>
      <c r="N12" s="270"/>
      <c r="O12" s="270"/>
      <c r="P12" s="270"/>
      <c r="Q12" s="270"/>
    </row>
    <row r="13" spans="1:29" ht="16.5" customHeight="1" x14ac:dyDescent="0.3">
      <c r="A13" s="10"/>
      <c r="B13" s="10"/>
      <c r="C13" s="10"/>
      <c r="D13" s="10"/>
      <c r="E13" s="10"/>
      <c r="F13" s="10"/>
      <c r="G13" s="10"/>
      <c r="H13" s="68"/>
      <c r="I13" s="68"/>
      <c r="J13" s="68"/>
      <c r="K13" s="68"/>
      <c r="L13" s="68"/>
      <c r="M13" s="68"/>
      <c r="N13" s="68"/>
      <c r="O13" s="68"/>
      <c r="P13" s="68"/>
      <c r="Q13" s="68"/>
    </row>
    <row r="14" spans="1:29" x14ac:dyDescent="0.25">
      <c r="A14" s="307" t="str">
        <f>'1. паспорт местоположение'!A15:C15</f>
        <v>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 (проектирование)</v>
      </c>
      <c r="B14" s="307"/>
      <c r="C14" s="307"/>
      <c r="D14" s="307"/>
      <c r="E14" s="307"/>
      <c r="F14" s="307"/>
      <c r="G14" s="307"/>
      <c r="H14" s="307"/>
      <c r="I14" s="307"/>
      <c r="J14" s="307"/>
      <c r="K14" s="307"/>
      <c r="L14" s="307"/>
      <c r="M14" s="307"/>
      <c r="N14" s="307"/>
      <c r="O14" s="307"/>
      <c r="P14" s="307"/>
      <c r="Q14" s="307"/>
    </row>
    <row r="15" spans="1:29" ht="15.75" customHeight="1" x14ac:dyDescent="0.25">
      <c r="A15" s="270" t="s">
        <v>6</v>
      </c>
      <c r="B15" s="270"/>
      <c r="C15" s="270"/>
      <c r="D15" s="270"/>
      <c r="E15" s="270"/>
      <c r="F15" s="270"/>
      <c r="G15" s="270"/>
      <c r="H15" s="270"/>
      <c r="I15" s="270"/>
      <c r="J15" s="270"/>
      <c r="K15" s="270"/>
      <c r="L15" s="270"/>
      <c r="M15" s="270"/>
      <c r="N15" s="270"/>
      <c r="O15" s="270"/>
      <c r="P15" s="270"/>
      <c r="Q15" s="270"/>
    </row>
    <row r="16" spans="1:29" x14ac:dyDescent="0.25">
      <c r="A16" s="403"/>
      <c r="B16" s="403"/>
      <c r="C16" s="403"/>
      <c r="D16" s="403"/>
      <c r="E16" s="403"/>
      <c r="F16" s="403"/>
      <c r="G16" s="403"/>
      <c r="H16" s="403"/>
      <c r="I16" s="403"/>
      <c r="J16" s="403"/>
      <c r="K16" s="403"/>
      <c r="L16" s="403"/>
      <c r="M16" s="403"/>
      <c r="N16" s="403"/>
      <c r="O16" s="403"/>
      <c r="P16" s="403"/>
      <c r="Q16" s="403"/>
    </row>
    <row r="17" spans="1:35" x14ac:dyDescent="0.25">
      <c r="A17" s="64"/>
      <c r="H17" s="64"/>
      <c r="I17" s="64"/>
      <c r="J17" s="64"/>
      <c r="K17" s="64"/>
      <c r="L17" s="64"/>
      <c r="M17" s="64"/>
      <c r="N17" s="64"/>
      <c r="O17" s="64"/>
      <c r="P17" s="64"/>
    </row>
    <row r="18" spans="1:35" x14ac:dyDescent="0.25">
      <c r="A18" s="408" t="s">
        <v>424</v>
      </c>
      <c r="B18" s="408"/>
      <c r="C18" s="408"/>
      <c r="D18" s="408"/>
      <c r="E18" s="408"/>
      <c r="F18" s="408"/>
      <c r="G18" s="408"/>
      <c r="H18" s="408"/>
      <c r="I18" s="408"/>
      <c r="J18" s="408"/>
      <c r="K18" s="408"/>
      <c r="L18" s="408"/>
      <c r="M18" s="408"/>
      <c r="N18" s="408"/>
      <c r="O18" s="408"/>
      <c r="P18" s="408"/>
      <c r="Q18" s="408"/>
    </row>
    <row r="19" spans="1:35" x14ac:dyDescent="0.25">
      <c r="A19" s="64"/>
      <c r="B19" s="64"/>
      <c r="C19" s="64"/>
      <c r="D19" s="64"/>
      <c r="E19" s="64"/>
      <c r="F19" s="64"/>
      <c r="H19" s="64"/>
      <c r="I19" s="64"/>
      <c r="J19" s="64"/>
      <c r="K19" s="64"/>
      <c r="L19" s="64"/>
      <c r="M19" s="64"/>
      <c r="N19" s="64"/>
      <c r="O19" s="64"/>
      <c r="P19" s="64"/>
    </row>
    <row r="20" spans="1:35" s="213" customFormat="1" ht="33" customHeight="1" x14ac:dyDescent="0.25">
      <c r="A20" s="404" t="s">
        <v>187</v>
      </c>
      <c r="B20" s="404" t="s">
        <v>186</v>
      </c>
      <c r="C20" s="402" t="s">
        <v>185</v>
      </c>
      <c r="D20" s="402"/>
      <c r="E20" s="407" t="s">
        <v>184</v>
      </c>
      <c r="F20" s="407"/>
      <c r="G20" s="409" t="s">
        <v>509</v>
      </c>
      <c r="H20" s="399" t="s">
        <v>458</v>
      </c>
      <c r="I20" s="400"/>
      <c r="J20" s="400"/>
      <c r="K20" s="400"/>
      <c r="L20" s="399" t="s">
        <v>459</v>
      </c>
      <c r="M20" s="400"/>
      <c r="N20" s="400"/>
      <c r="O20" s="400"/>
      <c r="P20" s="399" t="s">
        <v>460</v>
      </c>
      <c r="Q20" s="400"/>
      <c r="R20" s="400"/>
      <c r="S20" s="400"/>
      <c r="T20" s="399" t="s">
        <v>501</v>
      </c>
      <c r="U20" s="400"/>
      <c r="V20" s="400"/>
      <c r="W20" s="400"/>
      <c r="X20" s="399" t="s">
        <v>510</v>
      </c>
      <c r="Y20" s="400"/>
      <c r="Z20" s="400"/>
      <c r="AA20" s="400"/>
      <c r="AB20" s="401" t="s">
        <v>183</v>
      </c>
      <c r="AC20" s="401"/>
    </row>
    <row r="21" spans="1:35" s="213" customFormat="1" ht="81.75" customHeight="1" x14ac:dyDescent="0.25">
      <c r="A21" s="405"/>
      <c r="B21" s="405"/>
      <c r="C21" s="402"/>
      <c r="D21" s="402"/>
      <c r="E21" s="407"/>
      <c r="F21" s="407"/>
      <c r="G21" s="410"/>
      <c r="H21" s="398" t="s">
        <v>2</v>
      </c>
      <c r="I21" s="398"/>
      <c r="J21" s="398" t="s">
        <v>181</v>
      </c>
      <c r="K21" s="398"/>
      <c r="L21" s="398" t="s">
        <v>2</v>
      </c>
      <c r="M21" s="398"/>
      <c r="N21" s="398" t="s">
        <v>181</v>
      </c>
      <c r="O21" s="398"/>
      <c r="P21" s="398" t="s">
        <v>2</v>
      </c>
      <c r="Q21" s="398"/>
      <c r="R21" s="398" t="s">
        <v>181</v>
      </c>
      <c r="S21" s="398"/>
      <c r="T21" s="398" t="s">
        <v>2</v>
      </c>
      <c r="U21" s="398"/>
      <c r="V21" s="398" t="s">
        <v>181</v>
      </c>
      <c r="W21" s="398"/>
      <c r="X21" s="398" t="s">
        <v>2</v>
      </c>
      <c r="Y21" s="398"/>
      <c r="Z21" s="398" t="s">
        <v>181</v>
      </c>
      <c r="AA21" s="398"/>
      <c r="AB21" s="401"/>
      <c r="AC21" s="401"/>
    </row>
    <row r="22" spans="1:35" s="213" customFormat="1" ht="89.25" customHeight="1" x14ac:dyDescent="0.3">
      <c r="A22" s="406"/>
      <c r="B22" s="406"/>
      <c r="C22" s="216" t="s">
        <v>2</v>
      </c>
      <c r="D22" s="216" t="s">
        <v>181</v>
      </c>
      <c r="E22" s="204" t="s">
        <v>507</v>
      </c>
      <c r="F22" s="204" t="s">
        <v>508</v>
      </c>
      <c r="G22" s="411"/>
      <c r="H22" s="214" t="s">
        <v>405</v>
      </c>
      <c r="I22" s="214" t="s">
        <v>406</v>
      </c>
      <c r="J22" s="214" t="s">
        <v>405</v>
      </c>
      <c r="K22" s="214" t="s">
        <v>406</v>
      </c>
      <c r="L22" s="214" t="s">
        <v>405</v>
      </c>
      <c r="M22" s="214" t="s">
        <v>406</v>
      </c>
      <c r="N22" s="214" t="s">
        <v>405</v>
      </c>
      <c r="O22" s="214" t="s">
        <v>406</v>
      </c>
      <c r="P22" s="214" t="s">
        <v>405</v>
      </c>
      <c r="Q22" s="214" t="s">
        <v>406</v>
      </c>
      <c r="R22" s="214" t="s">
        <v>405</v>
      </c>
      <c r="S22" s="214" t="s">
        <v>406</v>
      </c>
      <c r="T22" s="214" t="s">
        <v>405</v>
      </c>
      <c r="U22" s="214" t="s">
        <v>406</v>
      </c>
      <c r="V22" s="214" t="s">
        <v>405</v>
      </c>
      <c r="W22" s="214" t="s">
        <v>406</v>
      </c>
      <c r="X22" s="214" t="s">
        <v>405</v>
      </c>
      <c r="Y22" s="214" t="s">
        <v>406</v>
      </c>
      <c r="Z22" s="214" t="s">
        <v>405</v>
      </c>
      <c r="AA22" s="214" t="s">
        <v>406</v>
      </c>
      <c r="AB22" s="216" t="s">
        <v>182</v>
      </c>
      <c r="AC22" s="216" t="s">
        <v>181</v>
      </c>
      <c r="AE22" s="205"/>
      <c r="AF22" s="205"/>
      <c r="AG22" s="205"/>
      <c r="AH22" s="205"/>
      <c r="AI22" s="203"/>
    </row>
    <row r="23" spans="1:35" s="213" customFormat="1" ht="19.5" customHeight="1" x14ac:dyDescent="0.25">
      <c r="A23" s="215">
        <v>1</v>
      </c>
      <c r="B23" s="215">
        <v>2</v>
      </c>
      <c r="C23" s="215">
        <v>3</v>
      </c>
      <c r="D23" s="215">
        <v>4</v>
      </c>
      <c r="E23" s="215">
        <v>5</v>
      </c>
      <c r="F23" s="215">
        <v>6</v>
      </c>
      <c r="G23" s="215">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c r="AE23" s="203"/>
      <c r="AF23" s="203"/>
      <c r="AG23" s="203"/>
      <c r="AH23" s="203"/>
      <c r="AI23" s="203"/>
    </row>
    <row r="24" spans="1:35" s="203" customFormat="1" ht="47.25" customHeight="1" x14ac:dyDescent="0.25">
      <c r="A24" s="158">
        <v>1</v>
      </c>
      <c r="B24" s="159" t="s">
        <v>180</v>
      </c>
      <c r="C24" s="187">
        <v>0</v>
      </c>
      <c r="D24" s="187">
        <v>0.12000575070061036</v>
      </c>
      <c r="E24" s="187">
        <v>0.12000575070061036</v>
      </c>
      <c r="F24" s="187">
        <v>0.12000575070061036</v>
      </c>
      <c r="G24" s="187">
        <v>0</v>
      </c>
      <c r="H24" s="187" t="s">
        <v>495</v>
      </c>
      <c r="I24" s="187"/>
      <c r="J24" s="187">
        <v>0</v>
      </c>
      <c r="K24" s="187"/>
      <c r="L24" s="187" t="s">
        <v>495</v>
      </c>
      <c r="M24" s="187"/>
      <c r="N24" s="187">
        <v>0.12000575070061036</v>
      </c>
      <c r="O24" s="187"/>
      <c r="P24" s="187" t="s">
        <v>495</v>
      </c>
      <c r="Q24" s="187"/>
      <c r="R24" s="187">
        <v>0</v>
      </c>
      <c r="S24" s="187"/>
      <c r="T24" s="187" t="s">
        <v>495</v>
      </c>
      <c r="U24" s="187"/>
      <c r="V24" s="187">
        <v>0</v>
      </c>
      <c r="W24" s="187"/>
      <c r="X24" s="187">
        <v>0</v>
      </c>
      <c r="Y24" s="187"/>
      <c r="Z24" s="187" t="s">
        <v>495</v>
      </c>
      <c r="AA24" s="187"/>
      <c r="AB24" s="187">
        <v>0</v>
      </c>
      <c r="AC24" s="187">
        <v>0.12000575070061036</v>
      </c>
    </row>
    <row r="25" spans="1:35" s="203" customFormat="1" ht="24" customHeight="1" x14ac:dyDescent="0.25">
      <c r="A25" s="160" t="s">
        <v>179</v>
      </c>
      <c r="B25" s="161" t="s">
        <v>178</v>
      </c>
      <c r="C25" s="187"/>
      <c r="D25" s="187"/>
      <c r="E25" s="187"/>
      <c r="F25" s="187"/>
      <c r="G25" s="187">
        <v>0</v>
      </c>
      <c r="H25" s="187" t="s">
        <v>495</v>
      </c>
      <c r="I25" s="187"/>
      <c r="J25" s="187">
        <v>0</v>
      </c>
      <c r="K25" s="187"/>
      <c r="L25" s="187" t="s">
        <v>495</v>
      </c>
      <c r="M25" s="187"/>
      <c r="N25" s="187">
        <v>0</v>
      </c>
      <c r="O25" s="187"/>
      <c r="P25" s="187" t="s">
        <v>495</v>
      </c>
      <c r="Q25" s="187"/>
      <c r="R25" s="187">
        <v>0</v>
      </c>
      <c r="S25" s="187"/>
      <c r="T25" s="187" t="s">
        <v>495</v>
      </c>
      <c r="U25" s="187"/>
      <c r="V25" s="187">
        <v>0</v>
      </c>
      <c r="W25" s="187"/>
      <c r="X25" s="187">
        <v>0</v>
      </c>
      <c r="Y25" s="187"/>
      <c r="Z25" s="187" t="s">
        <v>495</v>
      </c>
      <c r="AA25" s="187"/>
      <c r="AB25" s="187">
        <v>0</v>
      </c>
      <c r="AC25" s="187">
        <v>0</v>
      </c>
    </row>
    <row r="26" spans="1:35" s="203" customFormat="1" x14ac:dyDescent="0.25">
      <c r="A26" s="160" t="s">
        <v>177</v>
      </c>
      <c r="B26" s="161" t="s">
        <v>176</v>
      </c>
      <c r="C26" s="187"/>
      <c r="D26" s="187"/>
      <c r="E26" s="187"/>
      <c r="F26" s="187"/>
      <c r="G26" s="187">
        <v>0</v>
      </c>
      <c r="H26" s="187" t="s">
        <v>495</v>
      </c>
      <c r="I26" s="187"/>
      <c r="J26" s="187">
        <v>0</v>
      </c>
      <c r="K26" s="187"/>
      <c r="L26" s="187" t="s">
        <v>495</v>
      </c>
      <c r="M26" s="187"/>
      <c r="N26" s="187">
        <v>0</v>
      </c>
      <c r="O26" s="187"/>
      <c r="P26" s="187" t="s">
        <v>495</v>
      </c>
      <c r="Q26" s="187"/>
      <c r="R26" s="187">
        <v>0</v>
      </c>
      <c r="S26" s="187"/>
      <c r="T26" s="187" t="s">
        <v>495</v>
      </c>
      <c r="U26" s="187"/>
      <c r="V26" s="187">
        <v>0</v>
      </c>
      <c r="W26" s="187"/>
      <c r="X26" s="187">
        <v>0</v>
      </c>
      <c r="Y26" s="187"/>
      <c r="Z26" s="187" t="s">
        <v>495</v>
      </c>
      <c r="AA26" s="187"/>
      <c r="AB26" s="187">
        <v>0</v>
      </c>
      <c r="AC26" s="187">
        <v>0</v>
      </c>
    </row>
    <row r="27" spans="1:35" s="203" customFormat="1" ht="38.25" customHeight="1" x14ac:dyDescent="0.25">
      <c r="A27" s="160" t="s">
        <v>175</v>
      </c>
      <c r="B27" s="161" t="s">
        <v>361</v>
      </c>
      <c r="C27" s="187"/>
      <c r="D27" s="187"/>
      <c r="E27" s="187"/>
      <c r="F27" s="187"/>
      <c r="G27" s="187">
        <v>0</v>
      </c>
      <c r="H27" s="187" t="s">
        <v>495</v>
      </c>
      <c r="I27" s="187"/>
      <c r="J27" s="187">
        <v>0</v>
      </c>
      <c r="K27" s="187"/>
      <c r="L27" s="187" t="s">
        <v>495</v>
      </c>
      <c r="M27" s="187"/>
      <c r="N27" s="187">
        <v>0</v>
      </c>
      <c r="O27" s="187"/>
      <c r="P27" s="187" t="s">
        <v>495</v>
      </c>
      <c r="Q27" s="187"/>
      <c r="R27" s="187">
        <v>0</v>
      </c>
      <c r="S27" s="187"/>
      <c r="T27" s="187" t="s">
        <v>495</v>
      </c>
      <c r="U27" s="187"/>
      <c r="V27" s="187">
        <v>0</v>
      </c>
      <c r="W27" s="187"/>
      <c r="X27" s="187">
        <v>0</v>
      </c>
      <c r="Y27" s="187"/>
      <c r="Z27" s="187" t="s">
        <v>495</v>
      </c>
      <c r="AA27" s="187"/>
      <c r="AB27" s="187">
        <v>0</v>
      </c>
      <c r="AC27" s="187">
        <v>0</v>
      </c>
    </row>
    <row r="28" spans="1:35" s="203" customFormat="1" x14ac:dyDescent="0.25">
      <c r="A28" s="160" t="s">
        <v>174</v>
      </c>
      <c r="B28" s="161" t="s">
        <v>173</v>
      </c>
      <c r="C28" s="187"/>
      <c r="D28" s="187"/>
      <c r="E28" s="187"/>
      <c r="F28" s="187"/>
      <c r="G28" s="187">
        <v>0</v>
      </c>
      <c r="H28" s="187" t="s">
        <v>495</v>
      </c>
      <c r="I28" s="187"/>
      <c r="J28" s="187">
        <v>0</v>
      </c>
      <c r="K28" s="187"/>
      <c r="L28" s="187" t="s">
        <v>495</v>
      </c>
      <c r="M28" s="187"/>
      <c r="N28" s="187">
        <v>0.12000575070061036</v>
      </c>
      <c r="O28" s="187"/>
      <c r="P28" s="187" t="s">
        <v>495</v>
      </c>
      <c r="Q28" s="187"/>
      <c r="R28" s="187">
        <v>0</v>
      </c>
      <c r="S28" s="187"/>
      <c r="T28" s="187" t="s">
        <v>495</v>
      </c>
      <c r="U28" s="187"/>
      <c r="V28" s="187">
        <v>0</v>
      </c>
      <c r="W28" s="187"/>
      <c r="X28" s="187">
        <v>0</v>
      </c>
      <c r="Y28" s="187"/>
      <c r="Z28" s="187">
        <v>0</v>
      </c>
      <c r="AA28" s="187"/>
      <c r="AB28" s="187" t="s">
        <v>495</v>
      </c>
      <c r="AC28" s="187">
        <v>0.12000575070061036</v>
      </c>
    </row>
    <row r="29" spans="1:35" s="203" customFormat="1" x14ac:dyDescent="0.25">
      <c r="A29" s="160" t="s">
        <v>172</v>
      </c>
      <c r="B29" s="162" t="s">
        <v>171</v>
      </c>
      <c r="C29" s="187"/>
      <c r="D29" s="187"/>
      <c r="E29" s="187"/>
      <c r="F29" s="187"/>
      <c r="G29" s="187">
        <v>0</v>
      </c>
      <c r="H29" s="187" t="s">
        <v>495</v>
      </c>
      <c r="I29" s="187"/>
      <c r="J29" s="187">
        <v>0</v>
      </c>
      <c r="K29" s="187"/>
      <c r="L29" s="187" t="s">
        <v>495</v>
      </c>
      <c r="M29" s="187"/>
      <c r="N29" s="187">
        <v>0</v>
      </c>
      <c r="O29" s="187"/>
      <c r="P29" s="187" t="s">
        <v>495</v>
      </c>
      <c r="Q29" s="187"/>
      <c r="R29" s="187">
        <v>0</v>
      </c>
      <c r="S29" s="187"/>
      <c r="T29" s="187" t="s">
        <v>495</v>
      </c>
      <c r="U29" s="187"/>
      <c r="V29" s="187">
        <v>0</v>
      </c>
      <c r="W29" s="187"/>
      <c r="X29" s="187">
        <v>0</v>
      </c>
      <c r="Y29" s="187"/>
      <c r="Z29" s="187" t="s">
        <v>495</v>
      </c>
      <c r="AA29" s="187"/>
      <c r="AB29" s="187">
        <v>0</v>
      </c>
      <c r="AC29" s="187">
        <v>0</v>
      </c>
    </row>
    <row r="30" spans="1:35" s="203" customFormat="1" ht="47.25" x14ac:dyDescent="0.25">
      <c r="A30" s="158" t="s">
        <v>64</v>
      </c>
      <c r="B30" s="159" t="s">
        <v>170</v>
      </c>
      <c r="C30" s="187" t="s">
        <v>495</v>
      </c>
      <c r="D30" s="187">
        <v>0.10066246399838431</v>
      </c>
      <c r="E30" s="187">
        <v>0.10066246399838431</v>
      </c>
      <c r="F30" s="187">
        <v>0.10066246399838431</v>
      </c>
      <c r="G30" s="187">
        <v>0</v>
      </c>
      <c r="H30" s="187" t="s">
        <v>495</v>
      </c>
      <c r="I30" s="187"/>
      <c r="J30" s="187">
        <v>0</v>
      </c>
      <c r="K30" s="187"/>
      <c r="L30" s="187" t="s">
        <v>495</v>
      </c>
      <c r="M30" s="187"/>
      <c r="N30" s="187">
        <v>0.10066246399838431</v>
      </c>
      <c r="O30" s="187"/>
      <c r="P30" s="187" t="s">
        <v>495</v>
      </c>
      <c r="Q30" s="187"/>
      <c r="R30" s="187">
        <v>0</v>
      </c>
      <c r="S30" s="187"/>
      <c r="T30" s="187" t="s">
        <v>495</v>
      </c>
      <c r="U30" s="187"/>
      <c r="V30" s="187">
        <v>0</v>
      </c>
      <c r="W30" s="187"/>
      <c r="X30" s="187">
        <v>0</v>
      </c>
      <c r="Y30" s="187"/>
      <c r="Z30" s="187" t="s">
        <v>495</v>
      </c>
      <c r="AA30" s="187"/>
      <c r="AB30" s="187">
        <v>0</v>
      </c>
      <c r="AC30" s="187">
        <v>0.10066246399838431</v>
      </c>
    </row>
    <row r="31" spans="1:35" s="203" customFormat="1" x14ac:dyDescent="0.25">
      <c r="A31" s="158" t="s">
        <v>169</v>
      </c>
      <c r="B31" s="161" t="s">
        <v>168</v>
      </c>
      <c r="C31" s="187" t="s">
        <v>495</v>
      </c>
      <c r="D31" s="187">
        <v>7.4293420031130195E-2</v>
      </c>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7">
        <v>0</v>
      </c>
      <c r="AC31" s="187">
        <v>0</v>
      </c>
    </row>
    <row r="32" spans="1:35" s="203" customFormat="1" ht="31.5" x14ac:dyDescent="0.25">
      <c r="A32" s="158" t="s">
        <v>167</v>
      </c>
      <c r="B32" s="161" t="s">
        <v>166</v>
      </c>
      <c r="C32" s="187" t="s">
        <v>495</v>
      </c>
      <c r="D32" s="187">
        <v>0</v>
      </c>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v>0</v>
      </c>
      <c r="AC32" s="187">
        <v>0</v>
      </c>
    </row>
    <row r="33" spans="1:29" s="203" customFormat="1" x14ac:dyDescent="0.25">
      <c r="A33" s="158" t="s">
        <v>165</v>
      </c>
      <c r="B33" s="161" t="s">
        <v>164</v>
      </c>
      <c r="C33" s="187" t="s">
        <v>495</v>
      </c>
      <c r="D33" s="187">
        <v>0</v>
      </c>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187">
        <v>0</v>
      </c>
      <c r="AC33" s="187">
        <v>0</v>
      </c>
    </row>
    <row r="34" spans="1:29" s="203" customFormat="1" x14ac:dyDescent="0.25">
      <c r="A34" s="158" t="s">
        <v>163</v>
      </c>
      <c r="B34" s="161" t="s">
        <v>162</v>
      </c>
      <c r="C34" s="187" t="s">
        <v>495</v>
      </c>
      <c r="D34" s="187">
        <v>2.6369043967254115E-2</v>
      </c>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v>0</v>
      </c>
      <c r="AC34" s="187">
        <v>0</v>
      </c>
    </row>
    <row r="35" spans="1:29" s="203" customFormat="1" ht="48" customHeight="1" x14ac:dyDescent="0.25">
      <c r="A35" s="158" t="s">
        <v>63</v>
      </c>
      <c r="B35" s="159" t="s">
        <v>161</v>
      </c>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c r="AC35" s="187"/>
    </row>
    <row r="36" spans="1:29" s="203" customFormat="1" ht="44.25" customHeight="1" x14ac:dyDescent="0.25">
      <c r="A36" s="160" t="s">
        <v>160</v>
      </c>
      <c r="B36" s="161" t="s">
        <v>463</v>
      </c>
      <c r="C36" s="187"/>
      <c r="D36" s="187"/>
      <c r="E36" s="187"/>
      <c r="F36" s="187"/>
      <c r="G36" s="187">
        <v>0</v>
      </c>
      <c r="H36" s="187" t="s">
        <v>495</v>
      </c>
      <c r="I36" s="206" t="s">
        <v>495</v>
      </c>
      <c r="J36" s="187">
        <v>0</v>
      </c>
      <c r="K36" s="206" t="s">
        <v>498</v>
      </c>
      <c r="L36" s="187" t="s">
        <v>495</v>
      </c>
      <c r="M36" s="206" t="s">
        <v>495</v>
      </c>
      <c r="N36" s="187">
        <v>0</v>
      </c>
      <c r="O36" s="206" t="s">
        <v>498</v>
      </c>
      <c r="P36" s="187" t="s">
        <v>495</v>
      </c>
      <c r="Q36" s="206" t="s">
        <v>495</v>
      </c>
      <c r="R36" s="187">
        <v>0</v>
      </c>
      <c r="S36" s="206" t="s">
        <v>498</v>
      </c>
      <c r="T36" s="187" t="s">
        <v>495</v>
      </c>
      <c r="U36" s="206" t="s">
        <v>495</v>
      </c>
      <c r="V36" s="187">
        <v>0</v>
      </c>
      <c r="W36" s="206" t="s">
        <v>498</v>
      </c>
      <c r="X36" s="187">
        <v>0</v>
      </c>
      <c r="Y36" s="206" t="s">
        <v>498</v>
      </c>
      <c r="Z36" s="187" t="s">
        <v>495</v>
      </c>
      <c r="AA36" s="206" t="s">
        <v>495</v>
      </c>
      <c r="AB36" s="187">
        <v>0</v>
      </c>
      <c r="AC36" s="187">
        <v>0</v>
      </c>
    </row>
    <row r="37" spans="1:29" s="203" customFormat="1" ht="31.5" x14ac:dyDescent="0.25">
      <c r="A37" s="160" t="s">
        <v>159</v>
      </c>
      <c r="B37" s="163" t="s">
        <v>461</v>
      </c>
      <c r="C37" s="187"/>
      <c r="D37" s="187"/>
      <c r="E37" s="187"/>
      <c r="F37" s="187"/>
      <c r="G37" s="187">
        <v>0</v>
      </c>
      <c r="H37" s="187" t="s">
        <v>495</v>
      </c>
      <c r="I37" s="206" t="s">
        <v>495</v>
      </c>
      <c r="J37" s="187">
        <v>0</v>
      </c>
      <c r="K37" s="206" t="s">
        <v>498</v>
      </c>
      <c r="L37" s="187" t="s">
        <v>495</v>
      </c>
      <c r="M37" s="206" t="s">
        <v>495</v>
      </c>
      <c r="N37" s="187">
        <v>0</v>
      </c>
      <c r="O37" s="206" t="s">
        <v>498</v>
      </c>
      <c r="P37" s="187" t="s">
        <v>495</v>
      </c>
      <c r="Q37" s="206" t="s">
        <v>495</v>
      </c>
      <c r="R37" s="187">
        <v>0</v>
      </c>
      <c r="S37" s="206" t="s">
        <v>498</v>
      </c>
      <c r="T37" s="187" t="s">
        <v>495</v>
      </c>
      <c r="U37" s="206" t="s">
        <v>495</v>
      </c>
      <c r="V37" s="187">
        <v>0</v>
      </c>
      <c r="W37" s="206" t="s">
        <v>498</v>
      </c>
      <c r="X37" s="187">
        <v>0</v>
      </c>
      <c r="Y37" s="206" t="s">
        <v>498</v>
      </c>
      <c r="Z37" s="187" t="s">
        <v>495</v>
      </c>
      <c r="AA37" s="206" t="s">
        <v>495</v>
      </c>
      <c r="AB37" s="187">
        <v>0</v>
      </c>
      <c r="AC37" s="187">
        <v>0</v>
      </c>
    </row>
    <row r="38" spans="1:29" s="203" customFormat="1" x14ac:dyDescent="0.25">
      <c r="A38" s="160" t="s">
        <v>158</v>
      </c>
      <c r="B38" s="163" t="s">
        <v>149</v>
      </c>
      <c r="C38" s="187"/>
      <c r="D38" s="187"/>
      <c r="E38" s="187"/>
      <c r="F38" s="187"/>
      <c r="G38" s="187">
        <v>0</v>
      </c>
      <c r="H38" s="187" t="s">
        <v>495</v>
      </c>
      <c r="I38" s="206" t="s">
        <v>495</v>
      </c>
      <c r="J38" s="187">
        <v>0</v>
      </c>
      <c r="K38" s="206" t="s">
        <v>498</v>
      </c>
      <c r="L38" s="187" t="s">
        <v>495</v>
      </c>
      <c r="M38" s="206" t="s">
        <v>495</v>
      </c>
      <c r="N38" s="187">
        <v>0</v>
      </c>
      <c r="O38" s="206" t="s">
        <v>498</v>
      </c>
      <c r="P38" s="187" t="s">
        <v>495</v>
      </c>
      <c r="Q38" s="206" t="s">
        <v>495</v>
      </c>
      <c r="R38" s="187">
        <v>0</v>
      </c>
      <c r="S38" s="206" t="s">
        <v>498</v>
      </c>
      <c r="T38" s="187" t="s">
        <v>495</v>
      </c>
      <c r="U38" s="206" t="s">
        <v>495</v>
      </c>
      <c r="V38" s="187">
        <v>0</v>
      </c>
      <c r="W38" s="206" t="s">
        <v>498</v>
      </c>
      <c r="X38" s="187">
        <v>0</v>
      </c>
      <c r="Y38" s="206" t="s">
        <v>498</v>
      </c>
      <c r="Z38" s="187" t="s">
        <v>495</v>
      </c>
      <c r="AA38" s="206" t="s">
        <v>495</v>
      </c>
      <c r="AB38" s="187">
        <v>0</v>
      </c>
      <c r="AC38" s="187">
        <v>0</v>
      </c>
    </row>
    <row r="39" spans="1:29" s="203" customFormat="1" x14ac:dyDescent="0.25">
      <c r="A39" s="160" t="s">
        <v>157</v>
      </c>
      <c r="B39" s="161" t="s">
        <v>462</v>
      </c>
      <c r="C39" s="187"/>
      <c r="D39" s="187"/>
      <c r="E39" s="187"/>
      <c r="F39" s="187"/>
      <c r="G39" s="187">
        <v>0</v>
      </c>
      <c r="H39" s="187" t="s">
        <v>495</v>
      </c>
      <c r="I39" s="206" t="s">
        <v>495</v>
      </c>
      <c r="J39" s="187">
        <v>0</v>
      </c>
      <c r="K39" s="206" t="s">
        <v>498</v>
      </c>
      <c r="L39" s="187" t="s">
        <v>495</v>
      </c>
      <c r="M39" s="206" t="s">
        <v>495</v>
      </c>
      <c r="N39" s="187">
        <v>0</v>
      </c>
      <c r="O39" s="206" t="s">
        <v>498</v>
      </c>
      <c r="P39" s="187" t="s">
        <v>495</v>
      </c>
      <c r="Q39" s="206" t="s">
        <v>495</v>
      </c>
      <c r="R39" s="187">
        <v>0</v>
      </c>
      <c r="S39" s="206" t="s">
        <v>498</v>
      </c>
      <c r="T39" s="187" t="s">
        <v>495</v>
      </c>
      <c r="U39" s="206" t="s">
        <v>495</v>
      </c>
      <c r="V39" s="187">
        <v>0</v>
      </c>
      <c r="W39" s="206" t="s">
        <v>498</v>
      </c>
      <c r="X39" s="187">
        <v>0</v>
      </c>
      <c r="Y39" s="206" t="s">
        <v>498</v>
      </c>
      <c r="Z39" s="187" t="s">
        <v>495</v>
      </c>
      <c r="AA39" s="206" t="s">
        <v>495</v>
      </c>
      <c r="AB39" s="187">
        <v>0</v>
      </c>
      <c r="AC39" s="187">
        <v>0</v>
      </c>
    </row>
    <row r="40" spans="1:29" s="203" customFormat="1" x14ac:dyDescent="0.25">
      <c r="A40" s="160" t="s">
        <v>156</v>
      </c>
      <c r="B40" s="161" t="s">
        <v>464</v>
      </c>
      <c r="C40" s="187"/>
      <c r="D40" s="187"/>
      <c r="E40" s="187"/>
      <c r="F40" s="187"/>
      <c r="G40" s="187">
        <v>0</v>
      </c>
      <c r="H40" s="187" t="s">
        <v>495</v>
      </c>
      <c r="I40" s="206" t="s">
        <v>495</v>
      </c>
      <c r="J40" s="187">
        <v>0</v>
      </c>
      <c r="K40" s="206" t="s">
        <v>498</v>
      </c>
      <c r="L40" s="187" t="s">
        <v>495</v>
      </c>
      <c r="M40" s="206" t="s">
        <v>495</v>
      </c>
      <c r="N40" s="187">
        <v>0</v>
      </c>
      <c r="O40" s="206" t="s">
        <v>498</v>
      </c>
      <c r="P40" s="187" t="s">
        <v>495</v>
      </c>
      <c r="Q40" s="206" t="s">
        <v>495</v>
      </c>
      <c r="R40" s="187">
        <v>0</v>
      </c>
      <c r="S40" s="206" t="s">
        <v>498</v>
      </c>
      <c r="T40" s="187" t="s">
        <v>495</v>
      </c>
      <c r="U40" s="206" t="s">
        <v>495</v>
      </c>
      <c r="V40" s="187">
        <v>0</v>
      </c>
      <c r="W40" s="206" t="s">
        <v>498</v>
      </c>
      <c r="X40" s="187">
        <v>0</v>
      </c>
      <c r="Y40" s="206" t="s">
        <v>498</v>
      </c>
      <c r="Z40" s="187" t="s">
        <v>495</v>
      </c>
      <c r="AA40" s="206" t="s">
        <v>495</v>
      </c>
      <c r="AB40" s="187">
        <v>0</v>
      </c>
      <c r="AC40" s="187">
        <v>0</v>
      </c>
    </row>
    <row r="41" spans="1:29" s="203" customFormat="1" x14ac:dyDescent="0.25">
      <c r="A41" s="160" t="s">
        <v>155</v>
      </c>
      <c r="B41" s="161" t="s">
        <v>465</v>
      </c>
      <c r="C41" s="187"/>
      <c r="D41" s="187"/>
      <c r="E41" s="187"/>
      <c r="F41" s="187"/>
      <c r="G41" s="187">
        <v>0</v>
      </c>
      <c r="H41" s="187" t="s">
        <v>495</v>
      </c>
      <c r="I41" s="206" t="s">
        <v>495</v>
      </c>
      <c r="J41" s="187">
        <v>0</v>
      </c>
      <c r="K41" s="206" t="s">
        <v>498</v>
      </c>
      <c r="L41" s="187" t="s">
        <v>495</v>
      </c>
      <c r="M41" s="206" t="s">
        <v>495</v>
      </c>
      <c r="N41" s="187">
        <v>0</v>
      </c>
      <c r="O41" s="206" t="s">
        <v>498</v>
      </c>
      <c r="P41" s="187" t="s">
        <v>495</v>
      </c>
      <c r="Q41" s="206" t="s">
        <v>495</v>
      </c>
      <c r="R41" s="187">
        <v>0</v>
      </c>
      <c r="S41" s="206" t="s">
        <v>498</v>
      </c>
      <c r="T41" s="187" t="s">
        <v>495</v>
      </c>
      <c r="U41" s="206" t="s">
        <v>495</v>
      </c>
      <c r="V41" s="187">
        <v>0</v>
      </c>
      <c r="W41" s="206" t="s">
        <v>498</v>
      </c>
      <c r="X41" s="187">
        <v>0</v>
      </c>
      <c r="Y41" s="206" t="s">
        <v>498</v>
      </c>
      <c r="Z41" s="187" t="s">
        <v>495</v>
      </c>
      <c r="AA41" s="206" t="s">
        <v>495</v>
      </c>
      <c r="AB41" s="187">
        <v>0</v>
      </c>
      <c r="AC41" s="187">
        <v>0</v>
      </c>
    </row>
    <row r="42" spans="1:29" s="203" customFormat="1" x14ac:dyDescent="0.25">
      <c r="A42" s="160" t="s">
        <v>154</v>
      </c>
      <c r="B42" s="161" t="s">
        <v>466</v>
      </c>
      <c r="C42" s="187"/>
      <c r="D42" s="187"/>
      <c r="E42" s="187"/>
      <c r="F42" s="187"/>
      <c r="G42" s="187">
        <v>0</v>
      </c>
      <c r="H42" s="187" t="s">
        <v>495</v>
      </c>
      <c r="I42" s="206" t="s">
        <v>495</v>
      </c>
      <c r="J42" s="187">
        <v>0</v>
      </c>
      <c r="K42" s="206" t="s">
        <v>498</v>
      </c>
      <c r="L42" s="187" t="s">
        <v>495</v>
      </c>
      <c r="M42" s="206" t="s">
        <v>495</v>
      </c>
      <c r="N42" s="187">
        <v>0</v>
      </c>
      <c r="O42" s="206" t="s">
        <v>498</v>
      </c>
      <c r="P42" s="187" t="s">
        <v>495</v>
      </c>
      <c r="Q42" s="206" t="s">
        <v>495</v>
      </c>
      <c r="R42" s="187">
        <v>0</v>
      </c>
      <c r="S42" s="206" t="s">
        <v>498</v>
      </c>
      <c r="T42" s="187" t="s">
        <v>495</v>
      </c>
      <c r="U42" s="206" t="s">
        <v>495</v>
      </c>
      <c r="V42" s="187">
        <v>0</v>
      </c>
      <c r="W42" s="206" t="s">
        <v>498</v>
      </c>
      <c r="X42" s="187">
        <v>0</v>
      </c>
      <c r="Y42" s="206" t="s">
        <v>498</v>
      </c>
      <c r="Z42" s="187" t="s">
        <v>495</v>
      </c>
      <c r="AA42" s="206" t="s">
        <v>495</v>
      </c>
      <c r="AB42" s="187">
        <v>0</v>
      </c>
      <c r="AC42" s="187">
        <v>0</v>
      </c>
    </row>
    <row r="43" spans="1:29" s="203" customFormat="1" x14ac:dyDescent="0.25">
      <c r="A43" s="160" t="s">
        <v>467</v>
      </c>
      <c r="B43" s="161" t="s">
        <v>468</v>
      </c>
      <c r="C43" s="187"/>
      <c r="D43" s="187"/>
      <c r="E43" s="187"/>
      <c r="F43" s="187"/>
      <c r="G43" s="187">
        <v>0</v>
      </c>
      <c r="H43" s="187" t="s">
        <v>495</v>
      </c>
      <c r="I43" s="206" t="s">
        <v>495</v>
      </c>
      <c r="J43" s="187">
        <v>0</v>
      </c>
      <c r="K43" s="206" t="s">
        <v>498</v>
      </c>
      <c r="L43" s="187" t="s">
        <v>495</v>
      </c>
      <c r="M43" s="206" t="s">
        <v>495</v>
      </c>
      <c r="N43" s="187">
        <v>0</v>
      </c>
      <c r="O43" s="206" t="s">
        <v>498</v>
      </c>
      <c r="P43" s="187" t="s">
        <v>495</v>
      </c>
      <c r="Q43" s="206" t="s">
        <v>495</v>
      </c>
      <c r="R43" s="187">
        <v>0</v>
      </c>
      <c r="S43" s="206" t="s">
        <v>498</v>
      </c>
      <c r="T43" s="187" t="s">
        <v>495</v>
      </c>
      <c r="U43" s="206" t="s">
        <v>495</v>
      </c>
      <c r="V43" s="187">
        <v>0</v>
      </c>
      <c r="W43" s="206" t="s">
        <v>498</v>
      </c>
      <c r="X43" s="187">
        <v>0</v>
      </c>
      <c r="Y43" s="206" t="s">
        <v>498</v>
      </c>
      <c r="Z43" s="187" t="s">
        <v>495</v>
      </c>
      <c r="AA43" s="206" t="s">
        <v>495</v>
      </c>
      <c r="AB43" s="187">
        <v>0</v>
      </c>
      <c r="AC43" s="187">
        <v>0</v>
      </c>
    </row>
    <row r="44" spans="1:29" s="203" customFormat="1" x14ac:dyDescent="0.25">
      <c r="A44" s="160" t="s">
        <v>469</v>
      </c>
      <c r="B44" s="161" t="s">
        <v>470</v>
      </c>
      <c r="C44" s="187"/>
      <c r="D44" s="187"/>
      <c r="E44" s="187"/>
      <c r="F44" s="187"/>
      <c r="G44" s="187">
        <v>0</v>
      </c>
      <c r="H44" s="187" t="s">
        <v>495</v>
      </c>
      <c r="I44" s="206" t="s">
        <v>495</v>
      </c>
      <c r="J44" s="187">
        <v>0</v>
      </c>
      <c r="K44" s="206" t="s">
        <v>498</v>
      </c>
      <c r="L44" s="187" t="s">
        <v>495</v>
      </c>
      <c r="M44" s="206" t="s">
        <v>495</v>
      </c>
      <c r="N44" s="187">
        <v>0</v>
      </c>
      <c r="O44" s="206" t="s">
        <v>498</v>
      </c>
      <c r="P44" s="187" t="s">
        <v>495</v>
      </c>
      <c r="Q44" s="206" t="s">
        <v>495</v>
      </c>
      <c r="R44" s="187">
        <v>0</v>
      </c>
      <c r="S44" s="206" t="s">
        <v>498</v>
      </c>
      <c r="T44" s="187" t="s">
        <v>495</v>
      </c>
      <c r="U44" s="206" t="s">
        <v>495</v>
      </c>
      <c r="V44" s="187">
        <v>0</v>
      </c>
      <c r="W44" s="206" t="s">
        <v>498</v>
      </c>
      <c r="X44" s="187">
        <v>0</v>
      </c>
      <c r="Y44" s="206" t="s">
        <v>498</v>
      </c>
      <c r="Z44" s="187" t="s">
        <v>495</v>
      </c>
      <c r="AA44" s="206" t="s">
        <v>495</v>
      </c>
      <c r="AB44" s="187">
        <v>0</v>
      </c>
      <c r="AC44" s="187">
        <v>0</v>
      </c>
    </row>
    <row r="45" spans="1:29" s="203" customFormat="1" x14ac:dyDescent="0.25">
      <c r="A45" s="160" t="s">
        <v>471</v>
      </c>
      <c r="B45" s="161" t="s">
        <v>472</v>
      </c>
      <c r="C45" s="187"/>
      <c r="D45" s="187"/>
      <c r="E45" s="187"/>
      <c r="F45" s="187"/>
      <c r="G45" s="187">
        <v>0</v>
      </c>
      <c r="H45" s="187" t="s">
        <v>495</v>
      </c>
      <c r="I45" s="206" t="s">
        <v>495</v>
      </c>
      <c r="J45" s="187">
        <v>0</v>
      </c>
      <c r="K45" s="206" t="s">
        <v>498</v>
      </c>
      <c r="L45" s="187" t="s">
        <v>495</v>
      </c>
      <c r="M45" s="206" t="s">
        <v>495</v>
      </c>
      <c r="N45" s="187">
        <v>0</v>
      </c>
      <c r="O45" s="206" t="s">
        <v>498</v>
      </c>
      <c r="P45" s="187" t="s">
        <v>495</v>
      </c>
      <c r="Q45" s="206" t="s">
        <v>495</v>
      </c>
      <c r="R45" s="187">
        <v>0</v>
      </c>
      <c r="S45" s="206" t="s">
        <v>498</v>
      </c>
      <c r="T45" s="187" t="s">
        <v>495</v>
      </c>
      <c r="U45" s="206" t="s">
        <v>495</v>
      </c>
      <c r="V45" s="187">
        <v>0</v>
      </c>
      <c r="W45" s="206" t="s">
        <v>498</v>
      </c>
      <c r="X45" s="187">
        <v>0</v>
      </c>
      <c r="Y45" s="206" t="s">
        <v>498</v>
      </c>
      <c r="Z45" s="187" t="s">
        <v>495</v>
      </c>
      <c r="AA45" s="206" t="s">
        <v>495</v>
      </c>
      <c r="AB45" s="187">
        <v>0</v>
      </c>
      <c r="AC45" s="187">
        <v>0</v>
      </c>
    </row>
    <row r="46" spans="1:29" s="203" customFormat="1" x14ac:dyDescent="0.25">
      <c r="A46" s="160" t="s">
        <v>473</v>
      </c>
      <c r="B46" s="161" t="s">
        <v>474</v>
      </c>
      <c r="C46" s="187"/>
      <c r="D46" s="187"/>
      <c r="E46" s="187"/>
      <c r="F46" s="187"/>
      <c r="G46" s="187">
        <v>0</v>
      </c>
      <c r="H46" s="187" t="s">
        <v>495</v>
      </c>
      <c r="I46" s="206" t="s">
        <v>495</v>
      </c>
      <c r="J46" s="187">
        <v>0</v>
      </c>
      <c r="K46" s="206" t="s">
        <v>498</v>
      </c>
      <c r="L46" s="187" t="s">
        <v>495</v>
      </c>
      <c r="M46" s="206" t="s">
        <v>495</v>
      </c>
      <c r="N46" s="187">
        <v>0</v>
      </c>
      <c r="O46" s="206" t="s">
        <v>498</v>
      </c>
      <c r="P46" s="187" t="s">
        <v>495</v>
      </c>
      <c r="Q46" s="206" t="s">
        <v>495</v>
      </c>
      <c r="R46" s="187">
        <v>0</v>
      </c>
      <c r="S46" s="206" t="s">
        <v>498</v>
      </c>
      <c r="T46" s="187" t="s">
        <v>495</v>
      </c>
      <c r="U46" s="206" t="s">
        <v>495</v>
      </c>
      <c r="V46" s="187">
        <v>0</v>
      </c>
      <c r="W46" s="206" t="s">
        <v>498</v>
      </c>
      <c r="X46" s="187">
        <v>0</v>
      </c>
      <c r="Y46" s="206" t="s">
        <v>498</v>
      </c>
      <c r="Z46" s="187" t="s">
        <v>495</v>
      </c>
      <c r="AA46" s="206" t="s">
        <v>495</v>
      </c>
      <c r="AB46" s="187">
        <v>0</v>
      </c>
      <c r="AC46" s="187">
        <v>0</v>
      </c>
    </row>
    <row r="47" spans="1:29" s="203" customFormat="1" x14ac:dyDescent="0.25">
      <c r="A47" s="158" t="s">
        <v>62</v>
      </c>
      <c r="B47" s="159" t="s">
        <v>153</v>
      </c>
      <c r="C47" s="187"/>
      <c r="D47" s="187"/>
      <c r="E47" s="187"/>
      <c r="F47" s="187"/>
      <c r="G47" s="187"/>
      <c r="H47" s="187"/>
      <c r="I47" s="187"/>
      <c r="J47" s="187"/>
      <c r="K47" s="187"/>
      <c r="L47" s="187"/>
      <c r="M47" s="187"/>
      <c r="N47" s="187"/>
      <c r="O47" s="187"/>
      <c r="P47" s="187"/>
      <c r="Q47" s="187"/>
      <c r="R47" s="187"/>
      <c r="S47" s="206"/>
      <c r="T47" s="187"/>
      <c r="U47" s="187"/>
      <c r="V47" s="187"/>
      <c r="W47" s="187"/>
      <c r="X47" s="187"/>
      <c r="Y47" s="187"/>
      <c r="Z47" s="187"/>
      <c r="AA47" s="187"/>
      <c r="AB47" s="187"/>
      <c r="AC47" s="187"/>
    </row>
    <row r="48" spans="1:29" s="203" customFormat="1" ht="33.75" customHeight="1" x14ac:dyDescent="0.25">
      <c r="A48" s="160" t="s">
        <v>152</v>
      </c>
      <c r="B48" s="161" t="s">
        <v>463</v>
      </c>
      <c r="C48" s="187" t="s">
        <v>495</v>
      </c>
      <c r="D48" s="187">
        <v>0</v>
      </c>
      <c r="E48" s="187"/>
      <c r="F48" s="187"/>
      <c r="G48" s="187">
        <v>0</v>
      </c>
      <c r="H48" s="187" t="s">
        <v>495</v>
      </c>
      <c r="I48" s="187"/>
      <c r="J48" s="187">
        <v>0</v>
      </c>
      <c r="K48" s="187"/>
      <c r="L48" s="187" t="s">
        <v>495</v>
      </c>
      <c r="M48" s="187"/>
      <c r="N48" s="187">
        <v>0</v>
      </c>
      <c r="O48" s="187"/>
      <c r="P48" s="187" t="s">
        <v>495</v>
      </c>
      <c r="Q48" s="187"/>
      <c r="R48" s="187">
        <v>0</v>
      </c>
      <c r="S48" s="187"/>
      <c r="T48" s="187" t="s">
        <v>495</v>
      </c>
      <c r="U48" s="187"/>
      <c r="V48" s="187">
        <v>0</v>
      </c>
      <c r="W48" s="187"/>
      <c r="X48" s="187">
        <v>0</v>
      </c>
      <c r="Y48" s="187"/>
      <c r="Z48" s="187" t="s">
        <v>495</v>
      </c>
      <c r="AA48" s="187"/>
      <c r="AB48" s="187">
        <v>0</v>
      </c>
      <c r="AC48" s="187">
        <v>0</v>
      </c>
    </row>
    <row r="49" spans="1:29" s="203" customFormat="1" ht="31.5" x14ac:dyDescent="0.25">
      <c r="A49" s="160" t="s">
        <v>151</v>
      </c>
      <c r="B49" s="163" t="s">
        <v>461</v>
      </c>
      <c r="C49" s="187" t="s">
        <v>495</v>
      </c>
      <c r="D49" s="187">
        <v>0</v>
      </c>
      <c r="E49" s="187"/>
      <c r="F49" s="187"/>
      <c r="G49" s="187">
        <v>0</v>
      </c>
      <c r="H49" s="187" t="s">
        <v>495</v>
      </c>
      <c r="I49" s="187"/>
      <c r="J49" s="187">
        <v>0</v>
      </c>
      <c r="K49" s="187"/>
      <c r="L49" s="187" t="s">
        <v>495</v>
      </c>
      <c r="M49" s="187"/>
      <c r="N49" s="187">
        <v>0</v>
      </c>
      <c r="O49" s="187"/>
      <c r="P49" s="187" t="s">
        <v>495</v>
      </c>
      <c r="Q49" s="187"/>
      <c r="R49" s="187">
        <v>0</v>
      </c>
      <c r="S49" s="187"/>
      <c r="T49" s="187" t="s">
        <v>495</v>
      </c>
      <c r="U49" s="187"/>
      <c r="V49" s="187">
        <v>0</v>
      </c>
      <c r="W49" s="187"/>
      <c r="X49" s="187">
        <v>0</v>
      </c>
      <c r="Y49" s="187"/>
      <c r="Z49" s="187" t="s">
        <v>495</v>
      </c>
      <c r="AA49" s="187"/>
      <c r="AB49" s="187">
        <v>0</v>
      </c>
      <c r="AC49" s="187">
        <v>0</v>
      </c>
    </row>
    <row r="50" spans="1:29" s="203" customFormat="1" x14ac:dyDescent="0.25">
      <c r="A50" s="160" t="s">
        <v>150</v>
      </c>
      <c r="B50" s="163" t="s">
        <v>149</v>
      </c>
      <c r="C50" s="187" t="s">
        <v>495</v>
      </c>
      <c r="D50" s="187">
        <v>0</v>
      </c>
      <c r="E50" s="187"/>
      <c r="F50" s="187"/>
      <c r="G50" s="187">
        <v>0</v>
      </c>
      <c r="H50" s="187" t="s">
        <v>495</v>
      </c>
      <c r="I50" s="187"/>
      <c r="J50" s="187">
        <v>0</v>
      </c>
      <c r="K50" s="187"/>
      <c r="L50" s="187" t="s">
        <v>495</v>
      </c>
      <c r="M50" s="187"/>
      <c r="N50" s="187">
        <v>0</v>
      </c>
      <c r="O50" s="187"/>
      <c r="P50" s="187" t="s">
        <v>495</v>
      </c>
      <c r="Q50" s="187"/>
      <c r="R50" s="187">
        <v>0</v>
      </c>
      <c r="S50" s="187"/>
      <c r="T50" s="187" t="s">
        <v>495</v>
      </c>
      <c r="U50" s="187"/>
      <c r="V50" s="187">
        <v>0</v>
      </c>
      <c r="W50" s="187"/>
      <c r="X50" s="187">
        <v>0</v>
      </c>
      <c r="Y50" s="187"/>
      <c r="Z50" s="187" t="s">
        <v>495</v>
      </c>
      <c r="AA50" s="187"/>
      <c r="AB50" s="187">
        <v>0</v>
      </c>
      <c r="AC50" s="187">
        <v>0</v>
      </c>
    </row>
    <row r="51" spans="1:29" s="203" customFormat="1" ht="31.5" x14ac:dyDescent="0.25">
      <c r="A51" s="160" t="s">
        <v>148</v>
      </c>
      <c r="B51" s="161" t="s">
        <v>147</v>
      </c>
      <c r="C51" s="187" t="s">
        <v>495</v>
      </c>
      <c r="D51" s="187">
        <v>0</v>
      </c>
      <c r="E51" s="187"/>
      <c r="F51" s="187"/>
      <c r="G51" s="187">
        <v>0</v>
      </c>
      <c r="H51" s="187" t="s">
        <v>495</v>
      </c>
      <c r="I51" s="187"/>
      <c r="J51" s="187">
        <v>0</v>
      </c>
      <c r="K51" s="187"/>
      <c r="L51" s="187" t="s">
        <v>495</v>
      </c>
      <c r="M51" s="187"/>
      <c r="N51" s="187">
        <v>0</v>
      </c>
      <c r="O51" s="187"/>
      <c r="P51" s="187" t="s">
        <v>495</v>
      </c>
      <c r="Q51" s="187"/>
      <c r="R51" s="187">
        <v>0</v>
      </c>
      <c r="S51" s="187"/>
      <c r="T51" s="187" t="s">
        <v>495</v>
      </c>
      <c r="U51" s="187"/>
      <c r="V51" s="187">
        <v>0</v>
      </c>
      <c r="W51" s="187"/>
      <c r="X51" s="187">
        <v>0</v>
      </c>
      <c r="Y51" s="187"/>
      <c r="Z51" s="187" t="s">
        <v>495</v>
      </c>
      <c r="AA51" s="187"/>
      <c r="AB51" s="187">
        <v>0</v>
      </c>
      <c r="AC51" s="187">
        <v>0</v>
      </c>
    </row>
    <row r="52" spans="1:29" s="203" customFormat="1" ht="31.5" x14ac:dyDescent="0.25">
      <c r="A52" s="160" t="s">
        <v>146</v>
      </c>
      <c r="B52" s="161" t="s">
        <v>145</v>
      </c>
      <c r="C52" s="187" t="s">
        <v>495</v>
      </c>
      <c r="D52" s="187">
        <v>0</v>
      </c>
      <c r="E52" s="187"/>
      <c r="F52" s="187"/>
      <c r="G52" s="187">
        <v>0</v>
      </c>
      <c r="H52" s="187" t="s">
        <v>495</v>
      </c>
      <c r="I52" s="187"/>
      <c r="J52" s="187">
        <v>0</v>
      </c>
      <c r="K52" s="187"/>
      <c r="L52" s="187" t="s">
        <v>495</v>
      </c>
      <c r="M52" s="187"/>
      <c r="N52" s="187">
        <v>0</v>
      </c>
      <c r="O52" s="187"/>
      <c r="P52" s="187" t="s">
        <v>495</v>
      </c>
      <c r="Q52" s="187"/>
      <c r="R52" s="187">
        <v>0</v>
      </c>
      <c r="S52" s="187"/>
      <c r="T52" s="187" t="s">
        <v>495</v>
      </c>
      <c r="U52" s="187"/>
      <c r="V52" s="187">
        <v>0</v>
      </c>
      <c r="W52" s="187"/>
      <c r="X52" s="187">
        <v>0</v>
      </c>
      <c r="Y52" s="187"/>
      <c r="Z52" s="187" t="s">
        <v>495</v>
      </c>
      <c r="AA52" s="187"/>
      <c r="AB52" s="187">
        <v>0</v>
      </c>
      <c r="AC52" s="187">
        <v>0</v>
      </c>
    </row>
    <row r="53" spans="1:29" s="203" customFormat="1" x14ac:dyDescent="0.25">
      <c r="A53" s="160" t="s">
        <v>144</v>
      </c>
      <c r="B53" s="161" t="s">
        <v>143</v>
      </c>
      <c r="C53" s="187" t="s">
        <v>495</v>
      </c>
      <c r="D53" s="187">
        <v>0</v>
      </c>
      <c r="E53" s="187"/>
      <c r="F53" s="187"/>
      <c r="G53" s="187">
        <v>0</v>
      </c>
      <c r="H53" s="187" t="s">
        <v>495</v>
      </c>
      <c r="I53" s="187"/>
      <c r="J53" s="187">
        <v>0</v>
      </c>
      <c r="K53" s="187"/>
      <c r="L53" s="187" t="s">
        <v>495</v>
      </c>
      <c r="M53" s="187"/>
      <c r="N53" s="187">
        <v>0</v>
      </c>
      <c r="O53" s="187"/>
      <c r="P53" s="187" t="s">
        <v>495</v>
      </c>
      <c r="Q53" s="187"/>
      <c r="R53" s="187">
        <v>0</v>
      </c>
      <c r="S53" s="187"/>
      <c r="T53" s="187" t="s">
        <v>495</v>
      </c>
      <c r="U53" s="187"/>
      <c r="V53" s="187">
        <v>0</v>
      </c>
      <c r="W53" s="187"/>
      <c r="X53" s="187">
        <v>0</v>
      </c>
      <c r="Y53" s="187"/>
      <c r="Z53" s="187" t="s">
        <v>495</v>
      </c>
      <c r="AA53" s="187"/>
      <c r="AB53" s="187">
        <v>0</v>
      </c>
      <c r="AC53" s="187">
        <v>0</v>
      </c>
    </row>
    <row r="54" spans="1:29" s="203" customFormat="1" x14ac:dyDescent="0.25">
      <c r="A54" s="160" t="s">
        <v>142</v>
      </c>
      <c r="B54" s="161" t="s">
        <v>464</v>
      </c>
      <c r="C54" s="187" t="s">
        <v>495</v>
      </c>
      <c r="D54" s="187">
        <v>0</v>
      </c>
      <c r="E54" s="187"/>
      <c r="F54" s="187"/>
      <c r="G54" s="187">
        <v>0</v>
      </c>
      <c r="H54" s="187" t="s">
        <v>495</v>
      </c>
      <c r="I54" s="187"/>
      <c r="J54" s="187">
        <v>0</v>
      </c>
      <c r="K54" s="187"/>
      <c r="L54" s="187" t="s">
        <v>495</v>
      </c>
      <c r="M54" s="187"/>
      <c r="N54" s="187">
        <v>0</v>
      </c>
      <c r="O54" s="187"/>
      <c r="P54" s="187" t="s">
        <v>495</v>
      </c>
      <c r="Q54" s="187"/>
      <c r="R54" s="187">
        <v>0</v>
      </c>
      <c r="S54" s="187"/>
      <c r="T54" s="187" t="s">
        <v>495</v>
      </c>
      <c r="U54" s="187"/>
      <c r="V54" s="187">
        <v>0</v>
      </c>
      <c r="W54" s="187"/>
      <c r="X54" s="187">
        <v>0</v>
      </c>
      <c r="Y54" s="187"/>
      <c r="Z54" s="187" t="s">
        <v>495</v>
      </c>
      <c r="AA54" s="187"/>
      <c r="AB54" s="187">
        <v>0</v>
      </c>
      <c r="AC54" s="187">
        <v>0</v>
      </c>
    </row>
    <row r="55" spans="1:29" s="203" customFormat="1" x14ac:dyDescent="0.25">
      <c r="A55" s="160" t="s">
        <v>475</v>
      </c>
      <c r="B55" s="161" t="s">
        <v>465</v>
      </c>
      <c r="C55" s="187" t="s">
        <v>495</v>
      </c>
      <c r="D55" s="187">
        <v>0</v>
      </c>
      <c r="E55" s="187"/>
      <c r="F55" s="187"/>
      <c r="G55" s="187">
        <v>0</v>
      </c>
      <c r="H55" s="187" t="s">
        <v>495</v>
      </c>
      <c r="I55" s="187"/>
      <c r="J55" s="187">
        <v>0</v>
      </c>
      <c r="K55" s="187"/>
      <c r="L55" s="187" t="s">
        <v>495</v>
      </c>
      <c r="M55" s="187"/>
      <c r="N55" s="187">
        <v>0</v>
      </c>
      <c r="O55" s="187"/>
      <c r="P55" s="187" t="s">
        <v>495</v>
      </c>
      <c r="Q55" s="187"/>
      <c r="R55" s="187">
        <v>0</v>
      </c>
      <c r="S55" s="187"/>
      <c r="T55" s="187" t="s">
        <v>495</v>
      </c>
      <c r="U55" s="187"/>
      <c r="V55" s="187">
        <v>0</v>
      </c>
      <c r="W55" s="187"/>
      <c r="X55" s="187">
        <v>0</v>
      </c>
      <c r="Y55" s="187"/>
      <c r="Z55" s="187" t="s">
        <v>495</v>
      </c>
      <c r="AA55" s="187"/>
      <c r="AB55" s="187">
        <v>0</v>
      </c>
      <c r="AC55" s="187">
        <v>0</v>
      </c>
    </row>
    <row r="56" spans="1:29" s="203" customFormat="1" x14ac:dyDescent="0.25">
      <c r="A56" s="160" t="s">
        <v>476</v>
      </c>
      <c r="B56" s="161" t="s">
        <v>466</v>
      </c>
      <c r="C56" s="187" t="s">
        <v>495</v>
      </c>
      <c r="D56" s="187">
        <v>0</v>
      </c>
      <c r="E56" s="187"/>
      <c r="F56" s="187"/>
      <c r="G56" s="187">
        <v>0</v>
      </c>
      <c r="H56" s="187" t="s">
        <v>495</v>
      </c>
      <c r="I56" s="187"/>
      <c r="J56" s="187">
        <v>0</v>
      </c>
      <c r="K56" s="187"/>
      <c r="L56" s="187" t="s">
        <v>495</v>
      </c>
      <c r="M56" s="187"/>
      <c r="N56" s="187">
        <v>0</v>
      </c>
      <c r="O56" s="187"/>
      <c r="P56" s="187" t="s">
        <v>495</v>
      </c>
      <c r="Q56" s="187"/>
      <c r="R56" s="187">
        <v>0</v>
      </c>
      <c r="S56" s="187"/>
      <c r="T56" s="187" t="s">
        <v>495</v>
      </c>
      <c r="U56" s="187"/>
      <c r="V56" s="187">
        <v>0</v>
      </c>
      <c r="W56" s="187"/>
      <c r="X56" s="187">
        <v>0</v>
      </c>
      <c r="Y56" s="187"/>
      <c r="Z56" s="187" t="s">
        <v>495</v>
      </c>
      <c r="AA56" s="187"/>
      <c r="AB56" s="187">
        <v>0</v>
      </c>
      <c r="AC56" s="187">
        <v>0</v>
      </c>
    </row>
    <row r="57" spans="1:29" s="203" customFormat="1" x14ac:dyDescent="0.25">
      <c r="A57" s="160" t="s">
        <v>477</v>
      </c>
      <c r="B57" s="161" t="s">
        <v>468</v>
      </c>
      <c r="C57" s="187" t="s">
        <v>495</v>
      </c>
      <c r="D57" s="187">
        <v>0</v>
      </c>
      <c r="E57" s="187"/>
      <c r="F57" s="187"/>
      <c r="G57" s="187">
        <v>0</v>
      </c>
      <c r="H57" s="187" t="s">
        <v>495</v>
      </c>
      <c r="I57" s="187"/>
      <c r="J57" s="187">
        <v>0</v>
      </c>
      <c r="K57" s="187"/>
      <c r="L57" s="187" t="s">
        <v>495</v>
      </c>
      <c r="M57" s="187"/>
      <c r="N57" s="187">
        <v>0</v>
      </c>
      <c r="O57" s="187"/>
      <c r="P57" s="187" t="s">
        <v>495</v>
      </c>
      <c r="Q57" s="187"/>
      <c r="R57" s="187">
        <v>0</v>
      </c>
      <c r="S57" s="187"/>
      <c r="T57" s="187" t="s">
        <v>495</v>
      </c>
      <c r="U57" s="187"/>
      <c r="V57" s="187">
        <v>0</v>
      </c>
      <c r="W57" s="187"/>
      <c r="X57" s="187">
        <v>0</v>
      </c>
      <c r="Y57" s="187"/>
      <c r="Z57" s="187" t="s">
        <v>495</v>
      </c>
      <c r="AA57" s="187"/>
      <c r="AB57" s="187">
        <v>0</v>
      </c>
      <c r="AC57" s="187">
        <v>0</v>
      </c>
    </row>
    <row r="58" spans="1:29" s="203" customFormat="1" x14ac:dyDescent="0.25">
      <c r="A58" s="160" t="s">
        <v>478</v>
      </c>
      <c r="B58" s="161" t="s">
        <v>470</v>
      </c>
      <c r="C58" s="187" t="s">
        <v>495</v>
      </c>
      <c r="D58" s="187">
        <v>0</v>
      </c>
      <c r="E58" s="187"/>
      <c r="F58" s="187"/>
      <c r="G58" s="187">
        <v>0</v>
      </c>
      <c r="H58" s="187" t="s">
        <v>495</v>
      </c>
      <c r="I58" s="187"/>
      <c r="J58" s="187">
        <v>0</v>
      </c>
      <c r="K58" s="187"/>
      <c r="L58" s="187" t="s">
        <v>495</v>
      </c>
      <c r="M58" s="187"/>
      <c r="N58" s="187">
        <v>0</v>
      </c>
      <c r="O58" s="187"/>
      <c r="P58" s="187" t="s">
        <v>495</v>
      </c>
      <c r="Q58" s="187"/>
      <c r="R58" s="187">
        <v>0</v>
      </c>
      <c r="S58" s="187"/>
      <c r="T58" s="187" t="s">
        <v>495</v>
      </c>
      <c r="U58" s="187"/>
      <c r="V58" s="187">
        <v>0</v>
      </c>
      <c r="W58" s="187"/>
      <c r="X58" s="187">
        <v>0</v>
      </c>
      <c r="Y58" s="187"/>
      <c r="Z58" s="187" t="s">
        <v>495</v>
      </c>
      <c r="AA58" s="187"/>
      <c r="AB58" s="187">
        <v>0</v>
      </c>
      <c r="AC58" s="187">
        <v>0</v>
      </c>
    </row>
    <row r="59" spans="1:29" s="203" customFormat="1" x14ac:dyDescent="0.25">
      <c r="A59" s="160" t="s">
        <v>479</v>
      </c>
      <c r="B59" s="161" t="s">
        <v>472</v>
      </c>
      <c r="C59" s="187" t="s">
        <v>495</v>
      </c>
      <c r="D59" s="187">
        <v>0</v>
      </c>
      <c r="E59" s="187"/>
      <c r="F59" s="187"/>
      <c r="G59" s="187">
        <v>0</v>
      </c>
      <c r="H59" s="187" t="s">
        <v>495</v>
      </c>
      <c r="I59" s="187"/>
      <c r="J59" s="187">
        <v>0</v>
      </c>
      <c r="K59" s="187"/>
      <c r="L59" s="187" t="s">
        <v>495</v>
      </c>
      <c r="M59" s="187"/>
      <c r="N59" s="187">
        <v>0</v>
      </c>
      <c r="O59" s="187"/>
      <c r="P59" s="187" t="s">
        <v>495</v>
      </c>
      <c r="Q59" s="187"/>
      <c r="R59" s="187">
        <v>0</v>
      </c>
      <c r="S59" s="187"/>
      <c r="T59" s="187" t="s">
        <v>495</v>
      </c>
      <c r="U59" s="187"/>
      <c r="V59" s="187">
        <v>0</v>
      </c>
      <c r="W59" s="187"/>
      <c r="X59" s="187">
        <v>0</v>
      </c>
      <c r="Y59" s="187"/>
      <c r="Z59" s="187" t="s">
        <v>495</v>
      </c>
      <c r="AA59" s="187"/>
      <c r="AB59" s="187">
        <v>0</v>
      </c>
      <c r="AC59" s="187">
        <v>0</v>
      </c>
    </row>
    <row r="60" spans="1:29" s="203" customFormat="1" x14ac:dyDescent="0.25">
      <c r="A60" s="160" t="s">
        <v>480</v>
      </c>
      <c r="B60" s="161" t="s">
        <v>474</v>
      </c>
      <c r="C60" s="187" t="s">
        <v>495</v>
      </c>
      <c r="D60" s="187">
        <v>0</v>
      </c>
      <c r="E60" s="187"/>
      <c r="F60" s="187"/>
      <c r="G60" s="187">
        <v>0</v>
      </c>
      <c r="H60" s="187" t="s">
        <v>495</v>
      </c>
      <c r="I60" s="187"/>
      <c r="J60" s="187">
        <v>0</v>
      </c>
      <c r="K60" s="187"/>
      <c r="L60" s="187" t="s">
        <v>495</v>
      </c>
      <c r="M60" s="187"/>
      <c r="N60" s="187">
        <v>0</v>
      </c>
      <c r="O60" s="187"/>
      <c r="P60" s="187" t="s">
        <v>495</v>
      </c>
      <c r="Q60" s="187"/>
      <c r="R60" s="187">
        <v>0</v>
      </c>
      <c r="S60" s="187"/>
      <c r="T60" s="187" t="s">
        <v>495</v>
      </c>
      <c r="U60" s="187"/>
      <c r="V60" s="187">
        <v>0</v>
      </c>
      <c r="W60" s="187"/>
      <c r="X60" s="187">
        <v>0</v>
      </c>
      <c r="Y60" s="187"/>
      <c r="Z60" s="187" t="s">
        <v>495</v>
      </c>
      <c r="AA60" s="187"/>
      <c r="AB60" s="187">
        <v>0</v>
      </c>
      <c r="AC60" s="187">
        <v>0</v>
      </c>
    </row>
    <row r="61" spans="1:29" s="203" customFormat="1" ht="35.25" customHeight="1" x14ac:dyDescent="0.25">
      <c r="A61" s="158" t="s">
        <v>60</v>
      </c>
      <c r="B61" s="159" t="s">
        <v>141</v>
      </c>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c r="AC61" s="187"/>
    </row>
    <row r="62" spans="1:29" s="203" customFormat="1" x14ac:dyDescent="0.25">
      <c r="A62" s="160" t="s">
        <v>140</v>
      </c>
      <c r="B62" s="161" t="s">
        <v>139</v>
      </c>
      <c r="C62" s="187" t="s">
        <v>495</v>
      </c>
      <c r="D62" s="187">
        <v>0.10066246399838431</v>
      </c>
      <c r="E62" s="187"/>
      <c r="F62" s="187"/>
      <c r="G62" s="187">
        <v>0</v>
      </c>
      <c r="H62" s="187" t="s">
        <v>495</v>
      </c>
      <c r="I62" s="187"/>
      <c r="J62" s="187">
        <v>0</v>
      </c>
      <c r="K62" s="187"/>
      <c r="L62" s="187" t="s">
        <v>495</v>
      </c>
      <c r="M62" s="187"/>
      <c r="N62" s="187">
        <v>0</v>
      </c>
      <c r="O62" s="187"/>
      <c r="P62" s="187" t="s">
        <v>495</v>
      </c>
      <c r="Q62" s="187"/>
      <c r="R62" s="187">
        <v>0</v>
      </c>
      <c r="S62" s="187"/>
      <c r="T62" s="187" t="s">
        <v>495</v>
      </c>
      <c r="U62" s="187"/>
      <c r="V62" s="187">
        <v>0</v>
      </c>
      <c r="W62" s="187"/>
      <c r="X62" s="187">
        <v>0</v>
      </c>
      <c r="Y62" s="187"/>
      <c r="Z62" s="187" t="s">
        <v>495</v>
      </c>
      <c r="AA62" s="187"/>
      <c r="AB62" s="187">
        <v>0</v>
      </c>
      <c r="AC62" s="187">
        <v>0</v>
      </c>
    </row>
    <row r="63" spans="1:29" s="203" customFormat="1" x14ac:dyDescent="0.25">
      <c r="A63" s="160" t="s">
        <v>138</v>
      </c>
      <c r="B63" s="163" t="s">
        <v>132</v>
      </c>
      <c r="C63" s="187"/>
      <c r="D63" s="187"/>
      <c r="E63" s="187"/>
      <c r="F63" s="187"/>
      <c r="G63" s="187">
        <v>0</v>
      </c>
      <c r="H63" s="187" t="s">
        <v>495</v>
      </c>
      <c r="I63" s="187"/>
      <c r="J63" s="187">
        <v>0</v>
      </c>
      <c r="K63" s="187"/>
      <c r="L63" s="187" t="s">
        <v>495</v>
      </c>
      <c r="M63" s="187"/>
      <c r="N63" s="187">
        <v>0</v>
      </c>
      <c r="O63" s="187"/>
      <c r="P63" s="187" t="s">
        <v>495</v>
      </c>
      <c r="Q63" s="187"/>
      <c r="R63" s="187">
        <v>0</v>
      </c>
      <c r="S63" s="187"/>
      <c r="T63" s="187" t="s">
        <v>495</v>
      </c>
      <c r="U63" s="187"/>
      <c r="V63" s="187">
        <v>0</v>
      </c>
      <c r="W63" s="187"/>
      <c r="X63" s="187">
        <v>0</v>
      </c>
      <c r="Y63" s="187"/>
      <c r="Z63" s="187" t="s">
        <v>495</v>
      </c>
      <c r="AA63" s="187"/>
      <c r="AB63" s="187">
        <v>0</v>
      </c>
      <c r="AC63" s="187">
        <v>0</v>
      </c>
    </row>
    <row r="64" spans="1:29" s="203" customFormat="1" x14ac:dyDescent="0.25">
      <c r="A64" s="160" t="s">
        <v>137</v>
      </c>
      <c r="B64" s="161" t="s">
        <v>131</v>
      </c>
      <c r="C64" s="187"/>
      <c r="D64" s="187"/>
      <c r="E64" s="187"/>
      <c r="F64" s="187"/>
      <c r="G64" s="187">
        <v>0</v>
      </c>
      <c r="H64" s="187" t="s">
        <v>495</v>
      </c>
      <c r="I64" s="187"/>
      <c r="J64" s="187">
        <v>0</v>
      </c>
      <c r="K64" s="187"/>
      <c r="L64" s="187" t="s">
        <v>495</v>
      </c>
      <c r="M64" s="187"/>
      <c r="N64" s="187">
        <v>0</v>
      </c>
      <c r="O64" s="187"/>
      <c r="P64" s="187" t="s">
        <v>495</v>
      </c>
      <c r="Q64" s="187"/>
      <c r="R64" s="187">
        <v>0</v>
      </c>
      <c r="S64" s="187"/>
      <c r="T64" s="187" t="s">
        <v>495</v>
      </c>
      <c r="U64" s="187"/>
      <c r="V64" s="187">
        <v>0</v>
      </c>
      <c r="W64" s="187"/>
      <c r="X64" s="187">
        <v>0</v>
      </c>
      <c r="Y64" s="187"/>
      <c r="Z64" s="187" t="s">
        <v>495</v>
      </c>
      <c r="AA64" s="187"/>
      <c r="AB64" s="187">
        <v>0</v>
      </c>
      <c r="AC64" s="187">
        <v>0</v>
      </c>
    </row>
    <row r="65" spans="1:29" s="203" customFormat="1" x14ac:dyDescent="0.25">
      <c r="A65" s="160" t="s">
        <v>136</v>
      </c>
      <c r="B65" s="163" t="s">
        <v>130</v>
      </c>
      <c r="C65" s="187"/>
      <c r="D65" s="187"/>
      <c r="E65" s="187"/>
      <c r="F65" s="187"/>
      <c r="G65" s="187">
        <v>0</v>
      </c>
      <c r="H65" s="187" t="s">
        <v>495</v>
      </c>
      <c r="I65" s="187"/>
      <c r="J65" s="187">
        <v>0</v>
      </c>
      <c r="K65" s="187"/>
      <c r="L65" s="187" t="s">
        <v>495</v>
      </c>
      <c r="M65" s="187"/>
      <c r="N65" s="187">
        <v>0</v>
      </c>
      <c r="O65" s="187"/>
      <c r="P65" s="187" t="s">
        <v>495</v>
      </c>
      <c r="Q65" s="187"/>
      <c r="R65" s="187">
        <v>0</v>
      </c>
      <c r="S65" s="187"/>
      <c r="T65" s="187" t="s">
        <v>495</v>
      </c>
      <c r="U65" s="187"/>
      <c r="V65" s="187">
        <v>0</v>
      </c>
      <c r="W65" s="187"/>
      <c r="X65" s="187">
        <v>0</v>
      </c>
      <c r="Y65" s="187"/>
      <c r="Z65" s="187" t="s">
        <v>495</v>
      </c>
      <c r="AA65" s="187"/>
      <c r="AB65" s="187">
        <v>0</v>
      </c>
      <c r="AC65" s="187">
        <v>0</v>
      </c>
    </row>
    <row r="66" spans="1:29" s="203" customFormat="1" x14ac:dyDescent="0.25">
      <c r="A66" s="160" t="s">
        <v>135</v>
      </c>
      <c r="B66" s="163" t="s">
        <v>129</v>
      </c>
      <c r="C66" s="187"/>
      <c r="D66" s="187"/>
      <c r="E66" s="187"/>
      <c r="F66" s="187"/>
      <c r="G66" s="187">
        <v>0</v>
      </c>
      <c r="H66" s="187" t="s">
        <v>495</v>
      </c>
      <c r="I66" s="187"/>
      <c r="J66" s="187">
        <v>0</v>
      </c>
      <c r="K66" s="187"/>
      <c r="L66" s="187" t="s">
        <v>495</v>
      </c>
      <c r="M66" s="187"/>
      <c r="N66" s="187">
        <v>0</v>
      </c>
      <c r="O66" s="187"/>
      <c r="P66" s="187" t="s">
        <v>495</v>
      </c>
      <c r="Q66" s="187"/>
      <c r="R66" s="187">
        <v>0</v>
      </c>
      <c r="S66" s="187"/>
      <c r="T66" s="187" t="s">
        <v>495</v>
      </c>
      <c r="U66" s="187"/>
      <c r="V66" s="187">
        <v>0</v>
      </c>
      <c r="W66" s="187"/>
      <c r="X66" s="187">
        <v>0</v>
      </c>
      <c r="Y66" s="187"/>
      <c r="Z66" s="187" t="s">
        <v>495</v>
      </c>
      <c r="AA66" s="187"/>
      <c r="AB66" s="187">
        <v>0</v>
      </c>
      <c r="AC66" s="187">
        <v>0</v>
      </c>
    </row>
    <row r="67" spans="1:29" s="203" customFormat="1" x14ac:dyDescent="0.25">
      <c r="A67" s="160" t="s">
        <v>134</v>
      </c>
      <c r="B67" s="161" t="s">
        <v>464</v>
      </c>
      <c r="C67" s="187"/>
      <c r="D67" s="187"/>
      <c r="E67" s="187"/>
      <c r="F67" s="187"/>
      <c r="G67" s="187">
        <v>0</v>
      </c>
      <c r="H67" s="187" t="s">
        <v>495</v>
      </c>
      <c r="I67" s="187"/>
      <c r="J67" s="187">
        <v>0</v>
      </c>
      <c r="K67" s="187"/>
      <c r="L67" s="187" t="s">
        <v>495</v>
      </c>
      <c r="M67" s="187"/>
      <c r="N67" s="187">
        <v>0</v>
      </c>
      <c r="O67" s="187"/>
      <c r="P67" s="187" t="s">
        <v>495</v>
      </c>
      <c r="Q67" s="187"/>
      <c r="R67" s="187">
        <v>0</v>
      </c>
      <c r="S67" s="187"/>
      <c r="T67" s="187" t="s">
        <v>495</v>
      </c>
      <c r="U67" s="187"/>
      <c r="V67" s="187">
        <v>0</v>
      </c>
      <c r="W67" s="187"/>
      <c r="X67" s="187">
        <v>0</v>
      </c>
      <c r="Y67" s="187"/>
      <c r="Z67" s="187" t="s">
        <v>495</v>
      </c>
      <c r="AA67" s="187"/>
      <c r="AB67" s="187">
        <v>0</v>
      </c>
      <c r="AC67" s="187">
        <v>0</v>
      </c>
    </row>
    <row r="68" spans="1:29" s="203" customFormat="1" x14ac:dyDescent="0.25">
      <c r="A68" s="160" t="s">
        <v>481</v>
      </c>
      <c r="B68" s="161" t="s">
        <v>465</v>
      </c>
      <c r="C68" s="187"/>
      <c r="D68" s="187"/>
      <c r="E68" s="187"/>
      <c r="F68" s="187"/>
      <c r="G68" s="187">
        <v>0</v>
      </c>
      <c r="H68" s="187" t="s">
        <v>495</v>
      </c>
      <c r="I68" s="187"/>
      <c r="J68" s="187">
        <v>0</v>
      </c>
      <c r="K68" s="187"/>
      <c r="L68" s="187" t="s">
        <v>495</v>
      </c>
      <c r="M68" s="187"/>
      <c r="N68" s="187">
        <v>0</v>
      </c>
      <c r="O68" s="187"/>
      <c r="P68" s="187" t="s">
        <v>495</v>
      </c>
      <c r="Q68" s="187"/>
      <c r="R68" s="187">
        <v>0</v>
      </c>
      <c r="S68" s="187"/>
      <c r="T68" s="187" t="s">
        <v>495</v>
      </c>
      <c r="U68" s="187"/>
      <c r="V68" s="187">
        <v>0</v>
      </c>
      <c r="W68" s="187"/>
      <c r="X68" s="187">
        <v>0</v>
      </c>
      <c r="Y68" s="187"/>
      <c r="Z68" s="187" t="s">
        <v>495</v>
      </c>
      <c r="AA68" s="187"/>
      <c r="AB68" s="187">
        <v>0</v>
      </c>
      <c r="AC68" s="187">
        <v>0</v>
      </c>
    </row>
    <row r="69" spans="1:29" s="203" customFormat="1" x14ac:dyDescent="0.25">
      <c r="A69" s="160" t="s">
        <v>482</v>
      </c>
      <c r="B69" s="161" t="s">
        <v>466</v>
      </c>
      <c r="C69" s="187"/>
      <c r="D69" s="187"/>
      <c r="E69" s="187"/>
      <c r="F69" s="187"/>
      <c r="G69" s="187">
        <v>0</v>
      </c>
      <c r="H69" s="187" t="s">
        <v>495</v>
      </c>
      <c r="I69" s="187"/>
      <c r="J69" s="187">
        <v>0</v>
      </c>
      <c r="K69" s="187"/>
      <c r="L69" s="187" t="s">
        <v>495</v>
      </c>
      <c r="M69" s="187"/>
      <c r="N69" s="187">
        <v>0</v>
      </c>
      <c r="O69" s="187"/>
      <c r="P69" s="187" t="s">
        <v>495</v>
      </c>
      <c r="Q69" s="187"/>
      <c r="R69" s="187">
        <v>0</v>
      </c>
      <c r="S69" s="187"/>
      <c r="T69" s="187" t="s">
        <v>495</v>
      </c>
      <c r="U69" s="187"/>
      <c r="V69" s="187">
        <v>0</v>
      </c>
      <c r="W69" s="187"/>
      <c r="X69" s="187">
        <v>0</v>
      </c>
      <c r="Y69" s="187"/>
      <c r="Z69" s="187" t="s">
        <v>495</v>
      </c>
      <c r="AA69" s="187"/>
      <c r="AB69" s="187">
        <v>0</v>
      </c>
      <c r="AC69" s="187">
        <v>0</v>
      </c>
    </row>
    <row r="70" spans="1:29" s="203" customFormat="1" x14ac:dyDescent="0.25">
      <c r="A70" s="160" t="s">
        <v>483</v>
      </c>
      <c r="B70" s="161" t="s">
        <v>468</v>
      </c>
      <c r="C70" s="187"/>
      <c r="D70" s="187"/>
      <c r="E70" s="187"/>
      <c r="F70" s="187"/>
      <c r="G70" s="187">
        <v>0</v>
      </c>
      <c r="H70" s="187" t="s">
        <v>495</v>
      </c>
      <c r="I70" s="187"/>
      <c r="J70" s="187">
        <v>0</v>
      </c>
      <c r="K70" s="187"/>
      <c r="L70" s="187" t="s">
        <v>495</v>
      </c>
      <c r="M70" s="187"/>
      <c r="N70" s="187">
        <v>0</v>
      </c>
      <c r="O70" s="187"/>
      <c r="P70" s="187" t="s">
        <v>495</v>
      </c>
      <c r="Q70" s="187"/>
      <c r="R70" s="187">
        <v>0</v>
      </c>
      <c r="S70" s="187"/>
      <c r="T70" s="187" t="s">
        <v>495</v>
      </c>
      <c r="U70" s="187"/>
      <c r="V70" s="187">
        <v>0</v>
      </c>
      <c r="W70" s="187"/>
      <c r="X70" s="187">
        <v>0</v>
      </c>
      <c r="Y70" s="187"/>
      <c r="Z70" s="187" t="s">
        <v>495</v>
      </c>
      <c r="AA70" s="187"/>
      <c r="AB70" s="187">
        <v>0</v>
      </c>
      <c r="AC70" s="187">
        <v>0</v>
      </c>
    </row>
    <row r="71" spans="1:29" s="203" customFormat="1" x14ac:dyDescent="0.25">
      <c r="A71" s="160" t="s">
        <v>484</v>
      </c>
      <c r="B71" s="161" t="s">
        <v>470</v>
      </c>
      <c r="C71" s="187"/>
      <c r="D71" s="187"/>
      <c r="E71" s="187"/>
      <c r="F71" s="187"/>
      <c r="G71" s="187">
        <v>0</v>
      </c>
      <c r="H71" s="187" t="s">
        <v>495</v>
      </c>
      <c r="I71" s="187"/>
      <c r="J71" s="187">
        <v>0</v>
      </c>
      <c r="K71" s="187"/>
      <c r="L71" s="187" t="s">
        <v>495</v>
      </c>
      <c r="M71" s="187"/>
      <c r="N71" s="187">
        <v>0</v>
      </c>
      <c r="O71" s="187"/>
      <c r="P71" s="187" t="s">
        <v>495</v>
      </c>
      <c r="Q71" s="187"/>
      <c r="R71" s="187">
        <v>0</v>
      </c>
      <c r="S71" s="187"/>
      <c r="T71" s="187" t="s">
        <v>495</v>
      </c>
      <c r="U71" s="187"/>
      <c r="V71" s="187">
        <v>0</v>
      </c>
      <c r="W71" s="187"/>
      <c r="X71" s="187">
        <v>0</v>
      </c>
      <c r="Y71" s="187"/>
      <c r="Z71" s="187" t="s">
        <v>495</v>
      </c>
      <c r="AA71" s="187"/>
      <c r="AB71" s="187">
        <v>0</v>
      </c>
      <c r="AC71" s="187">
        <v>0</v>
      </c>
    </row>
    <row r="72" spans="1:29" s="203" customFormat="1" x14ac:dyDescent="0.25">
      <c r="A72" s="160" t="s">
        <v>485</v>
      </c>
      <c r="B72" s="161" t="s">
        <v>472</v>
      </c>
      <c r="C72" s="187"/>
      <c r="D72" s="187"/>
      <c r="E72" s="187"/>
      <c r="F72" s="187"/>
      <c r="G72" s="187">
        <v>0</v>
      </c>
      <c r="H72" s="187" t="s">
        <v>495</v>
      </c>
      <c r="I72" s="187"/>
      <c r="J72" s="187">
        <v>0</v>
      </c>
      <c r="K72" s="187"/>
      <c r="L72" s="187" t="s">
        <v>495</v>
      </c>
      <c r="M72" s="187"/>
      <c r="N72" s="187">
        <v>0</v>
      </c>
      <c r="O72" s="187"/>
      <c r="P72" s="187" t="s">
        <v>495</v>
      </c>
      <c r="Q72" s="187"/>
      <c r="R72" s="187">
        <v>0</v>
      </c>
      <c r="S72" s="187"/>
      <c r="T72" s="187" t="s">
        <v>495</v>
      </c>
      <c r="U72" s="187"/>
      <c r="V72" s="187">
        <v>0</v>
      </c>
      <c r="W72" s="187"/>
      <c r="X72" s="187">
        <v>0</v>
      </c>
      <c r="Y72" s="187"/>
      <c r="Z72" s="187" t="s">
        <v>495</v>
      </c>
      <c r="AA72" s="187"/>
      <c r="AB72" s="187">
        <v>0</v>
      </c>
      <c r="AC72" s="187">
        <v>0</v>
      </c>
    </row>
    <row r="73" spans="1:29" s="203" customFormat="1" x14ac:dyDescent="0.25">
      <c r="A73" s="160" t="s">
        <v>486</v>
      </c>
      <c r="B73" s="161" t="s">
        <v>474</v>
      </c>
      <c r="C73" s="187"/>
      <c r="D73" s="187"/>
      <c r="E73" s="187"/>
      <c r="F73" s="187"/>
      <c r="G73" s="187">
        <v>0</v>
      </c>
      <c r="H73" s="187" t="s">
        <v>495</v>
      </c>
      <c r="I73" s="187"/>
      <c r="J73" s="187">
        <v>0</v>
      </c>
      <c r="K73" s="187"/>
      <c r="L73" s="187" t="s">
        <v>495</v>
      </c>
      <c r="M73" s="187"/>
      <c r="N73" s="187">
        <v>0</v>
      </c>
      <c r="O73" s="187"/>
      <c r="P73" s="187" t="s">
        <v>495</v>
      </c>
      <c r="Q73" s="187"/>
      <c r="R73" s="187">
        <v>0</v>
      </c>
      <c r="S73" s="187"/>
      <c r="T73" s="187" t="s">
        <v>495</v>
      </c>
      <c r="U73" s="187"/>
      <c r="V73" s="187">
        <v>0</v>
      </c>
      <c r="W73" s="187"/>
      <c r="X73" s="187">
        <v>0</v>
      </c>
      <c r="Y73" s="187"/>
      <c r="Z73" s="187" t="s">
        <v>495</v>
      </c>
      <c r="AA73" s="187"/>
      <c r="AB73" s="187">
        <v>0</v>
      </c>
      <c r="AC73" s="187">
        <v>0</v>
      </c>
    </row>
    <row r="74" spans="1:29" s="203" customFormat="1" ht="36.75" customHeight="1" x14ac:dyDescent="0.25">
      <c r="A74" s="158" t="s">
        <v>59</v>
      </c>
      <c r="B74" s="164" t="s">
        <v>228</v>
      </c>
      <c r="C74" s="187"/>
      <c r="D74" s="187"/>
      <c r="E74" s="187"/>
      <c r="F74" s="187"/>
      <c r="G74" s="187">
        <v>0</v>
      </c>
      <c r="H74" s="187" t="s">
        <v>495</v>
      </c>
      <c r="I74" s="187"/>
      <c r="J74" s="187">
        <v>0</v>
      </c>
      <c r="K74" s="187"/>
      <c r="L74" s="187" t="s">
        <v>495</v>
      </c>
      <c r="M74" s="187"/>
      <c r="N74" s="187">
        <v>0</v>
      </c>
      <c r="O74" s="187"/>
      <c r="P74" s="187" t="s">
        <v>495</v>
      </c>
      <c r="Q74" s="187"/>
      <c r="R74" s="187">
        <v>0</v>
      </c>
      <c r="S74" s="187"/>
      <c r="T74" s="187" t="s">
        <v>495</v>
      </c>
      <c r="U74" s="187"/>
      <c r="V74" s="187">
        <v>0</v>
      </c>
      <c r="W74" s="187"/>
      <c r="X74" s="187">
        <v>0</v>
      </c>
      <c r="Y74" s="187"/>
      <c r="Z74" s="187" t="s">
        <v>495</v>
      </c>
      <c r="AA74" s="187"/>
      <c r="AB74" s="187">
        <v>0</v>
      </c>
      <c r="AC74" s="187">
        <v>0</v>
      </c>
    </row>
    <row r="75" spans="1:29" s="203" customFormat="1" x14ac:dyDescent="0.25">
      <c r="A75" s="158" t="s">
        <v>57</v>
      </c>
      <c r="B75" s="159" t="s">
        <v>133</v>
      </c>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row>
    <row r="76" spans="1:29" s="203" customFormat="1" ht="45" customHeight="1" x14ac:dyDescent="0.25">
      <c r="A76" s="160" t="s">
        <v>223</v>
      </c>
      <c r="B76" s="161" t="s">
        <v>463</v>
      </c>
      <c r="C76" s="207"/>
      <c r="D76" s="188"/>
      <c r="E76" s="189"/>
      <c r="F76" s="189"/>
      <c r="G76" s="187">
        <v>0</v>
      </c>
      <c r="H76" s="187" t="s">
        <v>495</v>
      </c>
      <c r="I76" s="189"/>
      <c r="J76" s="187">
        <v>0</v>
      </c>
      <c r="K76" s="188"/>
      <c r="L76" s="187" t="s">
        <v>495</v>
      </c>
      <c r="M76" s="188"/>
      <c r="N76" s="187">
        <v>0</v>
      </c>
      <c r="O76" s="188"/>
      <c r="P76" s="187" t="s">
        <v>495</v>
      </c>
      <c r="Q76" s="188"/>
      <c r="R76" s="187">
        <v>0</v>
      </c>
      <c r="S76" s="188"/>
      <c r="T76" s="187" t="s">
        <v>495</v>
      </c>
      <c r="U76" s="188"/>
      <c r="V76" s="187">
        <v>0</v>
      </c>
      <c r="W76" s="188"/>
      <c r="X76" s="187">
        <v>0</v>
      </c>
      <c r="Y76" s="188"/>
      <c r="Z76" s="187" t="s">
        <v>495</v>
      </c>
      <c r="AA76" s="188"/>
      <c r="AB76" s="187">
        <v>0</v>
      </c>
      <c r="AC76" s="187">
        <v>0</v>
      </c>
    </row>
    <row r="77" spans="1:29" s="203" customFormat="1" ht="39.75" customHeight="1" x14ac:dyDescent="0.25">
      <c r="A77" s="160" t="s">
        <v>224</v>
      </c>
      <c r="B77" s="163" t="s">
        <v>461</v>
      </c>
      <c r="C77" s="187"/>
      <c r="D77" s="187"/>
      <c r="E77" s="187"/>
      <c r="F77" s="187"/>
      <c r="G77" s="187">
        <v>0</v>
      </c>
      <c r="H77" s="187" t="s">
        <v>495</v>
      </c>
      <c r="I77" s="187"/>
      <c r="J77" s="187">
        <v>0</v>
      </c>
      <c r="K77" s="187"/>
      <c r="L77" s="187" t="s">
        <v>495</v>
      </c>
      <c r="M77" s="187"/>
      <c r="N77" s="187">
        <v>0</v>
      </c>
      <c r="O77" s="187"/>
      <c r="P77" s="187" t="s">
        <v>495</v>
      </c>
      <c r="Q77" s="187"/>
      <c r="R77" s="187">
        <v>0</v>
      </c>
      <c r="S77" s="187"/>
      <c r="T77" s="187" t="s">
        <v>495</v>
      </c>
      <c r="U77" s="187"/>
      <c r="V77" s="187">
        <v>0</v>
      </c>
      <c r="W77" s="187"/>
      <c r="X77" s="187">
        <v>0</v>
      </c>
      <c r="Y77" s="187"/>
      <c r="Z77" s="187" t="s">
        <v>495</v>
      </c>
      <c r="AA77" s="187"/>
      <c r="AB77" s="187">
        <v>0</v>
      </c>
      <c r="AC77" s="187">
        <v>0</v>
      </c>
    </row>
    <row r="78" spans="1:29" s="203" customFormat="1" x14ac:dyDescent="0.25">
      <c r="A78" s="160" t="s">
        <v>225</v>
      </c>
      <c r="B78" s="163" t="s">
        <v>149</v>
      </c>
      <c r="C78" s="187"/>
      <c r="D78" s="187"/>
      <c r="E78" s="187"/>
      <c r="F78" s="187"/>
      <c r="G78" s="187">
        <v>0</v>
      </c>
      <c r="H78" s="187" t="s">
        <v>495</v>
      </c>
      <c r="I78" s="187"/>
      <c r="J78" s="187">
        <v>0</v>
      </c>
      <c r="K78" s="187"/>
      <c r="L78" s="187" t="s">
        <v>495</v>
      </c>
      <c r="M78" s="187"/>
      <c r="N78" s="187">
        <v>0</v>
      </c>
      <c r="O78" s="187"/>
      <c r="P78" s="187" t="s">
        <v>495</v>
      </c>
      <c r="Q78" s="187"/>
      <c r="R78" s="187">
        <v>0</v>
      </c>
      <c r="S78" s="187"/>
      <c r="T78" s="187" t="s">
        <v>495</v>
      </c>
      <c r="U78" s="187"/>
      <c r="V78" s="187">
        <v>0</v>
      </c>
      <c r="W78" s="187"/>
      <c r="X78" s="187">
        <v>0</v>
      </c>
      <c r="Y78" s="187"/>
      <c r="Z78" s="187" t="s">
        <v>495</v>
      </c>
      <c r="AA78" s="187"/>
      <c r="AB78" s="187">
        <v>0</v>
      </c>
      <c r="AC78" s="187">
        <v>0</v>
      </c>
    </row>
    <row r="79" spans="1:29" s="203" customFormat="1" x14ac:dyDescent="0.25">
      <c r="A79" s="160" t="s">
        <v>226</v>
      </c>
      <c r="B79" s="161" t="s">
        <v>487</v>
      </c>
      <c r="C79" s="187"/>
      <c r="D79" s="187"/>
      <c r="E79" s="187"/>
      <c r="F79" s="187"/>
      <c r="G79" s="187">
        <v>0</v>
      </c>
      <c r="H79" s="187" t="s">
        <v>495</v>
      </c>
      <c r="I79" s="187"/>
      <c r="J79" s="187">
        <v>0</v>
      </c>
      <c r="K79" s="187"/>
      <c r="L79" s="187" t="s">
        <v>495</v>
      </c>
      <c r="M79" s="187"/>
      <c r="N79" s="187">
        <v>0</v>
      </c>
      <c r="O79" s="187"/>
      <c r="P79" s="187" t="s">
        <v>495</v>
      </c>
      <c r="Q79" s="187"/>
      <c r="R79" s="187">
        <v>0</v>
      </c>
      <c r="S79" s="187"/>
      <c r="T79" s="187" t="s">
        <v>495</v>
      </c>
      <c r="U79" s="187"/>
      <c r="V79" s="187">
        <v>0</v>
      </c>
      <c r="W79" s="187"/>
      <c r="X79" s="187">
        <v>0</v>
      </c>
      <c r="Y79" s="187"/>
      <c r="Z79" s="187" t="s">
        <v>495</v>
      </c>
      <c r="AA79" s="187"/>
      <c r="AB79" s="187">
        <v>0</v>
      </c>
      <c r="AC79" s="187">
        <v>0</v>
      </c>
    </row>
    <row r="80" spans="1:29" s="203" customFormat="1" x14ac:dyDescent="0.25">
      <c r="A80" s="160" t="s">
        <v>227</v>
      </c>
      <c r="B80" s="161" t="s">
        <v>464</v>
      </c>
      <c r="C80" s="207"/>
      <c r="D80" s="188"/>
      <c r="E80" s="189"/>
      <c r="F80" s="189"/>
      <c r="G80" s="187">
        <v>0</v>
      </c>
      <c r="H80" s="187" t="s">
        <v>495</v>
      </c>
      <c r="I80" s="189"/>
      <c r="J80" s="187">
        <v>0</v>
      </c>
      <c r="K80" s="188"/>
      <c r="L80" s="187" t="s">
        <v>495</v>
      </c>
      <c r="M80" s="188"/>
      <c r="N80" s="187">
        <v>0</v>
      </c>
      <c r="O80" s="188"/>
      <c r="P80" s="187" t="s">
        <v>495</v>
      </c>
      <c r="Q80" s="188"/>
      <c r="R80" s="187">
        <v>0</v>
      </c>
      <c r="S80" s="188"/>
      <c r="T80" s="187" t="s">
        <v>495</v>
      </c>
      <c r="U80" s="188"/>
      <c r="V80" s="187">
        <v>0</v>
      </c>
      <c r="W80" s="188"/>
      <c r="X80" s="187">
        <v>0</v>
      </c>
      <c r="Y80" s="188"/>
      <c r="Z80" s="187" t="s">
        <v>495</v>
      </c>
      <c r="AA80" s="188"/>
      <c r="AB80" s="187">
        <v>0</v>
      </c>
      <c r="AC80" s="187">
        <v>0</v>
      </c>
    </row>
    <row r="81" spans="1:29" s="203" customFormat="1" x14ac:dyDescent="0.25">
      <c r="A81" s="160" t="s">
        <v>488</v>
      </c>
      <c r="B81" s="161" t="s">
        <v>465</v>
      </c>
      <c r="C81" s="207"/>
      <c r="D81" s="188"/>
      <c r="E81" s="189"/>
      <c r="F81" s="189"/>
      <c r="G81" s="187">
        <v>0</v>
      </c>
      <c r="H81" s="187" t="s">
        <v>495</v>
      </c>
      <c r="I81" s="189"/>
      <c r="J81" s="187">
        <v>0</v>
      </c>
      <c r="K81" s="188"/>
      <c r="L81" s="187" t="s">
        <v>495</v>
      </c>
      <c r="M81" s="188"/>
      <c r="N81" s="187">
        <v>0</v>
      </c>
      <c r="O81" s="188"/>
      <c r="P81" s="187" t="s">
        <v>495</v>
      </c>
      <c r="Q81" s="188"/>
      <c r="R81" s="187">
        <v>0</v>
      </c>
      <c r="S81" s="188"/>
      <c r="T81" s="187" t="s">
        <v>495</v>
      </c>
      <c r="U81" s="188"/>
      <c r="V81" s="187">
        <v>0</v>
      </c>
      <c r="W81" s="188"/>
      <c r="X81" s="187">
        <v>0</v>
      </c>
      <c r="Y81" s="188"/>
      <c r="Z81" s="187" t="s">
        <v>495</v>
      </c>
      <c r="AA81" s="188"/>
      <c r="AB81" s="187">
        <v>0</v>
      </c>
      <c r="AC81" s="187">
        <v>0</v>
      </c>
    </row>
    <row r="82" spans="1:29" s="203" customFormat="1" x14ac:dyDescent="0.25">
      <c r="A82" s="160" t="s">
        <v>489</v>
      </c>
      <c r="B82" s="161" t="s">
        <v>466</v>
      </c>
      <c r="C82" s="207"/>
      <c r="D82" s="188"/>
      <c r="E82" s="189"/>
      <c r="F82" s="189"/>
      <c r="G82" s="187">
        <v>0</v>
      </c>
      <c r="H82" s="187" t="s">
        <v>495</v>
      </c>
      <c r="I82" s="189"/>
      <c r="J82" s="187">
        <v>0</v>
      </c>
      <c r="K82" s="188"/>
      <c r="L82" s="187" t="s">
        <v>495</v>
      </c>
      <c r="M82" s="188"/>
      <c r="N82" s="187">
        <v>0</v>
      </c>
      <c r="O82" s="188"/>
      <c r="P82" s="187" t="s">
        <v>495</v>
      </c>
      <c r="Q82" s="188"/>
      <c r="R82" s="187">
        <v>0</v>
      </c>
      <c r="S82" s="188"/>
      <c r="T82" s="187" t="s">
        <v>495</v>
      </c>
      <c r="U82" s="188"/>
      <c r="V82" s="187">
        <v>0</v>
      </c>
      <c r="W82" s="188"/>
      <c r="X82" s="187">
        <v>0</v>
      </c>
      <c r="Y82" s="188"/>
      <c r="Z82" s="187" t="s">
        <v>495</v>
      </c>
      <c r="AA82" s="188"/>
      <c r="AB82" s="187">
        <v>0</v>
      </c>
      <c r="AC82" s="187">
        <v>0</v>
      </c>
    </row>
    <row r="83" spans="1:29" s="203" customFormat="1" x14ac:dyDescent="0.25">
      <c r="A83" s="160" t="s">
        <v>490</v>
      </c>
      <c r="B83" s="161" t="s">
        <v>468</v>
      </c>
      <c r="C83" s="207"/>
      <c r="D83" s="188"/>
      <c r="E83" s="189"/>
      <c r="F83" s="189"/>
      <c r="G83" s="187">
        <v>0</v>
      </c>
      <c r="H83" s="187" t="s">
        <v>495</v>
      </c>
      <c r="I83" s="189"/>
      <c r="J83" s="187">
        <v>0</v>
      </c>
      <c r="K83" s="188"/>
      <c r="L83" s="187" t="s">
        <v>495</v>
      </c>
      <c r="M83" s="188"/>
      <c r="N83" s="187">
        <v>0</v>
      </c>
      <c r="O83" s="188"/>
      <c r="P83" s="187" t="s">
        <v>495</v>
      </c>
      <c r="Q83" s="188"/>
      <c r="R83" s="187">
        <v>0</v>
      </c>
      <c r="S83" s="188"/>
      <c r="T83" s="187" t="s">
        <v>495</v>
      </c>
      <c r="U83" s="188"/>
      <c r="V83" s="187">
        <v>0</v>
      </c>
      <c r="W83" s="188"/>
      <c r="X83" s="187">
        <v>0</v>
      </c>
      <c r="Y83" s="188"/>
      <c r="Z83" s="187" t="s">
        <v>495</v>
      </c>
      <c r="AA83" s="188"/>
      <c r="AB83" s="187">
        <v>0</v>
      </c>
      <c r="AC83" s="187">
        <v>0</v>
      </c>
    </row>
    <row r="84" spans="1:29" s="203" customFormat="1" x14ac:dyDescent="0.25">
      <c r="A84" s="160" t="s">
        <v>491</v>
      </c>
      <c r="B84" s="161" t="s">
        <v>470</v>
      </c>
      <c r="C84" s="207"/>
      <c r="D84" s="188"/>
      <c r="E84" s="189"/>
      <c r="F84" s="189"/>
      <c r="G84" s="187">
        <v>0</v>
      </c>
      <c r="H84" s="187" t="s">
        <v>495</v>
      </c>
      <c r="I84" s="189"/>
      <c r="J84" s="187">
        <v>0</v>
      </c>
      <c r="K84" s="188"/>
      <c r="L84" s="187" t="s">
        <v>495</v>
      </c>
      <c r="M84" s="188"/>
      <c r="N84" s="187">
        <v>0</v>
      </c>
      <c r="O84" s="188"/>
      <c r="P84" s="187" t="s">
        <v>495</v>
      </c>
      <c r="Q84" s="188"/>
      <c r="R84" s="187">
        <v>0</v>
      </c>
      <c r="S84" s="188"/>
      <c r="T84" s="187" t="s">
        <v>495</v>
      </c>
      <c r="U84" s="188"/>
      <c r="V84" s="187">
        <v>0</v>
      </c>
      <c r="W84" s="188"/>
      <c r="X84" s="187">
        <v>0</v>
      </c>
      <c r="Y84" s="188"/>
      <c r="Z84" s="187" t="s">
        <v>495</v>
      </c>
      <c r="AA84" s="188"/>
      <c r="AB84" s="187">
        <v>0</v>
      </c>
      <c r="AC84" s="187">
        <v>0</v>
      </c>
    </row>
    <row r="85" spans="1:29" s="203" customFormat="1" x14ac:dyDescent="0.25">
      <c r="A85" s="160" t="s">
        <v>492</v>
      </c>
      <c r="B85" s="161" t="s">
        <v>472</v>
      </c>
      <c r="C85" s="207"/>
      <c r="D85" s="188"/>
      <c r="E85" s="189"/>
      <c r="F85" s="189"/>
      <c r="G85" s="187">
        <v>0</v>
      </c>
      <c r="H85" s="187" t="s">
        <v>495</v>
      </c>
      <c r="I85" s="189"/>
      <c r="J85" s="187">
        <v>0</v>
      </c>
      <c r="K85" s="188"/>
      <c r="L85" s="187" t="s">
        <v>495</v>
      </c>
      <c r="M85" s="188"/>
      <c r="N85" s="187">
        <v>0</v>
      </c>
      <c r="O85" s="188"/>
      <c r="P85" s="187" t="s">
        <v>495</v>
      </c>
      <c r="Q85" s="188"/>
      <c r="R85" s="187">
        <v>0</v>
      </c>
      <c r="S85" s="188"/>
      <c r="T85" s="187" t="s">
        <v>495</v>
      </c>
      <c r="U85" s="188"/>
      <c r="V85" s="187">
        <v>0</v>
      </c>
      <c r="W85" s="188"/>
      <c r="X85" s="187">
        <v>0</v>
      </c>
      <c r="Y85" s="188"/>
      <c r="Z85" s="187" t="s">
        <v>495</v>
      </c>
      <c r="AA85" s="188"/>
      <c r="AB85" s="187">
        <v>0</v>
      </c>
      <c r="AC85" s="187">
        <v>0</v>
      </c>
    </row>
    <row r="86" spans="1:29" s="203" customFormat="1" x14ac:dyDescent="0.25">
      <c r="A86" s="160" t="s">
        <v>493</v>
      </c>
      <c r="B86" s="161" t="s">
        <v>474</v>
      </c>
      <c r="C86" s="208"/>
      <c r="D86" s="188"/>
      <c r="E86" s="189"/>
      <c r="F86" s="189"/>
      <c r="G86" s="187">
        <v>0</v>
      </c>
      <c r="H86" s="187" t="s">
        <v>495</v>
      </c>
      <c r="I86" s="189"/>
      <c r="J86" s="187">
        <v>0</v>
      </c>
      <c r="K86" s="188"/>
      <c r="L86" s="187" t="s">
        <v>495</v>
      </c>
      <c r="M86" s="188"/>
      <c r="N86" s="187">
        <v>0</v>
      </c>
      <c r="O86" s="188"/>
      <c r="P86" s="187" t="s">
        <v>495</v>
      </c>
      <c r="Q86" s="188"/>
      <c r="R86" s="187">
        <v>0</v>
      </c>
      <c r="S86" s="188"/>
      <c r="T86" s="187" t="s">
        <v>495</v>
      </c>
      <c r="U86" s="188"/>
      <c r="V86" s="187">
        <v>0</v>
      </c>
      <c r="W86" s="188"/>
      <c r="X86" s="187">
        <v>0</v>
      </c>
      <c r="Y86" s="188"/>
      <c r="Z86" s="187" t="s">
        <v>495</v>
      </c>
      <c r="AA86" s="188"/>
      <c r="AB86" s="187">
        <v>0</v>
      </c>
      <c r="AC86" s="187">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 ref="A4:Q4"/>
    <mergeCell ref="A12:Q12"/>
    <mergeCell ref="A9:Q9"/>
    <mergeCell ref="A11:Q11"/>
    <mergeCell ref="A8:Q8"/>
    <mergeCell ref="A6:Q6"/>
    <mergeCell ref="L21:M21"/>
    <mergeCell ref="N21:O21"/>
    <mergeCell ref="X20:AA20"/>
    <mergeCell ref="T20:W20"/>
    <mergeCell ref="P21:Q21"/>
    <mergeCell ref="R21:S21"/>
    <mergeCell ref="T21:U21"/>
    <mergeCell ref="V21:W21"/>
    <mergeCell ref="P20:S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10" zoomScale="70" zoomScaleSheetLayoutView="70" workbookViewId="0">
      <selection activeCell="A6" sqref="A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4"/>
    </row>
    <row r="7" spans="1:48" ht="18.75"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x14ac:dyDescent="0.25">
      <c r="A12" s="278" t="str">
        <f>'1. паспорт местоположение'!A12:C12</f>
        <v>P_NS3400.VL.0045</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x14ac:dyDescent="0.25">
      <c r="A15" s="278" t="str">
        <f>'1. паспорт местоположение'!A15:C15</f>
        <v>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 (проектирование)</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5"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5" customFormat="1" x14ac:dyDescent="0.25">
      <c r="A21" s="426" t="s">
        <v>437</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5" customFormat="1" ht="58.5" customHeight="1" x14ac:dyDescent="0.25">
      <c r="A22" s="417" t="s">
        <v>53</v>
      </c>
      <c r="B22" s="428" t="s">
        <v>25</v>
      </c>
      <c r="C22" s="417" t="s">
        <v>52</v>
      </c>
      <c r="D22" s="417" t="s">
        <v>51</v>
      </c>
      <c r="E22" s="431" t="s">
        <v>448</v>
      </c>
      <c r="F22" s="432"/>
      <c r="G22" s="432"/>
      <c r="H22" s="432"/>
      <c r="I22" s="432"/>
      <c r="J22" s="432"/>
      <c r="K22" s="432"/>
      <c r="L22" s="433"/>
      <c r="M22" s="417" t="s">
        <v>50</v>
      </c>
      <c r="N22" s="417" t="s">
        <v>49</v>
      </c>
      <c r="O22" s="417" t="s">
        <v>48</v>
      </c>
      <c r="P22" s="412" t="s">
        <v>236</v>
      </c>
      <c r="Q22" s="412" t="s">
        <v>47</v>
      </c>
      <c r="R22" s="412" t="s">
        <v>46</v>
      </c>
      <c r="S22" s="412" t="s">
        <v>45</v>
      </c>
      <c r="T22" s="412"/>
      <c r="U22" s="434" t="s">
        <v>44</v>
      </c>
      <c r="V22" s="434" t="s">
        <v>43</v>
      </c>
      <c r="W22" s="412" t="s">
        <v>42</v>
      </c>
      <c r="X22" s="412" t="s">
        <v>41</v>
      </c>
      <c r="Y22" s="412" t="s">
        <v>40</v>
      </c>
      <c r="Z22" s="419"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20" t="s">
        <v>26</v>
      </c>
    </row>
    <row r="23" spans="1:48" s="25" customFormat="1" ht="64.5" customHeight="1" x14ac:dyDescent="0.25">
      <c r="A23" s="427"/>
      <c r="B23" s="429"/>
      <c r="C23" s="427"/>
      <c r="D23" s="427"/>
      <c r="E23" s="422" t="s">
        <v>24</v>
      </c>
      <c r="F23" s="413" t="s">
        <v>132</v>
      </c>
      <c r="G23" s="413" t="s">
        <v>131</v>
      </c>
      <c r="H23" s="413" t="s">
        <v>130</v>
      </c>
      <c r="I23" s="415" t="s">
        <v>358</v>
      </c>
      <c r="J23" s="415" t="s">
        <v>359</v>
      </c>
      <c r="K23" s="415" t="s">
        <v>360</v>
      </c>
      <c r="L23" s="413" t="s">
        <v>81</v>
      </c>
      <c r="M23" s="427"/>
      <c r="N23" s="427"/>
      <c r="O23" s="427"/>
      <c r="P23" s="412"/>
      <c r="Q23" s="412"/>
      <c r="R23" s="412"/>
      <c r="S23" s="424" t="s">
        <v>2</v>
      </c>
      <c r="T23" s="424" t="s">
        <v>12</v>
      </c>
      <c r="U23" s="434"/>
      <c r="V23" s="434"/>
      <c r="W23" s="412"/>
      <c r="X23" s="412"/>
      <c r="Y23" s="412"/>
      <c r="Z23" s="412"/>
      <c r="AA23" s="412"/>
      <c r="AB23" s="412"/>
      <c r="AC23" s="412"/>
      <c r="AD23" s="412"/>
      <c r="AE23" s="412"/>
      <c r="AF23" s="412" t="s">
        <v>23</v>
      </c>
      <c r="AG23" s="412"/>
      <c r="AH23" s="412" t="s">
        <v>22</v>
      </c>
      <c r="AI23" s="412"/>
      <c r="AJ23" s="417" t="s">
        <v>21</v>
      </c>
      <c r="AK23" s="417" t="s">
        <v>20</v>
      </c>
      <c r="AL23" s="417" t="s">
        <v>19</v>
      </c>
      <c r="AM23" s="417" t="s">
        <v>18</v>
      </c>
      <c r="AN23" s="417" t="s">
        <v>17</v>
      </c>
      <c r="AO23" s="417" t="s">
        <v>16</v>
      </c>
      <c r="AP23" s="417" t="s">
        <v>15</v>
      </c>
      <c r="AQ23" s="435" t="s">
        <v>12</v>
      </c>
      <c r="AR23" s="412"/>
      <c r="AS23" s="412"/>
      <c r="AT23" s="412"/>
      <c r="AU23" s="412"/>
      <c r="AV23" s="421"/>
    </row>
    <row r="24" spans="1:48" s="25" customFormat="1" ht="96.75" customHeight="1" x14ac:dyDescent="0.25">
      <c r="A24" s="418"/>
      <c r="B24" s="430"/>
      <c r="C24" s="418"/>
      <c r="D24" s="418"/>
      <c r="E24" s="423"/>
      <c r="F24" s="414"/>
      <c r="G24" s="414"/>
      <c r="H24" s="414"/>
      <c r="I24" s="416"/>
      <c r="J24" s="416"/>
      <c r="K24" s="416"/>
      <c r="L24" s="414"/>
      <c r="M24" s="418"/>
      <c r="N24" s="418"/>
      <c r="O24" s="418"/>
      <c r="P24" s="412"/>
      <c r="Q24" s="412"/>
      <c r="R24" s="412"/>
      <c r="S24" s="425"/>
      <c r="T24" s="425"/>
      <c r="U24" s="434"/>
      <c r="V24" s="434"/>
      <c r="W24" s="412"/>
      <c r="X24" s="412"/>
      <c r="Y24" s="412"/>
      <c r="Z24" s="412"/>
      <c r="AA24" s="412"/>
      <c r="AB24" s="412"/>
      <c r="AC24" s="412"/>
      <c r="AD24" s="412"/>
      <c r="AE24" s="412"/>
      <c r="AF24" s="135" t="s">
        <v>14</v>
      </c>
      <c r="AG24" s="135" t="s">
        <v>13</v>
      </c>
      <c r="AH24" s="136" t="s">
        <v>2</v>
      </c>
      <c r="AI24" s="136" t="s">
        <v>12</v>
      </c>
      <c r="AJ24" s="418"/>
      <c r="AK24" s="418"/>
      <c r="AL24" s="418"/>
      <c r="AM24" s="418"/>
      <c r="AN24" s="418"/>
      <c r="AO24" s="418"/>
      <c r="AP24" s="418"/>
      <c r="AQ24" s="436"/>
      <c r="AR24" s="412"/>
      <c r="AS24" s="412"/>
      <c r="AT24" s="412"/>
      <c r="AU24" s="412"/>
      <c r="AV24" s="421"/>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1" zoomScale="85" zoomScaleNormal="90" zoomScaleSheetLayoutView="85" workbookViewId="0">
      <selection activeCell="B27" sqref="B27"/>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1" t="s">
        <v>70</v>
      </c>
    </row>
    <row r="2" spans="1:8" ht="18.75" x14ac:dyDescent="0.3">
      <c r="B2" s="14" t="s">
        <v>11</v>
      </c>
    </row>
    <row r="3" spans="1:8" ht="18.75" x14ac:dyDescent="0.3">
      <c r="B3" s="14" t="s">
        <v>456</v>
      </c>
    </row>
    <row r="4" spans="1:8" x14ac:dyDescent="0.25">
      <c r="B4" s="46"/>
    </row>
    <row r="5" spans="1:8" ht="18.75" x14ac:dyDescent="0.3">
      <c r="A5" s="442" t="str">
        <f>'1. паспорт местоположение'!A5:C5</f>
        <v>Год раскрытия информации: 2025 год</v>
      </c>
      <c r="B5" s="442"/>
      <c r="C5" s="70"/>
      <c r="D5" s="70"/>
      <c r="E5" s="70"/>
      <c r="F5" s="70"/>
      <c r="G5" s="70"/>
      <c r="H5" s="70"/>
    </row>
    <row r="6" spans="1:8" ht="18.75" x14ac:dyDescent="0.3">
      <c r="A6" s="140"/>
      <c r="B6" s="140"/>
      <c r="C6" s="140"/>
      <c r="D6" s="140"/>
      <c r="E6" s="140"/>
      <c r="F6" s="140"/>
      <c r="G6" s="140"/>
      <c r="H6" s="140"/>
    </row>
    <row r="7" spans="1:8" ht="18.75" x14ac:dyDescent="0.25">
      <c r="A7" s="273" t="s">
        <v>10</v>
      </c>
      <c r="B7" s="273"/>
      <c r="C7" s="139"/>
      <c r="D7" s="139"/>
      <c r="E7" s="139"/>
      <c r="F7" s="139"/>
      <c r="G7" s="139"/>
      <c r="H7" s="139"/>
    </row>
    <row r="8" spans="1:8" ht="18.75" x14ac:dyDescent="0.25">
      <c r="A8" s="139"/>
      <c r="B8" s="139"/>
      <c r="C8" s="139"/>
      <c r="D8" s="139"/>
      <c r="E8" s="139"/>
      <c r="F8" s="139"/>
      <c r="G8" s="139"/>
      <c r="H8" s="139"/>
    </row>
    <row r="9" spans="1:8" x14ac:dyDescent="0.25">
      <c r="A9" s="307" t="str">
        <f>'1. паспорт местоположение'!A9:C9</f>
        <v>АО "Россети Тюмень"</v>
      </c>
      <c r="B9" s="307"/>
      <c r="C9" s="137"/>
      <c r="D9" s="137"/>
      <c r="E9" s="137"/>
      <c r="F9" s="137"/>
      <c r="G9" s="137"/>
      <c r="H9" s="137"/>
    </row>
    <row r="10" spans="1:8" x14ac:dyDescent="0.25">
      <c r="A10" s="270" t="s">
        <v>9</v>
      </c>
      <c r="B10" s="270"/>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307" t="str">
        <f>'1. паспорт местоположение'!A12:C12</f>
        <v>P_NS3400.VL.0045</v>
      </c>
      <c r="B12" s="307"/>
      <c r="C12" s="137"/>
      <c r="D12" s="137"/>
      <c r="E12" s="137"/>
      <c r="F12" s="137"/>
      <c r="G12" s="137"/>
      <c r="H12" s="137"/>
    </row>
    <row r="13" spans="1:8" x14ac:dyDescent="0.25">
      <c r="A13" s="270" t="s">
        <v>8</v>
      </c>
      <c r="B13" s="270"/>
      <c r="C13" s="138"/>
      <c r="D13" s="138"/>
      <c r="E13" s="138"/>
      <c r="F13" s="138"/>
      <c r="G13" s="138"/>
      <c r="H13" s="138"/>
    </row>
    <row r="14" spans="1:8" ht="18.75" x14ac:dyDescent="0.25">
      <c r="A14" s="10"/>
      <c r="B14" s="10"/>
      <c r="C14" s="10"/>
      <c r="D14" s="10"/>
      <c r="E14" s="10"/>
      <c r="F14" s="10"/>
      <c r="G14" s="10"/>
      <c r="H14" s="10"/>
    </row>
    <row r="15" spans="1:8" ht="75.75" customHeight="1" x14ac:dyDescent="0.25">
      <c r="A15" s="271" t="str">
        <f>'1. паспорт местоположение'!A15:C15</f>
        <v>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 (проектирование)</v>
      </c>
      <c r="B15" s="271"/>
      <c r="C15" s="137"/>
      <c r="D15" s="137"/>
      <c r="E15" s="137"/>
      <c r="F15" s="137"/>
      <c r="G15" s="137"/>
      <c r="H15" s="137"/>
    </row>
    <row r="16" spans="1:8" x14ac:dyDescent="0.25">
      <c r="A16" s="270" t="s">
        <v>6</v>
      </c>
      <c r="B16" s="270"/>
      <c r="C16" s="138"/>
      <c r="D16" s="138"/>
      <c r="E16" s="138"/>
      <c r="F16" s="138"/>
      <c r="G16" s="138"/>
      <c r="H16" s="138"/>
    </row>
    <row r="17" spans="1:2" x14ac:dyDescent="0.25">
      <c r="B17" s="111"/>
    </row>
    <row r="18" spans="1:2" ht="33.75" customHeight="1" x14ac:dyDescent="0.25">
      <c r="A18" s="440" t="s">
        <v>438</v>
      </c>
      <c r="B18" s="441"/>
    </row>
    <row r="19" spans="1:2" x14ac:dyDescent="0.25">
      <c r="B19" s="46"/>
    </row>
    <row r="20" spans="1:2" ht="16.5" thickBot="1" x14ac:dyDescent="0.3">
      <c r="B20" s="112"/>
    </row>
    <row r="21" spans="1:2" ht="60.75" thickBot="1" x14ac:dyDescent="0.3">
      <c r="A21" s="113" t="s">
        <v>309</v>
      </c>
      <c r="B21" s="114" t="str">
        <f>A15</f>
        <v>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 (проектирование)</v>
      </c>
    </row>
    <row r="22" spans="1:2" ht="16.5" thickBot="1" x14ac:dyDescent="0.3">
      <c r="A22" s="113" t="s">
        <v>310</v>
      </c>
      <c r="B22" s="114" t="str">
        <f>'1. паспорт местоположение'!C27</f>
        <v>Нижнетавдинский район</v>
      </c>
    </row>
    <row r="23" spans="1:2" ht="16.5" thickBot="1" x14ac:dyDescent="0.3">
      <c r="A23" s="113" t="s">
        <v>291</v>
      </c>
      <c r="B23" s="115" t="s">
        <v>545</v>
      </c>
    </row>
    <row r="24" spans="1:2" ht="16.5" thickBot="1" x14ac:dyDescent="0.3">
      <c r="A24" s="113" t="s">
        <v>311</v>
      </c>
      <c r="B24" s="115" t="s">
        <v>554</v>
      </c>
    </row>
    <row r="25" spans="1:2" ht="16.5" thickBot="1" x14ac:dyDescent="0.3">
      <c r="A25" s="116" t="s">
        <v>312</v>
      </c>
      <c r="B25" s="114">
        <v>2026</v>
      </c>
    </row>
    <row r="26" spans="1:2" ht="16.5" thickBot="1" x14ac:dyDescent="0.3">
      <c r="A26" s="117" t="s">
        <v>313</v>
      </c>
      <c r="B26" s="118" t="s">
        <v>506</v>
      </c>
    </row>
    <row r="27" spans="1:2" ht="29.25" thickBot="1" x14ac:dyDescent="0.3">
      <c r="A27" s="124" t="s">
        <v>502</v>
      </c>
      <c r="B27" s="192">
        <v>0.12000575070061036</v>
      </c>
    </row>
    <row r="28" spans="1:2" ht="16.5" thickBot="1" x14ac:dyDescent="0.3">
      <c r="A28" s="120" t="s">
        <v>314</v>
      </c>
      <c r="B28" s="120" t="s">
        <v>511</v>
      </c>
    </row>
    <row r="29" spans="1:2" ht="29.25" thickBot="1" x14ac:dyDescent="0.3">
      <c r="A29" s="125" t="s">
        <v>315</v>
      </c>
      <c r="B29" s="126" t="s">
        <v>302</v>
      </c>
    </row>
    <row r="30" spans="1:2" ht="29.25" thickBot="1" x14ac:dyDescent="0.3">
      <c r="A30" s="125" t="s">
        <v>316</v>
      </c>
      <c r="B30" s="193" t="s">
        <v>302</v>
      </c>
    </row>
    <row r="31" spans="1:2" ht="16.5" thickBot="1" x14ac:dyDescent="0.3">
      <c r="A31" s="120" t="s">
        <v>317</v>
      </c>
      <c r="B31" s="193" t="s">
        <v>302</v>
      </c>
    </row>
    <row r="32" spans="1:2" ht="29.25" thickBot="1" x14ac:dyDescent="0.3">
      <c r="A32" s="125" t="s">
        <v>318</v>
      </c>
      <c r="B32" s="193" t="s">
        <v>302</v>
      </c>
    </row>
    <row r="33" spans="1:2" ht="16.5" thickBot="1" x14ac:dyDescent="0.3">
      <c r="A33" s="120" t="s">
        <v>319</v>
      </c>
      <c r="B33" s="193" t="s">
        <v>302</v>
      </c>
    </row>
    <row r="34" spans="1:2" ht="16.5" thickBot="1" x14ac:dyDescent="0.3">
      <c r="A34" s="218" t="s">
        <v>320</v>
      </c>
      <c r="B34" s="224" t="s">
        <v>302</v>
      </c>
    </row>
    <row r="35" spans="1:2" ht="16.5" thickBot="1" x14ac:dyDescent="0.3">
      <c r="A35" s="223" t="s">
        <v>503</v>
      </c>
      <c r="B35" s="226" t="s">
        <v>302</v>
      </c>
    </row>
    <row r="36" spans="1:2" ht="16.5" thickBot="1" x14ac:dyDescent="0.3">
      <c r="A36" s="218" t="s">
        <v>504</v>
      </c>
      <c r="B36" s="225" t="s">
        <v>302</v>
      </c>
    </row>
    <row r="37" spans="1:2" ht="29.25" thickBot="1" x14ac:dyDescent="0.3">
      <c r="A37" s="125" t="s">
        <v>323</v>
      </c>
      <c r="B37" s="193" t="s">
        <v>302</v>
      </c>
    </row>
    <row r="38" spans="1:2" ht="16.5" thickBot="1" x14ac:dyDescent="0.3">
      <c r="A38" s="120" t="s">
        <v>319</v>
      </c>
      <c r="B38" s="193" t="s">
        <v>302</v>
      </c>
    </row>
    <row r="39" spans="1:2" ht="16.5" thickBot="1" x14ac:dyDescent="0.3">
      <c r="A39" s="120" t="s">
        <v>320</v>
      </c>
      <c r="B39" s="193" t="s">
        <v>302</v>
      </c>
    </row>
    <row r="40" spans="1:2" ht="16.5" thickBot="1" x14ac:dyDescent="0.3">
      <c r="A40" s="120" t="s">
        <v>321</v>
      </c>
      <c r="B40" s="193" t="s">
        <v>302</v>
      </c>
    </row>
    <row r="41" spans="1:2" ht="16.5" thickBot="1" x14ac:dyDescent="0.3">
      <c r="A41" s="120" t="s">
        <v>322</v>
      </c>
      <c r="B41" s="193" t="s">
        <v>302</v>
      </c>
    </row>
    <row r="42" spans="1:2" ht="29.25" thickBot="1" x14ac:dyDescent="0.3">
      <c r="A42" s="125" t="s">
        <v>324</v>
      </c>
      <c r="B42" s="126" t="s">
        <v>302</v>
      </c>
    </row>
    <row r="43" spans="1:2" ht="16.5" thickBot="1" x14ac:dyDescent="0.3">
      <c r="A43" s="120" t="s">
        <v>319</v>
      </c>
      <c r="B43" s="193" t="s">
        <v>302</v>
      </c>
    </row>
    <row r="44" spans="1:2" ht="16.5" thickBot="1" x14ac:dyDescent="0.3">
      <c r="A44" s="219" t="s">
        <v>320</v>
      </c>
      <c r="B44" s="193" t="s">
        <v>302</v>
      </c>
    </row>
    <row r="45" spans="1:2" ht="16.5" thickBot="1" x14ac:dyDescent="0.3">
      <c r="A45" s="219" t="s">
        <v>503</v>
      </c>
      <c r="B45" s="193" t="s">
        <v>302</v>
      </c>
    </row>
    <row r="46" spans="1:2" ht="16.5" thickBot="1" x14ac:dyDescent="0.3">
      <c r="A46" s="219" t="s">
        <v>504</v>
      </c>
      <c r="B46" s="193" t="s">
        <v>302</v>
      </c>
    </row>
    <row r="47" spans="1:2" ht="29.25" thickBot="1" x14ac:dyDescent="0.3">
      <c r="A47" s="119" t="s">
        <v>325</v>
      </c>
      <c r="B47" s="120" t="s">
        <v>512</v>
      </c>
    </row>
    <row r="48" spans="1:2" ht="16.5" thickBot="1" x14ac:dyDescent="0.3">
      <c r="A48" s="121" t="s">
        <v>317</v>
      </c>
      <c r="B48" s="126" t="s">
        <v>302</v>
      </c>
    </row>
    <row r="49" spans="1:2" ht="16.5" thickBot="1" x14ac:dyDescent="0.3">
      <c r="A49" s="121" t="s">
        <v>326</v>
      </c>
      <c r="B49" s="126" t="s">
        <v>302</v>
      </c>
    </row>
    <row r="50" spans="1:2" ht="16.5" thickBot="1" x14ac:dyDescent="0.3">
      <c r="A50" s="121" t="s">
        <v>327</v>
      </c>
      <c r="B50" s="126" t="s">
        <v>302</v>
      </c>
    </row>
    <row r="51" spans="1:2" ht="16.5" thickBot="1" x14ac:dyDescent="0.3">
      <c r="A51" s="121" t="s">
        <v>328</v>
      </c>
      <c r="B51" s="126" t="s">
        <v>302</v>
      </c>
    </row>
    <row r="52" spans="1:2" ht="16.5" thickBot="1" x14ac:dyDescent="0.3">
      <c r="A52" s="116" t="s">
        <v>329</v>
      </c>
      <c r="B52" s="126" t="s">
        <v>302</v>
      </c>
    </row>
    <row r="53" spans="1:2" ht="16.5" thickBot="1" x14ac:dyDescent="0.3">
      <c r="A53" s="116" t="s">
        <v>330</v>
      </c>
      <c r="B53" s="126" t="s">
        <v>302</v>
      </c>
    </row>
    <row r="54" spans="1:2" ht="16.5" thickBot="1" x14ac:dyDescent="0.3">
      <c r="A54" s="116" t="s">
        <v>331</v>
      </c>
      <c r="B54" s="126" t="s">
        <v>302</v>
      </c>
    </row>
    <row r="55" spans="1:2" ht="16.5" thickBot="1" x14ac:dyDescent="0.3">
      <c r="A55" s="117" t="s">
        <v>332</v>
      </c>
      <c r="B55" s="126" t="s">
        <v>302</v>
      </c>
    </row>
    <row r="56" spans="1:2" ht="15.75" customHeight="1" x14ac:dyDescent="0.25">
      <c r="A56" s="194" t="s">
        <v>333</v>
      </c>
      <c r="B56" s="195"/>
    </row>
    <row r="57" spans="1:2" x14ac:dyDescent="0.25">
      <c r="A57" s="196" t="s">
        <v>334</v>
      </c>
      <c r="B57" s="122" t="s">
        <v>302</v>
      </c>
    </row>
    <row r="58" spans="1:2" x14ac:dyDescent="0.25">
      <c r="A58" s="196" t="s">
        <v>335</v>
      </c>
      <c r="B58" s="122" t="s">
        <v>302</v>
      </c>
    </row>
    <row r="59" spans="1:2" x14ac:dyDescent="0.25">
      <c r="A59" s="196" t="s">
        <v>336</v>
      </c>
      <c r="B59" s="122" t="s">
        <v>302</v>
      </c>
    </row>
    <row r="60" spans="1:2" x14ac:dyDescent="0.25">
      <c r="A60" s="196" t="s">
        <v>337</v>
      </c>
      <c r="B60" s="122" t="s">
        <v>302</v>
      </c>
    </row>
    <row r="61" spans="1:2" ht="16.5" thickBot="1" x14ac:dyDescent="0.3">
      <c r="A61" s="197" t="s">
        <v>338</v>
      </c>
      <c r="B61" s="123" t="s">
        <v>302</v>
      </c>
    </row>
    <row r="62" spans="1:2" ht="30.75" thickBot="1" x14ac:dyDescent="0.3">
      <c r="A62" s="121" t="s">
        <v>339</v>
      </c>
      <c r="B62" s="123" t="s">
        <v>515</v>
      </c>
    </row>
    <row r="63" spans="1:2" ht="29.25" thickBot="1" x14ac:dyDescent="0.3">
      <c r="A63" s="116" t="s">
        <v>340</v>
      </c>
      <c r="B63" s="123" t="s">
        <v>515</v>
      </c>
    </row>
    <row r="64" spans="1:2" ht="16.5" thickBot="1" x14ac:dyDescent="0.3">
      <c r="A64" s="121" t="s">
        <v>317</v>
      </c>
      <c r="B64" s="198"/>
    </row>
    <row r="65" spans="1:2" ht="16.5" thickBot="1" x14ac:dyDescent="0.3">
      <c r="A65" s="121" t="s">
        <v>341</v>
      </c>
      <c r="B65" s="199"/>
    </row>
    <row r="66" spans="1:2" ht="16.5" thickBot="1" x14ac:dyDescent="0.3">
      <c r="A66" s="121" t="s">
        <v>342</v>
      </c>
      <c r="B66" s="198"/>
    </row>
    <row r="67" spans="1:2" ht="16.5" thickBot="1" x14ac:dyDescent="0.3">
      <c r="A67" s="127" t="s">
        <v>343</v>
      </c>
      <c r="B67" s="120"/>
    </row>
    <row r="68" spans="1:2" ht="16.5" thickBot="1" x14ac:dyDescent="0.3">
      <c r="A68" s="116" t="s">
        <v>344</v>
      </c>
      <c r="B68" s="120"/>
    </row>
    <row r="69" spans="1:2" ht="16.5" thickBot="1" x14ac:dyDescent="0.3">
      <c r="A69" s="122" t="s">
        <v>345</v>
      </c>
      <c r="B69" s="200"/>
    </row>
    <row r="70" spans="1:2" ht="16.5" thickBot="1" x14ac:dyDescent="0.3">
      <c r="A70" s="122" t="s">
        <v>346</v>
      </c>
      <c r="B70" s="201"/>
    </row>
    <row r="71" spans="1:2" ht="16.5" thickBot="1" x14ac:dyDescent="0.3">
      <c r="A71" s="122" t="s">
        <v>347</v>
      </c>
      <c r="B71" s="201"/>
    </row>
    <row r="72" spans="1:2" ht="29.25" thickBot="1" x14ac:dyDescent="0.3">
      <c r="A72" s="127" t="s">
        <v>348</v>
      </c>
      <c r="B72" s="198" t="s">
        <v>514</v>
      </c>
    </row>
    <row r="73" spans="1:2" ht="28.5" customHeight="1" x14ac:dyDescent="0.25">
      <c r="A73" s="119" t="s">
        <v>349</v>
      </c>
      <c r="B73" s="437" t="s">
        <v>500</v>
      </c>
    </row>
    <row r="74" spans="1:2" x14ac:dyDescent="0.25">
      <c r="A74" s="122" t="s">
        <v>350</v>
      </c>
      <c r="B74" s="438"/>
    </row>
    <row r="75" spans="1:2" x14ac:dyDescent="0.25">
      <c r="A75" s="122" t="s">
        <v>351</v>
      </c>
      <c r="B75" s="438"/>
    </row>
    <row r="76" spans="1:2" x14ac:dyDescent="0.25">
      <c r="A76" s="122" t="s">
        <v>352</v>
      </c>
      <c r="B76" s="438"/>
    </row>
    <row r="77" spans="1:2" x14ac:dyDescent="0.25">
      <c r="A77" s="122" t="s">
        <v>353</v>
      </c>
      <c r="B77" s="438"/>
    </row>
    <row r="78" spans="1:2" ht="16.5" thickBot="1" x14ac:dyDescent="0.3">
      <c r="A78" s="128" t="s">
        <v>354</v>
      </c>
      <c r="B78" s="439"/>
    </row>
    <row r="81" spans="1:2" x14ac:dyDescent="0.25">
      <c r="A81" s="129"/>
      <c r="B81" s="130"/>
    </row>
    <row r="82" spans="1:2" x14ac:dyDescent="0.25">
      <c r="B82" s="131"/>
    </row>
    <row r="83" spans="1:2" x14ac:dyDescent="0.25">
      <c r="B83" s="13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2025-02-19T11:18:07Z</cp:lastPrinted>
  <dcterms:created xsi:type="dcterms:W3CDTF">2015-08-16T15:31:05Z</dcterms:created>
  <dcterms:modified xsi:type="dcterms:W3CDTF">2025-11-04T14:01:55Z</dcterms:modified>
</cp:coreProperties>
</file>