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NS3500.VL.003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H52" i="16" l="1"/>
  <c r="H40" i="16" l="1"/>
  <c r="H39" i="16"/>
  <c r="H35" i="16"/>
  <c r="H31" i="16"/>
  <c r="G32" i="16" l="1"/>
  <c r="H32" i="16" s="1"/>
  <c r="H30" i="16"/>
  <c r="G35" i="16" l="1"/>
  <c r="G37" i="16" l="1"/>
  <c r="H37" i="16"/>
  <c r="G40" i="16" s="1"/>
  <c r="G42" i="16" l="1"/>
  <c r="H42" i="16" s="1"/>
  <c r="G43" i="16"/>
  <c r="H43" i="16" l="1"/>
  <c r="G44" i="16" s="1"/>
  <c r="H44" i="16" s="1"/>
  <c r="G47" i="16" s="1"/>
  <c r="H47" i="16" s="1"/>
  <c r="G49" i="16" s="1"/>
  <c r="H49" i="16" s="1"/>
  <c r="G50" i="16" s="1"/>
  <c r="H50" i="16" s="1"/>
  <c r="G52" i="16" l="1"/>
  <c r="G53" i="16"/>
  <c r="J22" i="33"/>
  <c r="A5" i="47" l="1"/>
  <c r="A15" i="47" l="1"/>
  <c r="A12" i="47"/>
  <c r="A9" i="47"/>
  <c r="A62" i="47"/>
  <c r="A12" i="22" l="1"/>
  <c r="A15" i="5"/>
  <c r="A12" i="5"/>
  <c r="A11" i="27"/>
  <c r="A14" i="27"/>
  <c r="A14" i="17"/>
  <c r="A11" i="17"/>
  <c r="A12" i="16"/>
  <c r="A13" i="13" l="1"/>
  <c r="A5" i="14" l="1"/>
  <c r="A12" i="14"/>
  <c r="A15" i="14"/>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<sst xmlns="http://schemas.openxmlformats.org/spreadsheetml/2006/main" count="1325" uniqueCount="553">
  <si>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</si>
  <si>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</si>
  <si>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</si>
  <si>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</si>
  <si>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</si>
  <si>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</si>
  <si>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</si>
  <si>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</si>
  <si>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</si>
  <si>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</si>
  <si>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</si>
  <si>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</si>
  <si>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</si>
  <si>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</si>
  <si>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</si>
  <si>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</si>
  <si>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</si>
  <si>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</si>
  <si>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</si>
  <si>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</si>
  <si>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</si>
  <si>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</si>
  <si>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</si>
  <si>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</si>
  <si>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</si>
  <si>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</si>
  <si>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</si>
  <si>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</si>
  <si>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</si>
  <si>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</si>
  <si>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</si>
  <si>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</si>
  <si>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</si>
  <si>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</si>
  <si>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</si>
  <si>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</si>
  <si>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</si>
  <si>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</si>
  <si>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</si>
  <si>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</si>
  <si>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</si>
  <si>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</si>
  <si>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</si>
  <si>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</si>
  <si>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</si>
  <si>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</si>
  <si>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</si>
  <si>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</si>
  <si>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</si>
  <si>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</si>
  <si>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</si>
  <si>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</si>
  <si>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</si>
  <si>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</si>
  <si>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</si>
  <si>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</si>
  <si>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</si>
  <si>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</si>
  <si>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</si>
  <si>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</si>
  <si>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</si>
  <si>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</si>
  <si>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</si>
  <si>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</si>
  <si>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</si>
  <si>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</si>
  <si>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</si>
  <si>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</si>
  <si>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</si>
  <si>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</si>
  <si>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</si>
  <si>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</si>
  <si>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</si>
  <si>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</si>
  <si>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</si>
  <si>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</si>
  <si>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</si>
  <si>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</si>
  <si>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</si>
  <si>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</si>
  <si>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</si>
  <si>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</si>
  <si>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</si>
  <si>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</si>
  <si>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</si>
  <si>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</si>
  <si>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</si>
  <si>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</si>
  <si>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</si>
  <si>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</si>
  <si>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</si>
  <si>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</si>
  <si>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</si>
  <si>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</si>
  <si>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</si>
  <si>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</si>
  <si>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</si>
  <si>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</si>
  <si>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</si>
  <si>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</si>
  <si>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</si>
  <si>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</si>
  <si>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</si>
  <si>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</si>
  <si>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</si>
  <si>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</si>
  <si>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</si>
  <si>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</si>
  <si>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</si>
  <si>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</si>
  <si>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</si>
  <si>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</si>
  <si>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</si>
  <si>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</si>
  <si>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</si>
  <si>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</si>
  <si>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</si>
  <si>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</si>
  <si>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</si>
  <si>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</si>
  <si>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</si>
  <si>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</si>
  <si>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</si>
  <si>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</si>
  <si>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</si>
  <si>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</si>
  <si>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</si>
  <si>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</si>
  <si>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</si>
  <si>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</si>
  <si>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</si>
  <si>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</si>
  <si>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</si>
  <si>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</si>
  <si>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</si>
  <si>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</si>
  <si>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</si>
  <si>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</si>
  <si>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</si>
  <si>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</si>
  <si>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</si>
  <si>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</si>
  <si>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</si>
  <si>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</si>
  <si>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</si>
  <si>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</si>
  <si>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</si>
  <si>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</si>
  <si>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</si>
  <si>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</si>
  <si>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</si>
  <si>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</si>
  <si>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</si>
  <si>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</si>
  <si>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</si>
  <si>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</si>
  <si>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</si>
  <si>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</si>
  <si>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</si>
  <si>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</si>
  <si>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</si>
  <si>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</si>
  <si>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</si>
  <si>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</si>
  <si>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</si>
  <si>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</si>
  <si>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</si>
  <si>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</si>
  <si>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</si>
  <si>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</si>
  <si>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</si>
  <si>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</si>
  <si>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</si>
  <si>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</si>
  <si>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</si>
  <si>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</si>
  <si>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</si>
  <si>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</si>
  <si>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</si>
  <si>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</si>
  <si>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</si>
  <si>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</si>
  <si>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</si>
  <si>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</si>
  <si>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</si>
  <si>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</si>
  <si>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</si>
  <si>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</si>
  <si>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</si>
  <si>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</si>
  <si>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</si>
  <si>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</si>
  <si>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</si>
  <si>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</si>
  <si>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</si>
  <si>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</si>
  <si>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</si>
  <si>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</si>
  <si>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</si>
  <si>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</si>
  <si>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</si>
  <si>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</si>
  <si>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</si>
  <si>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</si>
  <si>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</si>
  <si>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</si>
  <si>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</si>
  <si>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</si>
  <si>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</si>
  <si>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</si>
  <si>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</si>
  <si>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</si>
  <si>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</si>
  <si>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</si>
  <si>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</si>
  <si>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</si>
  <si>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</si>
  <si>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</si>
  <si>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</si>
  <si>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</si>
  <si>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</si>
  <si>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</si>
  <si>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</si>
  <si>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</si>
  <si>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</si>
  <si>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</si>
  <si>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</si>
  <si>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</si>
  <si>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</si>
  <si>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</si>
  <si>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</si>
  <si>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</si>
  <si>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</si>
  <si>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</si>
  <si>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</si>
  <si>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</si>
  <si>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</si>
  <si>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</si>
  <si>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</si>
  <si>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</si>
  <si>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</si>
  <si>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</si>
  <si>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</si>
  <si>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</si>
  <si>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</si>
  <si>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</si>
  <si>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</si>
  <si>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</si>
  <si>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</si>
  <si>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</si>
  <si>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</si>
  <si>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</si>
  <si>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</si>
  <si>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</si>
  <si>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</si>
  <si>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</si>
  <si>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</si>
  <si>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</si>
  <si>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</si>
  <si>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</si>
  <si>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</si>
  <si>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</si>
  <si>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</si>
  <si>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</si>
  <si>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</si>
  <si>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</si>
  <si>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</si>
  <si>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</si>
  <si>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</si>
  <si>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</si>
  <si>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</si>
  <si>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</si>
  <si>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</si>
  <si>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</si>
  <si>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</si>
  <si>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</si>
  <si>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</si>
  <si>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</si>
  <si>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</si>
  <si>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</si>
  <si>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</si>
  <si>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</si>
  <si>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</si>
  <si>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</si>
  <si>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</si>
  <si>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</si>
  <si>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</si>
  <si>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</si>
  <si>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</si>
  <si>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</si>
  <si>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</si>
  <si>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</si>
  <si>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</si>
  <si>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</si>
  <si>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</si>
  <si>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</si>
  <si>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</si>
  <si>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</si>
  <si>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</si>
  <si>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</si>
  <si>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</si>
  <si>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</si>
  <si>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</si>
  <si>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</si>
  <si>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</si>
  <si>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</si>
  <si>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</si>
  <si>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</si>
  <si>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</si>
  <si>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</si>
  <si>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</si>
  <si>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</si>
  <si>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</si>
  <si>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</si>
  <si>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</si>
  <si>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</si>
  <si>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</si>
  <si>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</si>
  <si>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</si>
  <si>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</si>
  <si>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</si>
  <si>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</si>
  <si>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</si>
  <si>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</si>
  <si>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</si>
  <si>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</si>
  <si>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</si>
  <si>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</si>
  <si>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</si>
  <si>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</si>
  <si>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</si>
  <si>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</si>
  <si>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</si>
  <si>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</si>
  <si>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</si>
  <si>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</si>
  <si>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</si>
  <si>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</si>
  <si>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</si>
  <si>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</si>
  <si>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</si>
  <si>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</si>
  <si>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</si>
  <si>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</si>
  <si>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</si>
  <si>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</si>
  <si>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</si>
  <si>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</si>
  <si>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</si>
  <si>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</si>
  <si>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</si>
  <si>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</si>
  <si>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</si>
  <si>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</si>
  <si>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</si>
  <si>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</si>
  <si>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</si>
  <si>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</si>
  <si>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</si>
  <si>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</si>
  <si>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</si>
  <si>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</si>
  <si>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</si>
  <si>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</si>
  <si>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</si>
  <si>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</si>
  <si>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</si>
  <si>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</si>
  <si>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</si>
  <si>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</si>
  <si>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</si>
  <si>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</si>
  <si>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</si>
  <si>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</si>
  <si>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</si>
  <si>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</si>
  <si>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</si>
  <si>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</si>
  <si>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</si>
  <si>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</si>
  <si>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</si>
  <si>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</si>
  <si>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</si>
  <si>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</si>
  <si>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</si>
  <si>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</si>
  <si>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</si>
  <si>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</si>
  <si>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</si>
  <si>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</si>
  <si>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</si>
  <si>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</si>
  <si>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</si>
  <si>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</si>
  <si>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</si>
  <si>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</si>
  <si>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</si>
  <si>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</si>
  <si>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</si>
  <si>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</si>
  <si>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</si>
  <si>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</si>
  <si>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</si>
  <si>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</si>
  <si>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</si>
  <si>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</si>
  <si>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</si>
  <si>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</si>
  <si>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</si>
  <si>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</si>
  <si>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</si>
  <si>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</si>
  <si>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</si>
  <si>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</si>
  <si>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</si>
  <si>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</si>
  <si>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</si>
  <si>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</si>
  <si>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</si>
  <si>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</si>
  <si>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</si>
  <si>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</si>
  <si>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</si>
  <si>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</si>
  <si>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</si>
  <si>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</si>
  <si>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</si>
  <si>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</si>
  <si>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</si>
  <si>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</si>
  <si>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</si>
  <si>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</si>
  <si>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</si>
  <si>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</si>
  <si>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</si>
  <si>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</si>
  <si>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</si>
  <si>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</si>
  <si>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</si>
  <si>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</si>
  <si>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</si>
  <si>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</si>
  <si>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</si>
  <si>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</si>
  <si>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</si>
  <si>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</si>
  <si>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</si>
  <si>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</si>
  <si>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</si>
  <si>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</si>
  <si>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</si>
  <si>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</si>
  <si>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</si>
  <si>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</si>
  <si>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</si>
  <si>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</si>
  <si>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</si>
  <si>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</si>
  <si>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</si>
  <si>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</si>
  <si>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</si>
  <si>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</si>
  <si>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</si>
  <si>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</si>
  <si>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</si>
  <si>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</si>
  <si>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</si>
  <si>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</si>
  <si>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</si>
  <si>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</si>
  <si>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</si>
  <si>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</si>
  <si>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</si>
  <si>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</si>
  <si>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</si>
  <si>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</si>
  <si>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</si>
  <si>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</si>
  <si>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</si>
  <si>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</si>
  <si>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</si>
  <si>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</si>
  <si>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</si>
  <si>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</si>
  <si>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</si>
  <si>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</si>
  <si>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</si>
  <si>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</si>
  <si>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</si>
  <si>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</si>
  <si>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</si>
  <si>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</si>
  <si>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</si>
  <si>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</si>
  <si>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</si>
  <si>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</si>
  <si>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</si>
  <si>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</si>
  <si>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</si>
  <si>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</si>
  <si>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</si>
  <si>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</si>
  <si>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</si>
  <si>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</si>
  <si>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</si>
  <si>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</si>
  <si>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</si>
  <si>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</si>
  <si>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</si>
  <si>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</si>
  <si>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</si>
  <si>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</si>
  <si>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</si>
  <si>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</si>
  <si>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</si>
  <si>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</si>
  <si>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</si>
  <si>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</si>
  <si>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</si>
  <si>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</si>
  <si>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</si>
  <si>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</si>
  <si>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</si>
  <si>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</si>
  <si>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</si>
  <si>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</si>
  <si>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</si>
  <si>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</si>
  <si>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- 0,16 МВА;
показатель увеличения протяженности линий электропередачи в рамках
осуществления технологического присоединения к электрическим сетям (10 (6) кВ) = 0,03  км</t>
  </si>
  <si>
    <t>№Т13/23/9376-ДТПЭДО от 10.04.2024 ООО "Юг-Агро"</t>
  </si>
  <si>
    <t>Тюменская область, Голышмановский р-н, с. Средние Чирки, ул. Советская, участок 3А, земельный участок с кадастровым номером 72:07:1301001:560</t>
  </si>
  <si>
    <t>ВРУ 0,4 кВ с ЛЭП 0,4 кВ с увеличенной максимальной мощностью</t>
  </si>
  <si>
    <t>- нижние контакты коммутационного аппарата комплекса коммерческого учета в РУ 0,4 кВ вновь сооружаемой АО "Россети Тюмень" ТП 10/0,4 кВ от  ВЛ 10 кВ Мелкозерово;
- опора №1 ВЛ 0,4 кВ №1 от ТП 10/0,4 кВ №1177 от ВЛ 10 кВ Мелкозерово ПС 35 кВ Чирки;
- опора №4 ВЛ 0,4 кВ №2 от ТП 10/0,4 кВ №1150 от ВЛ 10 кВ Мелкозерово ПС 35 кВ Чирки</t>
  </si>
  <si>
    <t>III</t>
  </si>
  <si>
    <t>1. Строительство однотрансформаторной подстанции (за исключением РТП) мощностью от 100 до 250 кВа включительно шкафного или киоскового типа (160 кВа) на границе земельного участка заявителя;
2. Строительство воздушной линии на железобетонных опорах изолированным алюминиевым проводом сечением до 50 мм2 включительно (50 мм2)протяженностью 0,03 км от опоры №4 отпайки на ТП 10/0,4 кВ №1150 ВЛ 10 кВ Мелкозерово ПС 35 кВ Чирки до вновь сооружаемой АО "Россети Тюмень" ТП 10/0,4 кВ;
3. Монтаж в РУ 0,4 кВ вновь сооружаемой ТП 10/0,4 кВ и подключение к сети средства коммерческого учета электрической энергии (мощности) трехфазного полукосвенного включения</t>
  </si>
  <si>
    <t>строительство ТП 10/0,4 кВ - 0,16 МВА; ВЛ 10 кВ - 1х0,03 км; монтаж 1 прибора  учета</t>
  </si>
  <si>
    <t>ТП 10/0,4 кВ - 0,16 МВА; ВЛ 10 кВ - 1х0,03 км.; ПУ - 1 т.у.</t>
  </si>
  <si>
    <t>Мероприятие направлено на реализацию договора на технологическое присоединение от 10.04.2024 №Т13/23/9376-ДТП, заявителя ООО "Юг-Агро"</t>
  </si>
  <si>
    <t>0,16 МВА; 0,03 км.; 1 т.у. (в том числе прирост 0,16 МВА; 0,03 км.; 1 т.у.)</t>
  </si>
  <si>
    <t xml:space="preserve">комплектная трансформаторная подстанция блочного типа;
средство коммерческого учета электрической энергии (мощности) трехфазного полукосвенного включения
</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</si>
  <si>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</si>
  <si>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</si>
  <si>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</si>
  <si>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</si>
  <si>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</si>
  <si>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</si>
  <si>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30.03.2024-19.04.2024</t>
  </si>
  <si>
    <t>Реализация мероприятий по технологическому присоединению ООО "Юг-Агро"</t>
  </si>
  <si>
    <t>6 501,81 тыс.руб./МВА без НДС; 
7 412,55 тыс.руб./км без НДС (ВЛ 10 кВ); 
55,13 тыс.руб./шт. без НДС (ПУ)</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</si>
  <si>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</si>
  <si>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</si>
  <si>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от «__» _____ 201_ г. №___</t>
  </si>
  <si>
    <t>Голышмановский р-н 
с. Средние Чирки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</si>
</sst>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xf>
    <xf numFmtId="175" fontId="11" fillId="0" borderId="1" xfId="2" applyNumberFormat="1" applyFont="1" applyBorder="1" applyAlignment="1">
      <alignment horizontal="center" vertical="center"/>
    </xf>
    <xf numFmtId="2" fontId="11" fillId="0" borderId="1" xfId="2" applyNumberFormat="1" applyFont="1" applyBorder="1" applyAlignment="1">
      <alignment horizontal="center" vertic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-388373.0431137681</c:v>
              </c:pt>
              <c:pt idx="1">
                <c:v>1917318.6755962195</c:v>
              </c:pt>
              <c:pt idx="2">
                <c:v>4023170.0758313914</c:v>
              </c:pt>
              <c:pt idx="3">
                <c:v>5946421.27508312</c:v>
              </c:pt>
              <c:pt idx="4">
                <c:v>7702835.563183846</c:v>
              </c:pt>
              <c:pt idx="5">
                <c:v>9306824.547170369</c:v>
              </c:pt>
              <c:pt idx="6">
                <c:v>10771562.870026542</c:v>
              </c:pt>
              <c:pt idx="7">
                <c:v>12109093.348342245</c:v>
              </c:pt>
              <c:pt idx="8">
                <c:v>13330423.308600608</c:v>
              </c:pt>
              <c:pt idx="9">
                <c:v>14445612.841094369</c:v>
              </c:pt>
              <c:pt idx="10">
                <c:v>15462678.628317466</c:v>
              </c:pt>
            </c:numLit>
          </c:val>
          <c:smooth val="0"/>
          <c:extLst>
            <c:ext xmlns:c16="http://schemas.microsoft.com/office/drawing/2014/chart" uri="{C3380CC4-5D6E-409C-BE32-E72D297353CC}">
              <c16:uniqueId val="{00000000-06D8-42B3-8409-5329DD695F40}"/>
            </c:ext>
          </c:extLst>
        </c:ser>
        <c:ser>
          <c:idx val="0"/>
          <c:order val="1"/>
          <c:tx>
            <c:v>Накопленный чистый денежный поток</c:v>
          </c:tx>
          <c:marker>
            <c:symbol val="none"/>
          </c:marker>
          <c:val>
            <c:numLit>
              <c:formatCode>General</c:formatCode>
              <c:ptCount val="11"/>
              <c:pt idx="0">
                <c:v>32021.859985277057</c:v>
              </c:pt>
              <c:pt idx="1">
                <c:v>3026921.9319974338</c:v>
              </c:pt>
              <c:pt idx="2">
                <c:v>6144370.9989998825</c:v>
              </c:pt>
              <c:pt idx="3">
                <c:v>9389247.7441487238</c:v>
              </c:pt>
              <c:pt idx="4">
                <c:v>12766625.997926304</c:v>
              </c:pt>
              <c:pt idx="5">
                <c:v>16281782.544034261</c:v>
              </c:pt>
              <c:pt idx="6">
                <c:v>19940205.2375223</c:v>
              </c:pt>
              <c:pt idx="7">
                <c:v>23747601.44764211</c:v>
              </c:pt>
              <c:pt idx="8">
                <c:v>27709906.838415455</c:v>
              </c:pt>
              <c:pt idx="9">
                <c:v>31833294.500424962</c:v>
              </c:pt>
              <c:pt idx="10">
                <c:v>36119224.528330043</c:v>
              </c:pt>
            </c:numLit>
          </c:val>
          <c:smooth val="0"/>
          <c:extLst>
            <c:ext xmlns:c16="http://schemas.microsoft.com/office/drawing/2014/chart" uri="{C3380CC4-5D6E-409C-BE32-E72D297353CC}">
              <c16:uniqueId val="{00000001-06D8-42B3-8409-5329DD695F4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225137</xdr:colOff>
      <xdr:row>25</xdr:row>
      <xdr:rowOff>155864</xdr:rowOff>
    </xdr:from>
    <xdr:to>
      <xdr:col>13</xdr:col>
      <xdr:colOff>346983</xdr:colOff>
      <xdr:row>40</xdr:row>
      <xdr:rowOff>44780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efreshError="1"/>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9" zoomScale="85" zoomScaleSheetLayoutView="85" workbookViewId="0">
      <selection activeCell="F25" sqref="F25"/>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551</v>
      </c>
    </row>
    <row r="4" spans="1:22" s="113" customFormat="1" ht="18.75" x14ac:dyDescent="0.3">
      <c r="A4" s="128"/>
      <c r="H4" s="127"/>
    </row>
    <row r="5" spans="1:22" s="113" customFormat="1" ht="15.75" x14ac:dyDescent="0.25">
      <c r="A5" s="365" t="s">
        <v>540</v>
      </c>
      <c r="B5" s="365"/>
      <c r="C5" s="365"/>
      <c r="D5" s="129"/>
      <c r="E5" s="129"/>
      <c r="F5" s="129"/>
      <c r="G5" s="129"/>
      <c r="H5" s="129"/>
      <c r="I5" s="129"/>
      <c r="J5" s="129"/>
    </row>
    <row r="6" spans="1:22" s="113" customFormat="1" ht="18.75" x14ac:dyDescent="0.3">
      <c r="A6" s="128"/>
      <c r="H6" s="127"/>
    </row>
    <row r="7" spans="1:22" s="113" customFormat="1" ht="18.75" x14ac:dyDescent="0.2">
      <c r="A7" s="369" t="s">
        <v>8</v>
      </c>
      <c r="B7" s="369"/>
      <c r="C7" s="369"/>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0" t="s">
        <v>441</v>
      </c>
      <c r="B9" s="370"/>
      <c r="C9" s="370"/>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1" t="s">
        <v>7</v>
      </c>
      <c r="B10" s="371"/>
      <c r="C10" s="371"/>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2" t="s">
        <v>550</v>
      </c>
      <c r="B12" s="372"/>
      <c r="C12" s="372"/>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1" t="s">
        <v>6</v>
      </c>
      <c r="B13" s="371"/>
      <c r="C13" s="371"/>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3" t="s">
        <v>549</v>
      </c>
      <c r="B15" s="373"/>
      <c r="C15" s="373"/>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6" t="s">
        <v>5</v>
      </c>
      <c r="B16" s="366"/>
      <c r="C16" s="366"/>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7" t="s">
        <v>417</v>
      </c>
      <c r="B18" s="368"/>
      <c r="C18" s="368"/>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460</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524</v>
      </c>
      <c r="C23" s="203" t="s">
        <v>526</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2"/>
      <c r="B24" s="363"/>
      <c r="C24" s="364"/>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2"/>
      <c r="B39" s="363"/>
      <c r="C39" s="364"/>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528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2"/>
      <c r="B47" s="363"/>
      <c r="C47" s="364"/>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3">
        <v>3.9554218188600005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3">
        <v>3.3174808753266674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B11" zoomScale="70" zoomScaleSheetLayoutView="70" workbookViewId="0">
      <selection activeCell="B22" sqref="B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
        <v>551</v>
      </c>
    </row>
    <row r="4" spans="1:28" s="113" customFormat="1" ht="18.75" customHeight="1" x14ac:dyDescent="0.2">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row>
    <row r="5" spans="1:28" s="113" customFormat="1" ht="15.75" x14ac:dyDescent="0.2">
      <c r="A5" s="128"/>
      <c r="H5" s="147"/>
      <c r="J5" s="147"/>
      <c r="M5" s="147"/>
    </row>
    <row r="6" spans="1:28" s="113" customFormat="1" ht="18.75" x14ac:dyDescent="0.2">
      <c r="A6" s="369" t="s">
        <v>8</v>
      </c>
      <c r="B6" s="369"/>
      <c r="C6" s="369"/>
      <c r="D6" s="369"/>
      <c r="E6" s="369"/>
      <c r="F6" s="369"/>
      <c r="G6" s="369"/>
      <c r="H6" s="369"/>
      <c r="I6" s="369"/>
      <c r="J6" s="369"/>
      <c r="K6" s="369"/>
      <c r="L6" s="369"/>
      <c r="M6" s="369"/>
      <c r="N6" s="369"/>
      <c r="O6" s="369"/>
      <c r="P6" s="369"/>
      <c r="Q6" s="369"/>
      <c r="R6" s="369"/>
      <c r="S6" s="369"/>
      <c r="T6" s="112"/>
      <c r="U6" s="112"/>
      <c r="V6" s="112"/>
      <c r="W6" s="112"/>
      <c r="X6" s="112"/>
      <c r="Y6" s="112"/>
      <c r="Z6" s="112"/>
      <c r="AA6" s="112"/>
      <c r="AB6" s="112"/>
    </row>
    <row r="7" spans="1:28" s="113" customFormat="1" ht="18.75" x14ac:dyDescent="0.2">
      <c r="A7" s="369"/>
      <c r="B7" s="369"/>
      <c r="C7" s="369"/>
      <c r="D7" s="369"/>
      <c r="E7" s="369"/>
      <c r="F7" s="369"/>
      <c r="G7" s="369"/>
      <c r="H7" s="369"/>
      <c r="I7" s="369"/>
      <c r="J7" s="369"/>
      <c r="K7" s="369"/>
      <c r="L7" s="369"/>
      <c r="M7" s="369"/>
      <c r="N7" s="369"/>
      <c r="O7" s="369"/>
      <c r="P7" s="369"/>
      <c r="Q7" s="369"/>
      <c r="R7" s="369"/>
      <c r="S7" s="369"/>
      <c r="T7" s="112"/>
      <c r="U7" s="112"/>
      <c r="V7" s="112"/>
      <c r="W7" s="112"/>
      <c r="X7" s="112"/>
      <c r="Y7" s="112"/>
      <c r="Z7" s="112"/>
      <c r="AA7" s="112"/>
      <c r="AB7" s="112"/>
    </row>
    <row r="8" spans="1:28" s="113"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12"/>
      <c r="U8" s="112"/>
      <c r="V8" s="112"/>
      <c r="W8" s="112"/>
      <c r="X8" s="112"/>
      <c r="Y8" s="112"/>
      <c r="Z8" s="112"/>
      <c r="AA8" s="112"/>
      <c r="AB8" s="112"/>
    </row>
    <row r="9" spans="1:28" s="113" customFormat="1" ht="18.75" x14ac:dyDescent="0.2">
      <c r="A9" s="371" t="s">
        <v>7</v>
      </c>
      <c r="B9" s="371"/>
      <c r="C9" s="371"/>
      <c r="D9" s="371"/>
      <c r="E9" s="371"/>
      <c r="F9" s="371"/>
      <c r="G9" s="371"/>
      <c r="H9" s="371"/>
      <c r="I9" s="371"/>
      <c r="J9" s="371"/>
      <c r="K9" s="371"/>
      <c r="L9" s="371"/>
      <c r="M9" s="371"/>
      <c r="N9" s="371"/>
      <c r="O9" s="371"/>
      <c r="P9" s="371"/>
      <c r="Q9" s="371"/>
      <c r="R9" s="371"/>
      <c r="S9" s="371"/>
      <c r="T9" s="112"/>
      <c r="U9" s="112"/>
      <c r="V9" s="112"/>
      <c r="W9" s="112"/>
      <c r="X9" s="112"/>
      <c r="Y9" s="112"/>
      <c r="Z9" s="112"/>
      <c r="AA9" s="112"/>
      <c r="AB9" s="112"/>
    </row>
    <row r="10" spans="1:28" s="113" customFormat="1" ht="18.75" x14ac:dyDescent="0.2">
      <c r="A10" s="369"/>
      <c r="B10" s="369"/>
      <c r="C10" s="369"/>
      <c r="D10" s="369"/>
      <c r="E10" s="369"/>
      <c r="F10" s="369"/>
      <c r="G10" s="369"/>
      <c r="H10" s="369"/>
      <c r="I10" s="369"/>
      <c r="J10" s="369"/>
      <c r="K10" s="369"/>
      <c r="L10" s="369"/>
      <c r="M10" s="369"/>
      <c r="N10" s="369"/>
      <c r="O10" s="369"/>
      <c r="P10" s="369"/>
      <c r="Q10" s="369"/>
      <c r="R10" s="369"/>
      <c r="S10" s="369"/>
      <c r="T10" s="112"/>
      <c r="U10" s="112"/>
      <c r="V10" s="112"/>
      <c r="W10" s="112"/>
      <c r="X10" s="112"/>
      <c r="Y10" s="112"/>
      <c r="Z10" s="112"/>
      <c r="AA10" s="112"/>
      <c r="AB10" s="112"/>
    </row>
    <row r="11" spans="1:28" s="113" customFormat="1" ht="18.75" x14ac:dyDescent="0.2">
      <c r="A11" s="370" t="str">
        <f>'1. паспорт местоположение'!A12:C12</f>
        <v>P_NS3500.VL.0032</v>
      </c>
      <c r="B11" s="370"/>
      <c r="C11" s="370"/>
      <c r="D11" s="370"/>
      <c r="E11" s="370"/>
      <c r="F11" s="370"/>
      <c r="G11" s="370"/>
      <c r="H11" s="370"/>
      <c r="I11" s="370"/>
      <c r="J11" s="370"/>
      <c r="K11" s="370"/>
      <c r="L11" s="370"/>
      <c r="M11" s="370"/>
      <c r="N11" s="370"/>
      <c r="O11" s="370"/>
      <c r="P11" s="370"/>
      <c r="Q11" s="370"/>
      <c r="R11" s="370"/>
      <c r="S11" s="370"/>
      <c r="T11" s="112"/>
      <c r="U11" s="112"/>
      <c r="V11" s="112"/>
      <c r="W11" s="112"/>
      <c r="X11" s="112"/>
      <c r="Y11" s="112"/>
      <c r="Z11" s="112"/>
      <c r="AA11" s="112"/>
      <c r="AB11" s="112"/>
    </row>
    <row r="12" spans="1:28" s="113" customFormat="1" ht="18.75" x14ac:dyDescent="0.2">
      <c r="A12" s="371" t="s">
        <v>6</v>
      </c>
      <c r="B12" s="371"/>
      <c r="C12" s="371"/>
      <c r="D12" s="371"/>
      <c r="E12" s="371"/>
      <c r="F12" s="371"/>
      <c r="G12" s="371"/>
      <c r="H12" s="371"/>
      <c r="I12" s="371"/>
      <c r="J12" s="371"/>
      <c r="K12" s="371"/>
      <c r="L12" s="371"/>
      <c r="M12" s="371"/>
      <c r="N12" s="371"/>
      <c r="O12" s="371"/>
      <c r="P12" s="371"/>
      <c r="Q12" s="371"/>
      <c r="R12" s="371"/>
      <c r="S12" s="371"/>
      <c r="T12" s="112"/>
      <c r="U12" s="112"/>
      <c r="V12" s="112"/>
      <c r="W12" s="112"/>
      <c r="X12" s="112"/>
      <c r="Y12" s="112"/>
      <c r="Z12" s="112"/>
      <c r="AA12" s="112"/>
      <c r="AB12" s="112"/>
    </row>
    <row r="13" spans="1:28" s="132"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91"/>
      <c r="U13" s="191"/>
      <c r="V13" s="191"/>
      <c r="W13" s="191"/>
      <c r="X13" s="191"/>
      <c r="Y13" s="191"/>
      <c r="Z13" s="191"/>
      <c r="AA13" s="191"/>
      <c r="AB13" s="191"/>
    </row>
    <row r="14" spans="1:28" s="133" customFormat="1" ht="18" customHeight="1" x14ac:dyDescent="0.2">
      <c r="A14" s="370"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4" s="370"/>
      <c r="C14" s="370"/>
      <c r="D14" s="370"/>
      <c r="E14" s="370"/>
      <c r="F14" s="370"/>
      <c r="G14" s="370"/>
      <c r="H14" s="370"/>
      <c r="I14" s="370"/>
      <c r="J14" s="370"/>
      <c r="K14" s="370"/>
      <c r="L14" s="370"/>
      <c r="M14" s="370"/>
      <c r="N14" s="370"/>
      <c r="O14" s="370"/>
      <c r="P14" s="370"/>
      <c r="Q14" s="370"/>
      <c r="R14" s="370"/>
      <c r="S14" s="370"/>
      <c r="T14" s="111"/>
      <c r="U14" s="111"/>
      <c r="V14" s="111"/>
      <c r="W14" s="111"/>
      <c r="X14" s="111"/>
      <c r="Y14" s="111"/>
      <c r="Z14" s="111"/>
      <c r="AA14" s="111"/>
      <c r="AB14" s="111"/>
    </row>
    <row r="15" spans="1:28" s="133" customFormat="1" ht="15" customHeight="1" x14ac:dyDescent="0.2">
      <c r="A15" s="371" t="s">
        <v>5</v>
      </c>
      <c r="B15" s="371"/>
      <c r="C15" s="371"/>
      <c r="D15" s="371"/>
      <c r="E15" s="371"/>
      <c r="F15" s="371"/>
      <c r="G15" s="371"/>
      <c r="H15" s="371"/>
      <c r="I15" s="371"/>
      <c r="J15" s="371"/>
      <c r="K15" s="371"/>
      <c r="L15" s="371"/>
      <c r="M15" s="371"/>
      <c r="N15" s="371"/>
      <c r="O15" s="371"/>
      <c r="P15" s="371"/>
      <c r="Q15" s="371"/>
      <c r="R15" s="371"/>
      <c r="S15" s="371"/>
      <c r="T15" s="130"/>
      <c r="U15" s="130"/>
      <c r="V15" s="130"/>
      <c r="W15" s="130"/>
      <c r="X15" s="130"/>
      <c r="Y15" s="130"/>
      <c r="Z15" s="130"/>
      <c r="AA15" s="130"/>
      <c r="AB15" s="130"/>
    </row>
    <row r="16" spans="1:28" s="133"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192"/>
      <c r="U16" s="192"/>
      <c r="V16" s="192"/>
      <c r="W16" s="192"/>
      <c r="X16" s="192"/>
      <c r="Y16" s="192"/>
    </row>
    <row r="17" spans="1:28" s="133" customFormat="1" ht="45.75" customHeight="1" x14ac:dyDescent="0.2">
      <c r="A17" s="367" t="s">
        <v>392</v>
      </c>
      <c r="B17" s="367"/>
      <c r="C17" s="367"/>
      <c r="D17" s="367"/>
      <c r="E17" s="367"/>
      <c r="F17" s="367"/>
      <c r="G17" s="367"/>
      <c r="H17" s="367"/>
      <c r="I17" s="367"/>
      <c r="J17" s="367"/>
      <c r="K17" s="367"/>
      <c r="L17" s="367"/>
      <c r="M17" s="367"/>
      <c r="N17" s="367"/>
      <c r="O17" s="367"/>
      <c r="P17" s="367"/>
      <c r="Q17" s="367"/>
      <c r="R17" s="367"/>
      <c r="S17" s="367"/>
      <c r="T17" s="135"/>
      <c r="U17" s="135"/>
      <c r="V17" s="135"/>
      <c r="W17" s="135"/>
      <c r="X17" s="135"/>
      <c r="Y17" s="135"/>
      <c r="Z17" s="135"/>
      <c r="AA17" s="135"/>
      <c r="AB17" s="135"/>
    </row>
    <row r="18" spans="1:28" s="13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192"/>
      <c r="U18" s="192"/>
      <c r="V18" s="192"/>
      <c r="W18" s="192"/>
      <c r="X18" s="192"/>
      <c r="Y18" s="192"/>
    </row>
    <row r="19" spans="1:28" s="133" customFormat="1" ht="30.75" customHeight="1" x14ac:dyDescent="0.2">
      <c r="A19" s="376" t="s">
        <v>4</v>
      </c>
      <c r="B19" s="376" t="s">
        <v>97</v>
      </c>
      <c r="C19" s="380" t="s">
        <v>288</v>
      </c>
      <c r="D19" s="376" t="s">
        <v>287</v>
      </c>
      <c r="E19" s="376" t="s">
        <v>96</v>
      </c>
      <c r="F19" s="376" t="s">
        <v>95</v>
      </c>
      <c r="G19" s="376" t="s">
        <v>283</v>
      </c>
      <c r="H19" s="377" t="s">
        <v>94</v>
      </c>
      <c r="I19" s="376" t="s">
        <v>93</v>
      </c>
      <c r="J19" s="377" t="s">
        <v>92</v>
      </c>
      <c r="K19" s="376" t="s">
        <v>91</v>
      </c>
      <c r="L19" s="376" t="s">
        <v>90</v>
      </c>
      <c r="M19" s="377" t="s">
        <v>89</v>
      </c>
      <c r="N19" s="376" t="s">
        <v>88</v>
      </c>
      <c r="O19" s="376" t="s">
        <v>87</v>
      </c>
      <c r="P19" s="376" t="s">
        <v>86</v>
      </c>
      <c r="Q19" s="376" t="s">
        <v>286</v>
      </c>
      <c r="R19" s="376"/>
      <c r="S19" s="376" t="s">
        <v>386</v>
      </c>
      <c r="T19" s="192"/>
      <c r="U19" s="192"/>
      <c r="V19" s="192"/>
      <c r="W19" s="192"/>
      <c r="X19" s="192"/>
      <c r="Y19" s="192"/>
    </row>
    <row r="20" spans="1:28" s="133" customFormat="1" ht="157.5" x14ac:dyDescent="0.2">
      <c r="A20" s="376"/>
      <c r="B20" s="376"/>
      <c r="C20" s="381"/>
      <c r="D20" s="376"/>
      <c r="E20" s="376"/>
      <c r="F20" s="376"/>
      <c r="G20" s="376"/>
      <c r="H20" s="377"/>
      <c r="I20" s="376"/>
      <c r="J20" s="377"/>
      <c r="K20" s="376"/>
      <c r="L20" s="376"/>
      <c r="M20" s="377"/>
      <c r="N20" s="376"/>
      <c r="O20" s="376"/>
      <c r="P20" s="376"/>
      <c r="Q20" s="205" t="s">
        <v>284</v>
      </c>
      <c r="R20" s="207" t="s">
        <v>285</v>
      </c>
      <c r="S20" s="376"/>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529</v>
      </c>
      <c r="C22" s="196" t="s">
        <v>437</v>
      </c>
      <c r="D22" s="196" t="s">
        <v>458</v>
      </c>
      <c r="E22" s="197" t="s">
        <v>530</v>
      </c>
      <c r="F22" s="197" t="s">
        <v>531</v>
      </c>
      <c r="G22" s="245" t="s">
        <v>532</v>
      </c>
      <c r="H22" s="198">
        <v>0.2</v>
      </c>
      <c r="I22" s="196">
        <v>5.2999999999999999E-2</v>
      </c>
      <c r="J22" s="198">
        <f>H22-I22</f>
        <v>0.14700000000000002</v>
      </c>
      <c r="K22" s="196">
        <v>0.4</v>
      </c>
      <c r="L22" s="196" t="s">
        <v>533</v>
      </c>
      <c r="M22" s="211" t="s">
        <v>443</v>
      </c>
      <c r="N22" s="211" t="s">
        <v>443</v>
      </c>
      <c r="O22" s="211" t="s">
        <v>443</v>
      </c>
      <c r="P22" s="211" t="s">
        <v>443</v>
      </c>
      <c r="Q22" s="197" t="s">
        <v>534</v>
      </c>
      <c r="R22" s="198" t="s">
        <v>437</v>
      </c>
      <c r="S22" s="213">
        <v>1.29479802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T2" sqref="T2:T4"/>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
        <v>551</v>
      </c>
    </row>
    <row r="5" spans="1:20" s="113" customFormat="1" ht="18.75" customHeight="1" x14ac:dyDescent="0.3">
      <c r="A5" s="125"/>
      <c r="T5" s="127"/>
    </row>
    <row r="6" spans="1:20" s="113" customFormat="1" x14ac:dyDescent="0.2">
      <c r="A6" s="365" t="str">
        <f>'1. паспорт местоположение'!A5:C5</f>
        <v>Год раскрытия информации: 2025 год</v>
      </c>
      <c r="B6" s="365"/>
      <c r="C6" s="365"/>
      <c r="D6" s="365"/>
      <c r="E6" s="365"/>
      <c r="F6" s="365"/>
      <c r="G6" s="365"/>
      <c r="H6" s="365"/>
      <c r="I6" s="365"/>
      <c r="J6" s="365"/>
      <c r="K6" s="365"/>
      <c r="L6" s="365"/>
      <c r="M6" s="365"/>
      <c r="N6" s="365"/>
      <c r="O6" s="365"/>
      <c r="P6" s="365"/>
      <c r="Q6" s="365"/>
      <c r="R6" s="365"/>
      <c r="S6" s="365"/>
      <c r="T6" s="365"/>
    </row>
    <row r="7" spans="1:20" s="113" customFormat="1" x14ac:dyDescent="0.2">
      <c r="A7" s="128"/>
    </row>
    <row r="8" spans="1:20" s="113" customFormat="1" ht="18.75" x14ac:dyDescent="0.2">
      <c r="A8" s="369" t="s">
        <v>8</v>
      </c>
      <c r="B8" s="369"/>
      <c r="C8" s="369"/>
      <c r="D8" s="369"/>
      <c r="E8" s="369"/>
      <c r="F8" s="369"/>
      <c r="G8" s="369"/>
      <c r="H8" s="369"/>
      <c r="I8" s="369"/>
      <c r="J8" s="369"/>
      <c r="K8" s="369"/>
      <c r="L8" s="369"/>
      <c r="M8" s="369"/>
      <c r="N8" s="369"/>
      <c r="O8" s="369"/>
      <c r="P8" s="369"/>
      <c r="Q8" s="369"/>
      <c r="R8" s="369"/>
      <c r="S8" s="369"/>
      <c r="T8" s="369"/>
    </row>
    <row r="9" spans="1:20" s="113"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13"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113" customFormat="1" ht="18.75" customHeight="1" x14ac:dyDescent="0.2">
      <c r="A11" s="371" t="s">
        <v>7</v>
      </c>
      <c r="B11" s="371"/>
      <c r="C11" s="371"/>
      <c r="D11" s="371"/>
      <c r="E11" s="371"/>
      <c r="F11" s="371"/>
      <c r="G11" s="371"/>
      <c r="H11" s="371"/>
      <c r="I11" s="371"/>
      <c r="J11" s="371"/>
      <c r="K11" s="371"/>
      <c r="L11" s="371"/>
      <c r="M11" s="371"/>
      <c r="N11" s="371"/>
      <c r="O11" s="371"/>
      <c r="P11" s="371"/>
      <c r="Q11" s="371"/>
      <c r="R11" s="371"/>
      <c r="S11" s="371"/>
      <c r="T11" s="371"/>
    </row>
    <row r="12" spans="1:20" s="113"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13" customFormat="1" ht="18.75" customHeight="1" x14ac:dyDescent="0.2">
      <c r="A13" s="385" t="str">
        <f>'1. паспорт местоположение'!A12:C12</f>
        <v>P_NS3500.VL.0032</v>
      </c>
      <c r="B13" s="385"/>
      <c r="C13" s="385"/>
      <c r="D13" s="385"/>
      <c r="E13" s="385"/>
      <c r="F13" s="385"/>
      <c r="G13" s="385"/>
      <c r="H13" s="385"/>
      <c r="I13" s="385"/>
      <c r="J13" s="385"/>
      <c r="K13" s="385"/>
      <c r="L13" s="385"/>
      <c r="M13" s="385"/>
      <c r="N13" s="385"/>
      <c r="O13" s="385"/>
      <c r="P13" s="385"/>
      <c r="Q13" s="385"/>
      <c r="R13" s="385"/>
      <c r="S13" s="385"/>
      <c r="T13" s="385"/>
    </row>
    <row r="14" spans="1:20" s="113" customFormat="1" ht="18.75" customHeight="1" x14ac:dyDescent="0.2">
      <c r="A14" s="371" t="s">
        <v>6</v>
      </c>
      <c r="B14" s="371"/>
      <c r="C14" s="371"/>
      <c r="D14" s="371"/>
      <c r="E14" s="371"/>
      <c r="F14" s="371"/>
      <c r="G14" s="371"/>
      <c r="H14" s="371"/>
      <c r="I14" s="371"/>
      <c r="J14" s="371"/>
      <c r="K14" s="371"/>
      <c r="L14" s="371"/>
      <c r="M14" s="371"/>
      <c r="N14" s="371"/>
      <c r="O14" s="371"/>
      <c r="P14" s="371"/>
      <c r="Q14" s="371"/>
      <c r="R14" s="371"/>
      <c r="S14" s="371"/>
      <c r="T14" s="371"/>
    </row>
    <row r="15" spans="1:20" s="132"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133" customFormat="1" ht="43.5" customHeight="1" x14ac:dyDescent="0.2">
      <c r="A16" s="386"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6" s="386"/>
      <c r="C16" s="386"/>
      <c r="D16" s="386"/>
      <c r="E16" s="386"/>
      <c r="F16" s="386"/>
      <c r="G16" s="386"/>
      <c r="H16" s="386"/>
      <c r="I16" s="386"/>
      <c r="J16" s="386"/>
      <c r="K16" s="386"/>
      <c r="L16" s="386"/>
      <c r="M16" s="386"/>
      <c r="N16" s="386"/>
      <c r="O16" s="386"/>
      <c r="P16" s="386"/>
      <c r="Q16" s="386"/>
      <c r="R16" s="386"/>
      <c r="S16" s="386"/>
      <c r="T16" s="386"/>
    </row>
    <row r="17" spans="1:113" s="133" customFormat="1" ht="15" customHeight="1" x14ac:dyDescent="0.2">
      <c r="A17" s="371" t="s">
        <v>5</v>
      </c>
      <c r="B17" s="371"/>
      <c r="C17" s="371"/>
      <c r="D17" s="371"/>
      <c r="E17" s="371"/>
      <c r="F17" s="371"/>
      <c r="G17" s="371"/>
      <c r="H17" s="371"/>
      <c r="I17" s="371"/>
      <c r="J17" s="371"/>
      <c r="K17" s="371"/>
      <c r="L17" s="371"/>
      <c r="M17" s="371"/>
      <c r="N17" s="371"/>
      <c r="O17" s="371"/>
      <c r="P17" s="371"/>
      <c r="Q17" s="371"/>
      <c r="R17" s="371"/>
      <c r="S17" s="371"/>
      <c r="T17" s="371"/>
    </row>
    <row r="18" spans="1:113" s="13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33" customFormat="1" ht="15" customHeight="1" x14ac:dyDescent="0.2">
      <c r="A19" s="368" t="s">
        <v>397</v>
      </c>
      <c r="B19" s="368"/>
      <c r="C19" s="368"/>
      <c r="D19" s="368"/>
      <c r="E19" s="368"/>
      <c r="F19" s="368"/>
      <c r="G19" s="368"/>
      <c r="H19" s="368"/>
      <c r="I19" s="368"/>
      <c r="J19" s="368"/>
      <c r="K19" s="368"/>
      <c r="L19" s="368"/>
      <c r="M19" s="368"/>
      <c r="N19" s="368"/>
      <c r="O19" s="368"/>
      <c r="P19" s="368"/>
      <c r="Q19" s="368"/>
      <c r="R19" s="368"/>
      <c r="S19" s="368"/>
      <c r="T19" s="368"/>
    </row>
    <row r="20" spans="1:113" s="152"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113" ht="46.5" customHeight="1" x14ac:dyDescent="0.25">
      <c r="A21" s="388" t="s">
        <v>4</v>
      </c>
      <c r="B21" s="391" t="s">
        <v>218</v>
      </c>
      <c r="C21" s="392"/>
      <c r="D21" s="395" t="s">
        <v>119</v>
      </c>
      <c r="E21" s="391" t="s">
        <v>425</v>
      </c>
      <c r="F21" s="392"/>
      <c r="G21" s="391" t="s">
        <v>237</v>
      </c>
      <c r="H21" s="392"/>
      <c r="I21" s="391" t="s">
        <v>118</v>
      </c>
      <c r="J21" s="392"/>
      <c r="K21" s="395" t="s">
        <v>117</v>
      </c>
      <c r="L21" s="391" t="s">
        <v>116</v>
      </c>
      <c r="M21" s="392"/>
      <c r="N21" s="391" t="s">
        <v>421</v>
      </c>
      <c r="O21" s="392"/>
      <c r="P21" s="395" t="s">
        <v>115</v>
      </c>
      <c r="Q21" s="382" t="s">
        <v>114</v>
      </c>
      <c r="R21" s="383"/>
      <c r="S21" s="382" t="s">
        <v>113</v>
      </c>
      <c r="T21" s="384"/>
    </row>
    <row r="22" spans="1:113" ht="204.75" customHeight="1" x14ac:dyDescent="0.25">
      <c r="A22" s="389"/>
      <c r="B22" s="393"/>
      <c r="C22" s="394"/>
      <c r="D22" s="398"/>
      <c r="E22" s="393"/>
      <c r="F22" s="394"/>
      <c r="G22" s="393"/>
      <c r="H22" s="394"/>
      <c r="I22" s="393"/>
      <c r="J22" s="394"/>
      <c r="K22" s="396"/>
      <c r="L22" s="393"/>
      <c r="M22" s="394"/>
      <c r="N22" s="393"/>
      <c r="O22" s="394"/>
      <c r="P22" s="396"/>
      <c r="Q22" s="115" t="s">
        <v>112</v>
      </c>
      <c r="R22" s="115" t="s">
        <v>396</v>
      </c>
      <c r="S22" s="115" t="s">
        <v>111</v>
      </c>
      <c r="T22" s="115" t="s">
        <v>110</v>
      </c>
    </row>
    <row r="23" spans="1:113" ht="51.75" customHeight="1" x14ac:dyDescent="0.25">
      <c r="A23" s="390"/>
      <c r="B23" s="115" t="s">
        <v>108</v>
      </c>
      <c r="C23" s="115" t="s">
        <v>109</v>
      </c>
      <c r="D23" s="396"/>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7" t="s">
        <v>431</v>
      </c>
      <c r="C28" s="397"/>
      <c r="D28" s="397"/>
      <c r="E28" s="397"/>
      <c r="F28" s="397"/>
      <c r="G28" s="397"/>
      <c r="H28" s="397"/>
      <c r="I28" s="397"/>
      <c r="J28" s="397"/>
      <c r="K28" s="397"/>
      <c r="L28" s="397"/>
      <c r="M28" s="397"/>
      <c r="N28" s="397"/>
      <c r="O28" s="397"/>
      <c r="P28" s="397"/>
      <c r="Q28" s="397"/>
      <c r="R28" s="397"/>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A1" sqref="AA1:AA3"/>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
        <v>551</v>
      </c>
    </row>
    <row r="4" spans="1:27" s="113" customFormat="1" x14ac:dyDescent="0.2">
      <c r="E4" s="128"/>
    </row>
    <row r="5" spans="1:27" s="113" customFormat="1"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69" t="s">
        <v>8</v>
      </c>
      <c r="F7" s="369"/>
      <c r="G7" s="369"/>
      <c r="H7" s="369"/>
      <c r="I7" s="369"/>
      <c r="J7" s="369"/>
      <c r="K7" s="369"/>
      <c r="L7" s="369"/>
      <c r="M7" s="369"/>
      <c r="N7" s="369"/>
      <c r="O7" s="369"/>
      <c r="P7" s="369"/>
      <c r="Q7" s="369"/>
      <c r="R7" s="369"/>
      <c r="S7" s="369"/>
      <c r="T7" s="369"/>
      <c r="U7" s="369"/>
      <c r="V7" s="369"/>
      <c r="W7" s="369"/>
      <c r="X7" s="369"/>
      <c r="Y7" s="369"/>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85" t="s">
        <v>441</v>
      </c>
      <c r="F9" s="385"/>
      <c r="G9" s="385"/>
      <c r="H9" s="385"/>
      <c r="I9" s="385"/>
      <c r="J9" s="385"/>
      <c r="K9" s="385"/>
      <c r="L9" s="385"/>
      <c r="M9" s="385"/>
      <c r="N9" s="385"/>
      <c r="O9" s="385"/>
      <c r="P9" s="385"/>
      <c r="Q9" s="385"/>
      <c r="R9" s="385"/>
      <c r="S9" s="385"/>
      <c r="T9" s="385"/>
      <c r="U9" s="385"/>
      <c r="V9" s="385"/>
      <c r="W9" s="385"/>
      <c r="X9" s="385"/>
      <c r="Y9" s="385"/>
    </row>
    <row r="10" spans="1:27" s="113" customFormat="1" ht="18.75" customHeight="1" x14ac:dyDescent="0.2">
      <c r="E10" s="371" t="s">
        <v>7</v>
      </c>
      <c r="F10" s="371"/>
      <c r="G10" s="371"/>
      <c r="H10" s="371"/>
      <c r="I10" s="371"/>
      <c r="J10" s="371"/>
      <c r="K10" s="371"/>
      <c r="L10" s="371"/>
      <c r="M10" s="371"/>
      <c r="N10" s="371"/>
      <c r="O10" s="371"/>
      <c r="P10" s="371"/>
      <c r="Q10" s="371"/>
      <c r="R10" s="371"/>
      <c r="S10" s="371"/>
      <c r="T10" s="371"/>
      <c r="U10" s="371"/>
      <c r="V10" s="371"/>
      <c r="W10" s="371"/>
      <c r="X10" s="371"/>
      <c r="Y10" s="371"/>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0" t="str">
        <f>'1. паспорт местоположение'!A12:C12</f>
        <v>P_NS3500.VL.0032</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s="113" customFormat="1" ht="18.75" customHeight="1" x14ac:dyDescent="0.2">
      <c r="E13" s="371" t="s">
        <v>6</v>
      </c>
      <c r="F13" s="371"/>
      <c r="G13" s="371"/>
      <c r="H13" s="371"/>
      <c r="I13" s="371"/>
      <c r="J13" s="371"/>
      <c r="K13" s="371"/>
      <c r="L13" s="371"/>
      <c r="M13" s="371"/>
      <c r="N13" s="371"/>
      <c r="O13" s="371"/>
      <c r="P13" s="371"/>
      <c r="Q13" s="371"/>
      <c r="R13" s="371"/>
      <c r="S13" s="371"/>
      <c r="T13" s="371"/>
      <c r="U13" s="371"/>
      <c r="V13" s="371"/>
      <c r="W13" s="371"/>
      <c r="X13" s="371"/>
      <c r="Y13" s="371"/>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9"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133" customFormat="1" ht="15" customHeight="1" x14ac:dyDescent="0.2">
      <c r="E16" s="371" t="s">
        <v>5</v>
      </c>
      <c r="F16" s="371"/>
      <c r="G16" s="371"/>
      <c r="H16" s="371"/>
      <c r="I16" s="371"/>
      <c r="J16" s="371"/>
      <c r="K16" s="371"/>
      <c r="L16" s="371"/>
      <c r="M16" s="371"/>
      <c r="N16" s="371"/>
      <c r="O16" s="371"/>
      <c r="P16" s="371"/>
      <c r="Q16" s="371"/>
      <c r="R16" s="371"/>
      <c r="S16" s="371"/>
      <c r="T16" s="371"/>
      <c r="U16" s="371"/>
      <c r="V16" s="371"/>
      <c r="W16" s="371"/>
      <c r="X16" s="371"/>
      <c r="Y16" s="371"/>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399</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152" customFormat="1" ht="21" customHeight="1" x14ac:dyDescent="0.25"/>
    <row r="21" spans="1:27" ht="15.75" customHeight="1" x14ac:dyDescent="0.25">
      <c r="A21" s="395" t="s">
        <v>4</v>
      </c>
      <c r="B21" s="391" t="s">
        <v>405</v>
      </c>
      <c r="C21" s="392"/>
      <c r="D21" s="391" t="s">
        <v>407</v>
      </c>
      <c r="E21" s="392"/>
      <c r="F21" s="382" t="s">
        <v>91</v>
      </c>
      <c r="G21" s="384"/>
      <c r="H21" s="384"/>
      <c r="I21" s="383"/>
      <c r="J21" s="395" t="s">
        <v>408</v>
      </c>
      <c r="K21" s="391" t="s">
        <v>409</v>
      </c>
      <c r="L21" s="392"/>
      <c r="M21" s="391" t="s">
        <v>410</v>
      </c>
      <c r="N21" s="392"/>
      <c r="O21" s="391" t="s">
        <v>398</v>
      </c>
      <c r="P21" s="392"/>
      <c r="Q21" s="391" t="s">
        <v>124</v>
      </c>
      <c r="R21" s="392"/>
      <c r="S21" s="395" t="s">
        <v>123</v>
      </c>
      <c r="T21" s="395" t="s">
        <v>411</v>
      </c>
      <c r="U21" s="395" t="s">
        <v>406</v>
      </c>
      <c r="V21" s="391" t="s">
        <v>122</v>
      </c>
      <c r="W21" s="392"/>
      <c r="X21" s="382" t="s">
        <v>114</v>
      </c>
      <c r="Y21" s="384"/>
      <c r="Z21" s="382" t="s">
        <v>113</v>
      </c>
      <c r="AA21" s="384"/>
    </row>
    <row r="22" spans="1:27" ht="216" customHeight="1" x14ac:dyDescent="0.25">
      <c r="A22" s="398"/>
      <c r="B22" s="393"/>
      <c r="C22" s="394"/>
      <c r="D22" s="393"/>
      <c r="E22" s="394"/>
      <c r="F22" s="382" t="s">
        <v>121</v>
      </c>
      <c r="G22" s="383"/>
      <c r="H22" s="382" t="s">
        <v>120</v>
      </c>
      <c r="I22" s="383"/>
      <c r="J22" s="396"/>
      <c r="K22" s="393"/>
      <c r="L22" s="394"/>
      <c r="M22" s="393"/>
      <c r="N22" s="394"/>
      <c r="O22" s="393"/>
      <c r="P22" s="394"/>
      <c r="Q22" s="393"/>
      <c r="R22" s="394"/>
      <c r="S22" s="396"/>
      <c r="T22" s="396"/>
      <c r="U22" s="396"/>
      <c r="V22" s="393"/>
      <c r="W22" s="394"/>
      <c r="X22" s="115" t="s">
        <v>112</v>
      </c>
      <c r="Y22" s="115" t="s">
        <v>396</v>
      </c>
      <c r="Z22" s="115" t="s">
        <v>111</v>
      </c>
      <c r="AA22" s="115" t="s">
        <v>110</v>
      </c>
    </row>
    <row r="23" spans="1:27" ht="60" customHeight="1" x14ac:dyDescent="0.25">
      <c r="A23" s="396"/>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1" sqref="C1:C3"/>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
        <v>551</v>
      </c>
    </row>
    <row r="4" spans="1:29" s="113" customFormat="1" ht="18.75" x14ac:dyDescent="0.3">
      <c r="A4" s="128"/>
      <c r="C4" s="127"/>
    </row>
    <row r="5" spans="1:29" s="113" customFormat="1" ht="15.75" x14ac:dyDescent="0.2">
      <c r="A5" s="365" t="str">
        <f>'1. паспорт местоположение'!A5:C5</f>
        <v>Год раскрытия информации: 2025 год</v>
      </c>
      <c r="B5" s="365"/>
      <c r="C5" s="36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69" t="s">
        <v>8</v>
      </c>
      <c r="B7" s="369"/>
      <c r="C7" s="369"/>
      <c r="D7" s="112"/>
      <c r="E7" s="112"/>
      <c r="F7" s="112"/>
      <c r="G7" s="112"/>
      <c r="H7" s="112"/>
      <c r="I7" s="112"/>
      <c r="J7" s="112"/>
      <c r="K7" s="112"/>
      <c r="L7" s="112"/>
      <c r="M7" s="112"/>
      <c r="N7" s="112"/>
      <c r="O7" s="112"/>
      <c r="P7" s="112"/>
      <c r="Q7" s="112"/>
      <c r="R7" s="112"/>
      <c r="S7" s="112"/>
      <c r="T7" s="112"/>
      <c r="U7" s="112"/>
    </row>
    <row r="8" spans="1:29" s="113" customFormat="1" ht="18.75" x14ac:dyDescent="0.2">
      <c r="A8" s="369"/>
      <c r="B8" s="369"/>
      <c r="C8" s="369"/>
      <c r="D8" s="145"/>
      <c r="E8" s="145"/>
      <c r="F8" s="145"/>
      <c r="G8" s="145"/>
      <c r="H8" s="112"/>
      <c r="I8" s="112"/>
      <c r="J8" s="112"/>
      <c r="K8" s="112"/>
      <c r="L8" s="112"/>
      <c r="M8" s="112"/>
      <c r="N8" s="112"/>
      <c r="O8" s="112"/>
      <c r="P8" s="112"/>
      <c r="Q8" s="112"/>
      <c r="R8" s="112"/>
      <c r="S8" s="112"/>
      <c r="T8" s="112"/>
      <c r="U8" s="112"/>
    </row>
    <row r="9" spans="1:29" s="113" customFormat="1" ht="18.75" x14ac:dyDescent="0.2">
      <c r="A9" s="385" t="str">
        <f>'1. паспорт местоположение'!A9:C9</f>
        <v>АО "Россети Тюмень"</v>
      </c>
      <c r="B9" s="385"/>
      <c r="C9" s="385"/>
      <c r="D9" s="111"/>
      <c r="E9" s="111"/>
      <c r="F9" s="111"/>
      <c r="G9" s="111"/>
      <c r="H9" s="112"/>
      <c r="I9" s="112"/>
      <c r="J9" s="112"/>
      <c r="K9" s="112"/>
      <c r="L9" s="112"/>
      <c r="M9" s="112"/>
      <c r="N9" s="112"/>
      <c r="O9" s="112"/>
      <c r="P9" s="112"/>
      <c r="Q9" s="112"/>
      <c r="R9" s="112"/>
      <c r="S9" s="112"/>
      <c r="T9" s="112"/>
      <c r="U9" s="112"/>
    </row>
    <row r="10" spans="1:29" s="113" customFormat="1" ht="18.75" x14ac:dyDescent="0.2">
      <c r="A10" s="371" t="s">
        <v>7</v>
      </c>
      <c r="B10" s="371"/>
      <c r="C10" s="371"/>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69"/>
      <c r="B11" s="369"/>
      <c r="C11" s="369"/>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85" t="str">
        <f>'1. паспорт местоположение'!A12:C12</f>
        <v>P_NS3500.VL.0032</v>
      </c>
      <c r="B12" s="385"/>
      <c r="C12" s="385"/>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1" t="s">
        <v>6</v>
      </c>
      <c r="B13" s="371"/>
      <c r="C13" s="371"/>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74"/>
      <c r="B14" s="374"/>
      <c r="C14" s="374"/>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86"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386"/>
      <c r="C15" s="386"/>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1" t="s">
        <v>5</v>
      </c>
      <c r="B16" s="371"/>
      <c r="C16" s="371"/>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8"/>
      <c r="B17" s="378"/>
      <c r="C17" s="378"/>
      <c r="D17" s="134"/>
      <c r="E17" s="134"/>
      <c r="F17" s="134"/>
      <c r="G17" s="134"/>
      <c r="H17" s="134"/>
      <c r="I17" s="134"/>
      <c r="J17" s="134"/>
      <c r="K17" s="134"/>
      <c r="L17" s="134"/>
      <c r="M17" s="134"/>
      <c r="N17" s="134"/>
      <c r="O17" s="134"/>
      <c r="P17" s="134"/>
      <c r="Q17" s="134"/>
      <c r="R17" s="134"/>
    </row>
    <row r="18" spans="1:21" s="133" customFormat="1" ht="27.75" customHeight="1" x14ac:dyDescent="0.2">
      <c r="A18" s="367" t="s">
        <v>391</v>
      </c>
      <c r="B18" s="367"/>
      <c r="C18" s="367"/>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547</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535</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536</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00" t="s">
        <v>404</v>
      </c>
      <c r="C27" s="242" t="s">
        <v>537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5">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Z1" sqref="Z1:Z3"/>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
        <v>551</v>
      </c>
    </row>
    <row r="4" spans="1:28"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8</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12"/>
      <c r="AB6" s="112"/>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12"/>
      <c r="AB7" s="112"/>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11"/>
      <c r="AB8" s="111"/>
    </row>
    <row r="9" spans="1:28" ht="15.75" x14ac:dyDescent="0.25">
      <c r="A9" s="371" t="s">
        <v>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30"/>
      <c r="AB9" s="130"/>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12"/>
      <c r="AB10" s="112"/>
    </row>
    <row r="11" spans="1:28" x14ac:dyDescent="0.25">
      <c r="A11" s="385" t="str">
        <f>'1. паспорт местоположение'!A12:C12</f>
        <v>P_NS3500.VL.0032</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11"/>
      <c r="AB11" s="111"/>
    </row>
    <row r="12" spans="1:28" ht="15.75" x14ac:dyDescent="0.25">
      <c r="A12" s="371" t="s">
        <v>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30"/>
      <c r="AB12" s="130"/>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69"/>
      <c r="AB13" s="169"/>
    </row>
    <row r="14" spans="1:28" x14ac:dyDescent="0.25">
      <c r="A14" s="385"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11"/>
      <c r="AB14" s="111"/>
    </row>
    <row r="15" spans="1:28" ht="15.75" x14ac:dyDescent="0.25">
      <c r="A15" s="371" t="s">
        <v>5</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30"/>
      <c r="AB15" s="130"/>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70"/>
      <c r="AB16" s="170"/>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70"/>
      <c r="AB17" s="170"/>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70"/>
      <c r="AB18" s="170"/>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70"/>
      <c r="AB19" s="170"/>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70"/>
      <c r="AB20" s="170"/>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70"/>
      <c r="AB21" s="170"/>
    </row>
    <row r="22" spans="1:28" x14ac:dyDescent="0.25">
      <c r="A22" s="402" t="s">
        <v>422</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71"/>
      <c r="AB22" s="171"/>
    </row>
    <row r="23" spans="1:28" ht="32.25" customHeight="1" x14ac:dyDescent="0.25">
      <c r="A23" s="404" t="s">
        <v>281</v>
      </c>
      <c r="B23" s="405"/>
      <c r="C23" s="405"/>
      <c r="D23" s="405"/>
      <c r="E23" s="405"/>
      <c r="F23" s="405"/>
      <c r="G23" s="405"/>
      <c r="H23" s="405"/>
      <c r="I23" s="405"/>
      <c r="J23" s="405"/>
      <c r="K23" s="405"/>
      <c r="L23" s="406"/>
      <c r="M23" s="403" t="s">
        <v>282</v>
      </c>
      <c r="N23" s="403"/>
      <c r="O23" s="403"/>
      <c r="P23" s="403"/>
      <c r="Q23" s="403"/>
      <c r="R23" s="403"/>
      <c r="S23" s="403"/>
      <c r="T23" s="403"/>
      <c r="U23" s="403"/>
      <c r="V23" s="403"/>
      <c r="W23" s="403"/>
      <c r="X23" s="403"/>
      <c r="Y23" s="403"/>
      <c r="Z23" s="403"/>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
        <v>551</v>
      </c>
    </row>
    <row r="4" spans="1:28" s="11" customFormat="1" ht="18.75" x14ac:dyDescent="0.3">
      <c r="A4" s="14"/>
      <c r="B4" s="14"/>
      <c r="L4" s="13"/>
    </row>
    <row r="5" spans="1:28" s="11" customFormat="1" ht="15.75" x14ac:dyDescent="0.2">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5" t="s">
        <v>8</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7</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08" t="str">
        <f>'3.4. Паспорт надежность'!A11:Z11</f>
        <v>P_NS3500.VL.0032</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6</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25.5" customHeight="1" x14ac:dyDescent="0.2">
      <c r="A15" s="408" t="str">
        <f>'3.4. Паспорт надежность'!A14:Z14</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5</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07" t="s">
        <v>400</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411" t="s">
        <v>4</v>
      </c>
      <c r="B19" s="411" t="s">
        <v>85</v>
      </c>
      <c r="C19" s="411" t="s">
        <v>84</v>
      </c>
      <c r="D19" s="411" t="s">
        <v>73</v>
      </c>
      <c r="E19" s="412" t="s">
        <v>83</v>
      </c>
      <c r="F19" s="413"/>
      <c r="G19" s="413"/>
      <c r="H19" s="413"/>
      <c r="I19" s="414"/>
      <c r="J19" s="411" t="s">
        <v>82</v>
      </c>
      <c r="K19" s="411"/>
      <c r="L19" s="411"/>
      <c r="M19" s="411"/>
      <c r="N19" s="411"/>
      <c r="O19" s="411"/>
      <c r="P19" s="3"/>
      <c r="Q19" s="3"/>
      <c r="R19" s="3"/>
      <c r="S19" s="3"/>
      <c r="T19" s="3"/>
      <c r="U19" s="3"/>
      <c r="V19" s="3"/>
      <c r="W19" s="3"/>
    </row>
    <row r="20" spans="1:26" s="2" customFormat="1" ht="51" customHeight="1" x14ac:dyDescent="0.2">
      <c r="A20" s="411"/>
      <c r="B20" s="411"/>
      <c r="C20" s="411"/>
      <c r="D20" s="41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E1" zoomScale="55" zoomScaleNormal="55" workbookViewId="0">
      <selection activeCell="B32" sqref="B32"/>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488</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258" customFormat="1" ht="15" customHeight="1"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18" t="str">
        <f>'1. паспорт местоположение'!A12:C12</f>
        <v>P_NS3500.VL.0032</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258" customFormat="1" ht="15" customHeight="1"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 customHeight="1" x14ac:dyDescent="0.25">
      <c r="A15" s="421"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ht="15" customHeight="1"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2" t="s">
        <v>489</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16.5" thickBot="1" x14ac:dyDescent="0.3">
      <c r="A19" s="260" t="s">
        <v>271</v>
      </c>
      <c r="B19" s="260" t="s">
        <v>490</v>
      </c>
      <c r="D19" s="261"/>
      <c r="E19" s="262"/>
      <c r="F19" s="262"/>
      <c r="G19" s="262"/>
      <c r="H19" s="262"/>
    </row>
    <row r="20" spans="1:44" x14ac:dyDescent="0.25">
      <c r="A20" s="264" t="s">
        <v>464</v>
      </c>
      <c r="B20" s="326">
        <v>3317480.8753266674</v>
      </c>
      <c r="C20" s="258"/>
      <c r="D20" s="265" t="s">
        <v>270</v>
      </c>
      <c r="E20" s="266"/>
      <c r="F20" s="266"/>
      <c r="M20" s="259"/>
    </row>
    <row r="21" spans="1:44" x14ac:dyDescent="0.25">
      <c r="A21" s="267" t="s">
        <v>269</v>
      </c>
      <c r="B21" s="327"/>
      <c r="C21" s="258"/>
      <c r="D21" s="419" t="s">
        <v>268</v>
      </c>
      <c r="E21" s="420"/>
      <c r="F21" s="268">
        <v>0.99066326634345925</v>
      </c>
      <c r="M21" s="259"/>
    </row>
    <row r="22" spans="1:44" x14ac:dyDescent="0.25">
      <c r="A22" s="267" t="s">
        <v>267</v>
      </c>
      <c r="B22" s="327">
        <v>59</v>
      </c>
      <c r="C22" s="258"/>
      <c r="D22" s="419" t="s">
        <v>266</v>
      </c>
      <c r="E22" s="420"/>
      <c r="F22" s="268">
        <v>1.168441010548912</v>
      </c>
      <c r="M22" s="259"/>
    </row>
    <row r="23" spans="1:44" ht="16.5" thickBot="1" x14ac:dyDescent="0.3">
      <c r="A23" s="269" t="s">
        <v>265</v>
      </c>
      <c r="B23" s="328">
        <v>1</v>
      </c>
      <c r="C23" s="258"/>
      <c r="D23" s="419" t="s">
        <v>466</v>
      </c>
      <c r="E23" s="420"/>
      <c r="F23" s="270">
        <v>15462678.628317466</v>
      </c>
      <c r="K23" s="271"/>
      <c r="M23" s="272"/>
      <c r="N23" s="272"/>
    </row>
    <row r="24" spans="1:44" x14ac:dyDescent="0.25">
      <c r="A24" s="264" t="s">
        <v>444</v>
      </c>
      <c r="B24" s="329">
        <v>0</v>
      </c>
      <c r="C24" s="258"/>
      <c r="D24" s="419" t="s">
        <v>467</v>
      </c>
      <c r="E24" s="420"/>
      <c r="F24" s="273" t="s">
        <v>527</v>
      </c>
      <c r="K24" s="271"/>
      <c r="M24" s="259"/>
    </row>
    <row r="25" spans="1:44" x14ac:dyDescent="0.25">
      <c r="A25" s="267" t="s">
        <v>465</v>
      </c>
      <c r="B25" s="330">
        <v>1</v>
      </c>
      <c r="C25" s="258"/>
      <c r="K25" s="271"/>
      <c r="M25" s="259"/>
    </row>
    <row r="26" spans="1:44" x14ac:dyDescent="0.25">
      <c r="A26" s="267" t="s">
        <v>445</v>
      </c>
      <c r="B26" s="330">
        <v>1</v>
      </c>
      <c r="C26" s="258"/>
      <c r="K26" s="271"/>
      <c r="M26" s="259"/>
    </row>
    <row r="27" spans="1:44" x14ac:dyDescent="0.25">
      <c r="A27" s="267" t="s">
        <v>446</v>
      </c>
      <c r="B27" s="330">
        <v>0</v>
      </c>
      <c r="C27" s="258"/>
      <c r="M27" s="259"/>
    </row>
    <row r="28" spans="1:44" x14ac:dyDescent="0.25">
      <c r="A28" s="267" t="s">
        <v>447</v>
      </c>
      <c r="B28" s="330">
        <v>1</v>
      </c>
      <c r="C28" s="258"/>
      <c r="M28" s="259"/>
    </row>
    <row r="29" spans="1:44" x14ac:dyDescent="0.25">
      <c r="A29" s="267" t="s">
        <v>448</v>
      </c>
      <c r="B29" s="330">
        <v>1</v>
      </c>
      <c r="C29" s="258"/>
      <c r="M29" s="259"/>
    </row>
    <row r="30" spans="1:44" x14ac:dyDescent="0.25">
      <c r="A30" s="274" t="s">
        <v>468</v>
      </c>
      <c r="B30" s="331"/>
      <c r="C30" s="258"/>
      <c r="M30" s="259"/>
    </row>
    <row r="31" spans="1:44" ht="16.5" thickBot="1" x14ac:dyDescent="0.3">
      <c r="A31" s="269" t="s">
        <v>250</v>
      </c>
      <c r="B31" s="332">
        <v>0.25</v>
      </c>
      <c r="C31" s="258"/>
      <c r="M31" s="259"/>
    </row>
    <row r="32" spans="1:44" x14ac:dyDescent="0.25">
      <c r="A32" s="264" t="s">
        <v>469</v>
      </c>
      <c r="B32" s="329">
        <v>0</v>
      </c>
      <c r="C32" s="258"/>
      <c r="M32" s="259"/>
    </row>
    <row r="33" spans="1:59" x14ac:dyDescent="0.25">
      <c r="A33" s="267" t="s">
        <v>449</v>
      </c>
      <c r="B33" s="333"/>
      <c r="C33" s="258"/>
      <c r="M33" s="259"/>
    </row>
    <row r="34" spans="1:59" x14ac:dyDescent="0.25">
      <c r="A34" s="274" t="s">
        <v>450</v>
      </c>
      <c r="B34" s="334">
        <v>0</v>
      </c>
      <c r="C34" s="258"/>
      <c r="M34" s="259"/>
    </row>
    <row r="35" spans="1:59" x14ac:dyDescent="0.25">
      <c r="A35" s="274"/>
      <c r="B35" s="334"/>
      <c r="C35" s="258"/>
      <c r="M35" s="259"/>
    </row>
    <row r="36" spans="1:59" x14ac:dyDescent="0.25">
      <c r="A36" s="274" t="s">
        <v>451</v>
      </c>
      <c r="B36" s="335">
        <v>0</v>
      </c>
      <c r="C36" s="258"/>
      <c r="M36" s="259"/>
    </row>
    <row r="37" spans="1:59" x14ac:dyDescent="0.25">
      <c r="A37" s="275" t="s">
        <v>264</v>
      </c>
      <c r="B37" s="336">
        <v>0</v>
      </c>
      <c r="C37" s="258"/>
      <c r="M37" s="259"/>
    </row>
    <row r="38" spans="1:59" x14ac:dyDescent="0.25">
      <c r="A38" s="275" t="s">
        <v>263</v>
      </c>
      <c r="B38" s="336">
        <v>0</v>
      </c>
      <c r="C38" s="258"/>
      <c r="M38" s="259"/>
      <c r="Z38" s="276"/>
    </row>
    <row r="39" spans="1:59" x14ac:dyDescent="0.25">
      <c r="A39" s="275" t="s">
        <v>262</v>
      </c>
      <c r="B39" s="336">
        <v>0.13969999999999999</v>
      </c>
      <c r="C39" s="258"/>
      <c r="M39" s="259"/>
      <c r="U39" s="277"/>
      <c r="V39" s="277"/>
      <c r="W39" s="277"/>
      <c r="X39" s="277"/>
      <c r="Y39" s="277"/>
      <c r="Z39" s="277"/>
    </row>
    <row r="40" spans="1:59" x14ac:dyDescent="0.25">
      <c r="A40" s="275" t="s">
        <v>261</v>
      </c>
      <c r="B40" s="336">
        <v>1</v>
      </c>
      <c r="C40" s="258"/>
      <c r="M40" s="259"/>
    </row>
    <row r="41" spans="1:59" ht="16.5" thickBot="1" x14ac:dyDescent="0.3">
      <c r="A41" s="278" t="s">
        <v>470</v>
      </c>
      <c r="B41" s="337">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v>2076</v>
      </c>
      <c r="BB42" s="281">
        <v>2077</v>
      </c>
      <c r="BC42" s="281">
        <v>2078</v>
      </c>
      <c r="BD42" s="281">
        <v>2079</v>
      </c>
      <c r="BE42" s="281">
        <v>2080</v>
      </c>
      <c r="BF42" s="281">
        <v>2081</v>
      </c>
      <c r="BG42" s="281">
        <v>2082</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471</v>
      </c>
      <c r="B45" s="286">
        <v>1070114.3500000001</v>
      </c>
      <c r="C45" s="286">
        <v>3647811.4848131002</v>
      </c>
      <c r="D45" s="286">
        <v>3811471.2157036462</v>
      </c>
      <c r="E45" s="286">
        <v>3963930.0643317909</v>
      </c>
      <c r="F45" s="286">
        <v>4122487.2669050619</v>
      </c>
      <c r="G45" s="286">
        <v>4287386.7575812647</v>
      </c>
      <c r="H45" s="286">
        <v>4458882.2278845161</v>
      </c>
      <c r="I45" s="286">
        <v>4637237.5169998966</v>
      </c>
      <c r="J45" s="286">
        <v>4822727.0176798925</v>
      </c>
      <c r="K45" s="286">
        <v>5015636.0983870886</v>
      </c>
      <c r="L45" s="286">
        <v>5216261.5423225733</v>
      </c>
      <c r="M45" s="286">
        <v>5418712.1045823153</v>
      </c>
      <c r="N45" s="286">
        <v>5635460.5887656081</v>
      </c>
      <c r="O45" s="286">
        <v>5860879.0123162335</v>
      </c>
      <c r="P45" s="286">
        <v>6095314.1728088809</v>
      </c>
      <c r="Q45" s="286">
        <v>6339126.7397212377</v>
      </c>
      <c r="R45" s="286">
        <v>6592691.8093100879</v>
      </c>
      <c r="S45" s="286">
        <v>6856399.4816824915</v>
      </c>
      <c r="T45" s="286">
        <v>7130655.4609497925</v>
      </c>
      <c r="U45" s="286">
        <v>7415881.6793877827</v>
      </c>
      <c r="V45" s="286">
        <v>7712516.9465632932</v>
      </c>
      <c r="W45" s="286">
        <v>8011840.2587228213</v>
      </c>
      <c r="X45" s="286">
        <v>8332313.8690717332</v>
      </c>
      <c r="Y45" s="286">
        <v>8665606.4238346051</v>
      </c>
      <c r="Z45" s="286">
        <v>9012230.680787988</v>
      </c>
      <c r="AA45" s="286">
        <v>9372719.9080195073</v>
      </c>
      <c r="AB45" s="286">
        <v>9747628.7043402903</v>
      </c>
      <c r="AC45" s="286">
        <v>10137533.852513902</v>
      </c>
      <c r="AD45" s="286">
        <v>10543035.206614457</v>
      </c>
      <c r="AE45" s="286">
        <v>10964756.614879036</v>
      </c>
      <c r="AF45" s="286">
        <v>11403346.879474197</v>
      </c>
      <c r="AG45" s="286">
        <v>11859480.754653165</v>
      </c>
      <c r="AH45" s="286">
        <v>12333859.984839294</v>
      </c>
      <c r="AI45" s="286">
        <v>12827214.384232864</v>
      </c>
      <c r="AJ45" s="286">
        <v>13340302.959602179</v>
      </c>
      <c r="AK45" s="286">
        <v>13873915.077986266</v>
      </c>
      <c r="AL45" s="286">
        <v>14428871.681105716</v>
      </c>
      <c r="AM45" s="286">
        <v>15006026.548349947</v>
      </c>
      <c r="AN45" s="286">
        <v>15606267.610283941</v>
      </c>
      <c r="AO45" s="286">
        <v>16230518.314695302</v>
      </c>
      <c r="AP45" s="286">
        <v>16879739.047283113</v>
      </c>
      <c r="AQ45" s="286">
        <v>17554928.609174445</v>
      </c>
      <c r="AR45" s="286">
        <v>18257125.753541421</v>
      </c>
      <c r="AS45" s="286">
        <v>18987410.78368308</v>
      </c>
      <c r="AT45" s="286">
        <v>19746907.215030398</v>
      </c>
      <c r="AU45" s="286">
        <v>20536783.503631618</v>
      </c>
      <c r="AV45" s="286">
        <v>21358254.843776885</v>
      </c>
      <c r="AW45" s="286">
        <v>22212585.037527964</v>
      </c>
      <c r="AX45" s="286">
        <v>23101088.439029083</v>
      </c>
      <c r="AY45" s="286">
        <v>24025131.976590246</v>
      </c>
      <c r="AZ45" s="286">
        <v>24986137.255653854</v>
      </c>
      <c r="BA45" s="286">
        <v>25985582.745880011</v>
      </c>
      <c r="BB45" s="286">
        <v>27025006.055715214</v>
      </c>
      <c r="BC45" s="286">
        <v>28106006.297943827</v>
      </c>
      <c r="BD45" s="286">
        <v>29230246.549861584</v>
      </c>
      <c r="BE45" s="286">
        <v>30399456.411856044</v>
      </c>
      <c r="BF45" s="286">
        <v>31615434.668330286</v>
      </c>
      <c r="BG45" s="286">
        <v>32880052.055063505</v>
      </c>
    </row>
    <row r="46" spans="1:59" hidden="1" x14ac:dyDescent="0.25">
      <c r="A46" s="287" t="s">
        <v>472</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473</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474</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484</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475</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v>2076</v>
      </c>
      <c r="BB58" s="281">
        <v>2077</v>
      </c>
      <c r="BC58" s="281">
        <v>2078</v>
      </c>
      <c r="BD58" s="281">
        <v>2079</v>
      </c>
      <c r="BE58" s="281">
        <v>2080</v>
      </c>
      <c r="BF58" s="281">
        <v>2081</v>
      </c>
      <c r="BG58" s="281">
        <v>2082</v>
      </c>
    </row>
    <row r="59" spans="1:59" x14ac:dyDescent="0.25">
      <c r="A59" s="296" t="s">
        <v>257</v>
      </c>
      <c r="B59" s="297">
        <v>1070114.3500000001</v>
      </c>
      <c r="C59" s="297">
        <v>3647811.4848131002</v>
      </c>
      <c r="D59" s="297">
        <v>3811471.2157036462</v>
      </c>
      <c r="E59" s="297">
        <v>3963930.0643317909</v>
      </c>
      <c r="F59" s="297">
        <v>4122487.2669050619</v>
      </c>
      <c r="G59" s="297">
        <v>4287386.7575812647</v>
      </c>
      <c r="H59" s="297">
        <v>4458882.2278845161</v>
      </c>
      <c r="I59" s="297">
        <v>4637237.5169998966</v>
      </c>
      <c r="J59" s="297">
        <v>4822727.0176798925</v>
      </c>
      <c r="K59" s="297">
        <v>5015636.0983870886</v>
      </c>
      <c r="L59" s="297">
        <v>5216261.5423225733</v>
      </c>
      <c r="M59" s="297">
        <v>5418712.1045823153</v>
      </c>
      <c r="N59" s="297">
        <v>5635460.5887656081</v>
      </c>
      <c r="O59" s="297">
        <v>5860879.0123162335</v>
      </c>
      <c r="P59" s="297">
        <v>6095314.1728088809</v>
      </c>
      <c r="Q59" s="297">
        <v>6339126.7397212377</v>
      </c>
      <c r="R59" s="297">
        <v>6592691.8093100879</v>
      </c>
      <c r="S59" s="297">
        <v>6856399.4816824915</v>
      </c>
      <c r="T59" s="297">
        <v>7130655.4609497925</v>
      </c>
      <c r="U59" s="297">
        <v>7415881.6793877827</v>
      </c>
      <c r="V59" s="297">
        <v>7712516.9465632932</v>
      </c>
      <c r="W59" s="297">
        <v>8011840.2587228213</v>
      </c>
      <c r="X59" s="297">
        <v>8332313.8690717332</v>
      </c>
      <c r="Y59" s="297">
        <v>8665606.4238346051</v>
      </c>
      <c r="Z59" s="297">
        <v>9012230.680787988</v>
      </c>
      <c r="AA59" s="297">
        <v>9372719.9080195073</v>
      </c>
      <c r="AB59" s="297">
        <v>9747628.7043402903</v>
      </c>
      <c r="AC59" s="297">
        <v>10137533.852513902</v>
      </c>
      <c r="AD59" s="297">
        <v>10543035.206614457</v>
      </c>
      <c r="AE59" s="297">
        <v>10964756.614879036</v>
      </c>
      <c r="AF59" s="297">
        <v>11403346.879474197</v>
      </c>
      <c r="AG59" s="297">
        <v>11859480.754653165</v>
      </c>
      <c r="AH59" s="297">
        <v>12333859.984839294</v>
      </c>
      <c r="AI59" s="297">
        <v>12827214.384232864</v>
      </c>
      <c r="AJ59" s="297">
        <v>13340302.959602179</v>
      </c>
      <c r="AK59" s="297">
        <v>13873915.077986266</v>
      </c>
      <c r="AL59" s="297">
        <v>14428871.681105716</v>
      </c>
      <c r="AM59" s="297">
        <v>15006026.548349947</v>
      </c>
      <c r="AN59" s="297">
        <v>15606267.610283941</v>
      </c>
      <c r="AO59" s="297">
        <v>16230518.314695302</v>
      </c>
      <c r="AP59" s="297">
        <v>16879739.047283113</v>
      </c>
      <c r="AQ59" s="297">
        <v>17554928.609174445</v>
      </c>
      <c r="AR59" s="297">
        <v>18257125.753541421</v>
      </c>
      <c r="AS59" s="297">
        <v>18987410.78368308</v>
      </c>
      <c r="AT59" s="297">
        <v>19746907.215030398</v>
      </c>
      <c r="AU59" s="297">
        <v>20536783.503631618</v>
      </c>
      <c r="AV59" s="297">
        <v>21358254.843776885</v>
      </c>
      <c r="AW59" s="297">
        <v>22212585.037527964</v>
      </c>
      <c r="AX59" s="297">
        <v>23101088.439029083</v>
      </c>
      <c r="AY59" s="297">
        <v>24025131.976590246</v>
      </c>
      <c r="AZ59" s="297">
        <v>24986137.255653854</v>
      </c>
      <c r="BA59" s="297">
        <v>25985582.745880011</v>
      </c>
      <c r="BB59" s="297">
        <v>27025006.055715214</v>
      </c>
      <c r="BC59" s="297">
        <v>28106006.297943827</v>
      </c>
      <c r="BD59" s="297">
        <v>29230246.549861584</v>
      </c>
      <c r="BE59" s="297">
        <v>30399456.411856044</v>
      </c>
      <c r="BF59" s="297">
        <v>31615434.668330286</v>
      </c>
      <c r="BG59" s="351">
        <v>32880052.055063505</v>
      </c>
    </row>
    <row r="60" spans="1:59" x14ac:dyDescent="0.25">
      <c r="A60" s="298" t="s">
        <v>256</v>
      </c>
      <c r="B60" s="299">
        <v>0</v>
      </c>
      <c r="C60" s="299">
        <v>-72366.065873651212</v>
      </c>
      <c r="D60" s="299">
        <v>-71747.552490115733</v>
      </c>
      <c r="E60" s="299">
        <v>-71129.039106580254</v>
      </c>
      <c r="F60" s="299">
        <v>-70510.525723044775</v>
      </c>
      <c r="G60" s="299">
        <v>-69892.012339509281</v>
      </c>
      <c r="H60" s="299">
        <v>-69273.498955973802</v>
      </c>
      <c r="I60" s="299">
        <v>-68654.985572438323</v>
      </c>
      <c r="J60" s="299">
        <v>-68036.472188902844</v>
      </c>
      <c r="K60" s="299">
        <v>-67417.958805367365</v>
      </c>
      <c r="L60" s="299">
        <v>-66799.445421831886</v>
      </c>
      <c r="M60" s="299">
        <v>-66180.932038296407</v>
      </c>
      <c r="N60" s="299">
        <v>-65562.418654760928</v>
      </c>
      <c r="O60" s="299">
        <v>-64943.905271225442</v>
      </c>
      <c r="P60" s="299">
        <v>-64325.39188768997</v>
      </c>
      <c r="Q60" s="299">
        <v>-63706.878504154491</v>
      </c>
      <c r="R60" s="299">
        <v>-63088.365120619004</v>
      </c>
      <c r="S60" s="299">
        <v>-62469.851737083525</v>
      </c>
      <c r="T60" s="299">
        <v>-61851.338353548046</v>
      </c>
      <c r="U60" s="299">
        <v>-61232.824970012567</v>
      </c>
      <c r="V60" s="299">
        <v>-60614.311586477095</v>
      </c>
      <c r="W60" s="299">
        <v>-59995.798202941602</v>
      </c>
      <c r="X60" s="299">
        <v>-59377.28481940613</v>
      </c>
      <c r="Y60" s="299">
        <v>-58758.771435870651</v>
      </c>
      <c r="Z60" s="299">
        <v>-58140.258052335164</v>
      </c>
      <c r="AA60" s="299">
        <v>-57521.744668799685</v>
      </c>
      <c r="AB60" s="299">
        <v>-56903.231285264206</v>
      </c>
      <c r="AC60" s="299">
        <v>-56284.717901728727</v>
      </c>
      <c r="AD60" s="299">
        <v>-55666.204518193255</v>
      </c>
      <c r="AE60" s="299">
        <v>-55047.691134657762</v>
      </c>
      <c r="AF60" s="299">
        <v>-54429.17775112229</v>
      </c>
      <c r="AG60" s="299">
        <v>-53810.664367586811</v>
      </c>
      <c r="AH60" s="299">
        <v>-53192.150984051324</v>
      </c>
      <c r="AI60" s="299">
        <v>-52573.637600515845</v>
      </c>
      <c r="AJ60" s="299">
        <v>-51955.124216980366</v>
      </c>
      <c r="AK60" s="299">
        <v>-51336.610833444887</v>
      </c>
      <c r="AL60" s="299">
        <v>-50718.097449909415</v>
      </c>
      <c r="AM60" s="299">
        <v>-50099.584066373922</v>
      </c>
      <c r="AN60" s="299">
        <v>-49481.07068283845</v>
      </c>
      <c r="AO60" s="299">
        <v>-48862.557299302971</v>
      </c>
      <c r="AP60" s="299">
        <v>-48244.043915767485</v>
      </c>
      <c r="AQ60" s="299">
        <v>-47625.530532231998</v>
      </c>
      <c r="AR60" s="299">
        <v>-47007.017148696519</v>
      </c>
      <c r="AS60" s="299">
        <v>-46388.50376516104</v>
      </c>
      <c r="AT60" s="299">
        <v>-45769.990381625554</v>
      </c>
      <c r="AU60" s="299">
        <v>-45151.476998090067</v>
      </c>
      <c r="AV60" s="299">
        <v>-44532.963614554588</v>
      </c>
      <c r="AW60" s="299">
        <v>-43914.450231019102</v>
      </c>
      <c r="AX60" s="299">
        <v>-43295.936847483623</v>
      </c>
      <c r="AY60" s="299">
        <v>-42677.423463948136</v>
      </c>
      <c r="AZ60" s="299">
        <v>-42058.910080412657</v>
      </c>
      <c r="BA60" s="299">
        <v>-41440.396696877178</v>
      </c>
      <c r="BB60" s="299">
        <v>-40821.883313341692</v>
      </c>
      <c r="BC60" s="299">
        <v>-40203.369929806213</v>
      </c>
      <c r="BD60" s="299">
        <v>-39584.856546270727</v>
      </c>
      <c r="BE60" s="299">
        <v>-38966.343162735247</v>
      </c>
      <c r="BF60" s="299">
        <v>-38347.829779199761</v>
      </c>
      <c r="BG60" s="352">
        <v>-37729.316395664282</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469</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469</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-72366.065873651212</v>
      </c>
      <c r="D65" s="299">
        <v>-71747.552490115733</v>
      </c>
      <c r="E65" s="299">
        <v>-71129.039106580254</v>
      </c>
      <c r="F65" s="299">
        <v>-70510.525723044775</v>
      </c>
      <c r="G65" s="299">
        <v>-69892.012339509281</v>
      </c>
      <c r="H65" s="299">
        <v>-69273.498955973802</v>
      </c>
      <c r="I65" s="299">
        <v>-68654.985572438323</v>
      </c>
      <c r="J65" s="299">
        <v>-68036.472188902844</v>
      </c>
      <c r="K65" s="299">
        <v>-67417.958805367365</v>
      </c>
      <c r="L65" s="299">
        <v>-66799.445421831886</v>
      </c>
      <c r="M65" s="299">
        <v>-66180.932038296407</v>
      </c>
      <c r="N65" s="299">
        <v>-65562.418654760928</v>
      </c>
      <c r="O65" s="299">
        <v>-64943.905271225442</v>
      </c>
      <c r="P65" s="299">
        <v>-64325.39188768997</v>
      </c>
      <c r="Q65" s="299">
        <v>-63706.878504154491</v>
      </c>
      <c r="R65" s="299">
        <v>-63088.365120619004</v>
      </c>
      <c r="S65" s="299">
        <v>-62469.851737083525</v>
      </c>
      <c r="T65" s="299">
        <v>-61851.338353548046</v>
      </c>
      <c r="U65" s="299">
        <v>-61232.824970012567</v>
      </c>
      <c r="V65" s="299">
        <v>-60614.311586477095</v>
      </c>
      <c r="W65" s="299">
        <v>-59995.798202941602</v>
      </c>
      <c r="X65" s="299">
        <v>-59377.28481940613</v>
      </c>
      <c r="Y65" s="299">
        <v>-58758.771435870651</v>
      </c>
      <c r="Z65" s="299">
        <v>-58140.258052335164</v>
      </c>
      <c r="AA65" s="299">
        <v>-57521.744668799685</v>
      </c>
      <c r="AB65" s="299">
        <v>-56903.231285264206</v>
      </c>
      <c r="AC65" s="299">
        <v>-56284.717901728727</v>
      </c>
      <c r="AD65" s="299">
        <v>-55666.204518193255</v>
      </c>
      <c r="AE65" s="299">
        <v>-55047.691134657762</v>
      </c>
      <c r="AF65" s="299">
        <v>-54429.17775112229</v>
      </c>
      <c r="AG65" s="299">
        <v>-53810.664367586811</v>
      </c>
      <c r="AH65" s="299">
        <v>-53192.150984051324</v>
      </c>
      <c r="AI65" s="299">
        <v>-52573.637600515845</v>
      </c>
      <c r="AJ65" s="299">
        <v>-51955.124216980366</v>
      </c>
      <c r="AK65" s="299">
        <v>-51336.610833444887</v>
      </c>
      <c r="AL65" s="299">
        <v>-50718.097449909415</v>
      </c>
      <c r="AM65" s="299">
        <v>-50099.584066373922</v>
      </c>
      <c r="AN65" s="299">
        <v>-49481.07068283845</v>
      </c>
      <c r="AO65" s="299">
        <v>-48862.557299302971</v>
      </c>
      <c r="AP65" s="299">
        <v>-48244.043915767485</v>
      </c>
      <c r="AQ65" s="299">
        <v>-47625.530532231998</v>
      </c>
      <c r="AR65" s="299">
        <v>-47007.017148696519</v>
      </c>
      <c r="AS65" s="299">
        <v>-46388.50376516104</v>
      </c>
      <c r="AT65" s="299">
        <v>-45769.990381625554</v>
      </c>
      <c r="AU65" s="299">
        <v>-45151.476998090067</v>
      </c>
      <c r="AV65" s="299">
        <v>-44532.963614554588</v>
      </c>
      <c r="AW65" s="299">
        <v>-43914.450231019102</v>
      </c>
      <c r="AX65" s="299">
        <v>-43295.936847483623</v>
      </c>
      <c r="AY65" s="299">
        <v>-42677.423463948136</v>
      </c>
      <c r="AZ65" s="299">
        <v>-42058.910080412657</v>
      </c>
      <c r="BA65" s="299">
        <v>-41440.396696877178</v>
      </c>
      <c r="BB65" s="299">
        <v>-40821.883313341692</v>
      </c>
      <c r="BC65" s="299">
        <v>-40203.369929806213</v>
      </c>
      <c r="BD65" s="299">
        <v>-39584.856546270727</v>
      </c>
      <c r="BE65" s="299">
        <v>-38966.343162735247</v>
      </c>
      <c r="BF65" s="299">
        <v>-38347.829779199761</v>
      </c>
      <c r="BG65" s="299">
        <v>-37729.316395664282</v>
      </c>
    </row>
    <row r="66" spans="1:59" x14ac:dyDescent="0.25">
      <c r="A66" s="301" t="s">
        <v>476</v>
      </c>
      <c r="B66" s="297">
        <v>1070114.3500000001</v>
      </c>
      <c r="C66" s="297">
        <v>3575445.4189394489</v>
      </c>
      <c r="D66" s="297">
        <v>3739723.6632135306</v>
      </c>
      <c r="E66" s="297">
        <v>3892801.0252252105</v>
      </c>
      <c r="F66" s="297">
        <v>4051976.7411820171</v>
      </c>
      <c r="G66" s="297">
        <v>4217494.7452417556</v>
      </c>
      <c r="H66" s="297">
        <v>4389608.7289285427</v>
      </c>
      <c r="I66" s="297">
        <v>4568582.5314274579</v>
      </c>
      <c r="J66" s="297">
        <v>4754690.5454909895</v>
      </c>
      <c r="K66" s="297">
        <v>4948218.1395817213</v>
      </c>
      <c r="L66" s="297">
        <v>5149462.0969007416</v>
      </c>
      <c r="M66" s="297">
        <v>5352531.1725440193</v>
      </c>
      <c r="N66" s="297">
        <v>5569898.1701108469</v>
      </c>
      <c r="O66" s="297">
        <v>5795935.1070450079</v>
      </c>
      <c r="P66" s="297">
        <v>6030988.780921191</v>
      </c>
      <c r="Q66" s="297">
        <v>6275419.8612170834</v>
      </c>
      <c r="R66" s="297">
        <v>6529603.4441894693</v>
      </c>
      <c r="S66" s="297">
        <v>6793929.6299454076</v>
      </c>
      <c r="T66" s="297">
        <v>7068804.1225962443</v>
      </c>
      <c r="U66" s="297">
        <v>7354648.8544177702</v>
      </c>
      <c r="V66" s="297">
        <v>7651902.6349768164</v>
      </c>
      <c r="W66" s="297">
        <v>7951844.4605198801</v>
      </c>
      <c r="X66" s="297">
        <v>8272936.5842523267</v>
      </c>
      <c r="Y66" s="297">
        <v>8606847.6523987353</v>
      </c>
      <c r="Z66" s="297">
        <v>8954090.422735652</v>
      </c>
      <c r="AA66" s="297">
        <v>9315198.1633507069</v>
      </c>
      <c r="AB66" s="297">
        <v>9690725.4730550256</v>
      </c>
      <c r="AC66" s="297">
        <v>10081249.134612173</v>
      </c>
      <c r="AD66" s="297">
        <v>10487369.002096264</v>
      </c>
      <c r="AE66" s="297">
        <v>10909708.923744379</v>
      </c>
      <c r="AF66" s="297">
        <v>11348917.701723075</v>
      </c>
      <c r="AG66" s="297">
        <v>11805670.090285579</v>
      </c>
      <c r="AH66" s="297">
        <v>12280667.833855243</v>
      </c>
      <c r="AI66" s="297">
        <v>12774640.746632349</v>
      </c>
      <c r="AJ66" s="297">
        <v>13288347.835385198</v>
      </c>
      <c r="AK66" s="297">
        <v>13822578.467152821</v>
      </c>
      <c r="AL66" s="297">
        <v>14378153.583655806</v>
      </c>
      <c r="AM66" s="297">
        <v>14955926.964283573</v>
      </c>
      <c r="AN66" s="297">
        <v>15556786.539601102</v>
      </c>
      <c r="AO66" s="297">
        <v>16181655.757396</v>
      </c>
      <c r="AP66" s="297">
        <v>16831495.003367346</v>
      </c>
      <c r="AQ66" s="297">
        <v>17507303.078642212</v>
      </c>
      <c r="AR66" s="297">
        <v>18210118.736392725</v>
      </c>
      <c r="AS66" s="297">
        <v>18941022.279917918</v>
      </c>
      <c r="AT66" s="297">
        <v>19701137.224648774</v>
      </c>
      <c r="AU66" s="297">
        <v>20491632.026633527</v>
      </c>
      <c r="AV66" s="297">
        <v>21313721.880162332</v>
      </c>
      <c r="AW66" s="297">
        <v>22168670.587296944</v>
      </c>
      <c r="AX66" s="297">
        <v>23057792.502181601</v>
      </c>
      <c r="AY66" s="297">
        <v>23982454.553126298</v>
      </c>
      <c r="AZ66" s="297">
        <v>24944078.34557344</v>
      </c>
      <c r="BA66" s="297">
        <v>25944142.349183135</v>
      </c>
      <c r="BB66" s="297">
        <v>26984184.172401872</v>
      </c>
      <c r="BC66" s="297">
        <v>28065802.928014021</v>
      </c>
      <c r="BD66" s="297">
        <v>29190661.693315312</v>
      </c>
      <c r="BE66" s="297">
        <v>30360490.06869331</v>
      </c>
      <c r="BF66" s="297">
        <v>31577086.838551085</v>
      </c>
      <c r="BG66" s="351">
        <v>32842322.738667842</v>
      </c>
    </row>
    <row r="67" spans="1:59" x14ac:dyDescent="0.25">
      <c r="A67" s="300" t="s">
        <v>251</v>
      </c>
      <c r="B67" s="299">
        <v>0</v>
      </c>
      <c r="C67" s="299">
        <v>-56228.489412316398</v>
      </c>
      <c r="D67" s="299">
        <v>-56228.489412316398</v>
      </c>
      <c r="E67" s="299">
        <v>-56228.489412316398</v>
      </c>
      <c r="F67" s="299">
        <v>-56228.489412316398</v>
      </c>
      <c r="G67" s="299">
        <v>-56228.489412316398</v>
      </c>
      <c r="H67" s="299">
        <v>-56228.489412316398</v>
      </c>
      <c r="I67" s="299">
        <v>-56228.489412316398</v>
      </c>
      <c r="J67" s="299">
        <v>-56228.489412316398</v>
      </c>
      <c r="K67" s="299">
        <v>-56228.489412316398</v>
      </c>
      <c r="L67" s="299">
        <v>-56228.489412316398</v>
      </c>
      <c r="M67" s="299">
        <v>-56228.489412316398</v>
      </c>
      <c r="N67" s="299">
        <v>-56228.489412316398</v>
      </c>
      <c r="O67" s="299">
        <v>-56228.489412316398</v>
      </c>
      <c r="P67" s="299">
        <v>-56228.489412316398</v>
      </c>
      <c r="Q67" s="299">
        <v>-56228.489412316398</v>
      </c>
      <c r="R67" s="299">
        <v>-56228.489412316398</v>
      </c>
      <c r="S67" s="299">
        <v>-56228.489412316398</v>
      </c>
      <c r="T67" s="299">
        <v>-56228.489412316398</v>
      </c>
      <c r="U67" s="299">
        <v>-56228.489412316398</v>
      </c>
      <c r="V67" s="299">
        <v>-56228.489412316398</v>
      </c>
      <c r="W67" s="299">
        <v>-56228.489412316398</v>
      </c>
      <c r="X67" s="299">
        <v>-56228.489412316398</v>
      </c>
      <c r="Y67" s="299">
        <v>-56228.489412316398</v>
      </c>
      <c r="Z67" s="299">
        <v>-56228.489412316398</v>
      </c>
      <c r="AA67" s="299">
        <v>-56228.489412316398</v>
      </c>
      <c r="AB67" s="299">
        <v>-56228.489412316398</v>
      </c>
      <c r="AC67" s="299">
        <v>-56228.489412316398</v>
      </c>
      <c r="AD67" s="299">
        <v>-56228.489412316398</v>
      </c>
      <c r="AE67" s="299">
        <v>-56228.489412316398</v>
      </c>
      <c r="AF67" s="299">
        <v>-56228.489412316398</v>
      </c>
      <c r="AG67" s="299">
        <v>-56228.489412316398</v>
      </c>
      <c r="AH67" s="299">
        <v>-56228.489412316398</v>
      </c>
      <c r="AI67" s="299">
        <v>-56228.489412316398</v>
      </c>
      <c r="AJ67" s="299">
        <v>-56228.489412316398</v>
      </c>
      <c r="AK67" s="299">
        <v>-56228.489412316398</v>
      </c>
      <c r="AL67" s="299">
        <v>-56228.489412316398</v>
      </c>
      <c r="AM67" s="299">
        <v>-56228.489412316398</v>
      </c>
      <c r="AN67" s="299">
        <v>-56228.489412316398</v>
      </c>
      <c r="AO67" s="299">
        <v>-56228.489412316398</v>
      </c>
      <c r="AP67" s="299">
        <v>-56228.489412316398</v>
      </c>
      <c r="AQ67" s="299">
        <v>-56228.489412316398</v>
      </c>
      <c r="AR67" s="299">
        <v>-56228.489412316398</v>
      </c>
      <c r="AS67" s="299">
        <v>-56228.489412316398</v>
      </c>
      <c r="AT67" s="299">
        <v>-56228.489412316398</v>
      </c>
      <c r="AU67" s="299">
        <v>-56228.489412316398</v>
      </c>
      <c r="AV67" s="299">
        <v>-56228.489412316398</v>
      </c>
      <c r="AW67" s="299">
        <v>-56228.489412316398</v>
      </c>
      <c r="AX67" s="299">
        <v>-56228.489412316398</v>
      </c>
      <c r="AY67" s="299">
        <v>-56228.489412316398</v>
      </c>
      <c r="AZ67" s="299">
        <v>-56228.489412316398</v>
      </c>
      <c r="BA67" s="299">
        <v>-56228.489412316398</v>
      </c>
      <c r="BB67" s="299">
        <v>-56228.489412316398</v>
      </c>
      <c r="BC67" s="299">
        <v>-56228.489412316398</v>
      </c>
      <c r="BD67" s="299">
        <v>-56228.489412316398</v>
      </c>
      <c r="BE67" s="299">
        <v>-56228.489412316398</v>
      </c>
      <c r="BF67" s="299">
        <v>-56228.489412316398</v>
      </c>
      <c r="BG67" s="352">
        <v>-56228.489412316398</v>
      </c>
    </row>
    <row r="68" spans="1:59" x14ac:dyDescent="0.25">
      <c r="A68" s="301" t="s">
        <v>477</v>
      </c>
      <c r="B68" s="297">
        <v>1070114.3500000001</v>
      </c>
      <c r="C68" s="297">
        <v>3519216.9295271323</v>
      </c>
      <c r="D68" s="297">
        <v>3683495.173801214</v>
      </c>
      <c r="E68" s="297">
        <v>3836572.5358128939</v>
      </c>
      <c r="F68" s="297">
        <v>3995748.2517697006</v>
      </c>
      <c r="G68" s="297">
        <v>4161266.255829439</v>
      </c>
      <c r="H68" s="297">
        <v>4333380.2395162266</v>
      </c>
      <c r="I68" s="297">
        <v>4512354.0420151418</v>
      </c>
      <c r="J68" s="297">
        <v>4698462.0560786733</v>
      </c>
      <c r="K68" s="297">
        <v>4891989.6501694052</v>
      </c>
      <c r="L68" s="297">
        <v>5093233.6074884254</v>
      </c>
      <c r="M68" s="297">
        <v>5296302.6831317032</v>
      </c>
      <c r="N68" s="297">
        <v>5513669.6806985307</v>
      </c>
      <c r="O68" s="297">
        <v>5739706.6176326917</v>
      </c>
      <c r="P68" s="297">
        <v>5974760.2915088749</v>
      </c>
      <c r="Q68" s="297">
        <v>6219191.3718047673</v>
      </c>
      <c r="R68" s="297">
        <v>6473374.9547771532</v>
      </c>
      <c r="S68" s="297">
        <v>6737701.1405330915</v>
      </c>
      <c r="T68" s="297">
        <v>7012575.6331839282</v>
      </c>
      <c r="U68" s="297">
        <v>7298420.365005454</v>
      </c>
      <c r="V68" s="297">
        <v>7595674.1455645002</v>
      </c>
      <c r="W68" s="297">
        <v>7895615.9711075639</v>
      </c>
      <c r="X68" s="297">
        <v>8216708.0948400106</v>
      </c>
      <c r="Y68" s="297">
        <v>8550619.1629864182</v>
      </c>
      <c r="Z68" s="297">
        <v>8897861.9333233349</v>
      </c>
      <c r="AA68" s="297">
        <v>9258969.6739383899</v>
      </c>
      <c r="AB68" s="297">
        <v>9634496.9836427085</v>
      </c>
      <c r="AC68" s="297">
        <v>10025020.645199856</v>
      </c>
      <c r="AD68" s="297">
        <v>10431140.512683947</v>
      </c>
      <c r="AE68" s="297">
        <v>10853480.434332062</v>
      </c>
      <c r="AF68" s="297">
        <v>11292689.212310757</v>
      </c>
      <c r="AG68" s="297">
        <v>11749441.600873262</v>
      </c>
      <c r="AH68" s="297">
        <v>12224439.344442926</v>
      </c>
      <c r="AI68" s="297">
        <v>12718412.257220032</v>
      </c>
      <c r="AJ68" s="297">
        <v>13232119.345972881</v>
      </c>
      <c r="AK68" s="297">
        <v>13766349.977740504</v>
      </c>
      <c r="AL68" s="297">
        <v>14321925.094243489</v>
      </c>
      <c r="AM68" s="297">
        <v>14899698.474871255</v>
      </c>
      <c r="AN68" s="297">
        <v>15500558.050188785</v>
      </c>
      <c r="AO68" s="297">
        <v>16125427.267983682</v>
      </c>
      <c r="AP68" s="297">
        <v>16775266.513955029</v>
      </c>
      <c r="AQ68" s="297">
        <v>17451074.589229897</v>
      </c>
      <c r="AR68" s="297">
        <v>18153890.24698041</v>
      </c>
      <c r="AS68" s="297">
        <v>18884793.790505603</v>
      </c>
      <c r="AT68" s="297">
        <v>19644908.735236458</v>
      </c>
      <c r="AU68" s="297">
        <v>20435403.537221212</v>
      </c>
      <c r="AV68" s="297">
        <v>21257493.390750017</v>
      </c>
      <c r="AW68" s="297">
        <v>22112442.097884629</v>
      </c>
      <c r="AX68" s="297">
        <v>23001564.012769286</v>
      </c>
      <c r="AY68" s="297">
        <v>23926226.063713983</v>
      </c>
      <c r="AZ68" s="297">
        <v>24887849.856161125</v>
      </c>
      <c r="BA68" s="297">
        <v>25887913.85977082</v>
      </c>
      <c r="BB68" s="297">
        <v>26927955.682989556</v>
      </c>
      <c r="BC68" s="297">
        <v>28009574.438601706</v>
      </c>
      <c r="BD68" s="297">
        <v>29134433.203902997</v>
      </c>
      <c r="BE68" s="297">
        <v>30304261.579280995</v>
      </c>
      <c r="BF68" s="297">
        <v>31520858.34913877</v>
      </c>
      <c r="BG68" s="351">
        <v>32786094.249255527</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1070114.3500000001</v>
      </c>
      <c r="C70" s="297">
        <v>3519216.9295271323</v>
      </c>
      <c r="D70" s="297">
        <v>3683495.173801214</v>
      </c>
      <c r="E70" s="297">
        <v>3836572.5358128939</v>
      </c>
      <c r="F70" s="297">
        <v>3995748.2517697006</v>
      </c>
      <c r="G70" s="297">
        <v>4161266.255829439</v>
      </c>
      <c r="H70" s="297">
        <v>4333380.2395162266</v>
      </c>
      <c r="I70" s="297">
        <v>4512354.0420151418</v>
      </c>
      <c r="J70" s="297">
        <v>4698462.0560786733</v>
      </c>
      <c r="K70" s="297">
        <v>4891989.6501694052</v>
      </c>
      <c r="L70" s="297">
        <v>5093233.6074884254</v>
      </c>
      <c r="M70" s="297">
        <v>5296302.6831317032</v>
      </c>
      <c r="N70" s="297">
        <v>5513669.6806985307</v>
      </c>
      <c r="O70" s="297">
        <v>5739706.6176326917</v>
      </c>
      <c r="P70" s="297">
        <v>5974760.2915088749</v>
      </c>
      <c r="Q70" s="297">
        <v>6219191.3718047673</v>
      </c>
      <c r="R70" s="297">
        <v>6473374.9547771532</v>
      </c>
      <c r="S70" s="297">
        <v>6737701.1405330915</v>
      </c>
      <c r="T70" s="297">
        <v>7012575.6331839282</v>
      </c>
      <c r="U70" s="297">
        <v>7298420.365005454</v>
      </c>
      <c r="V70" s="297">
        <v>7595674.1455645002</v>
      </c>
      <c r="W70" s="297">
        <v>7895615.9711075639</v>
      </c>
      <c r="X70" s="297">
        <v>8216708.0948400106</v>
      </c>
      <c r="Y70" s="297">
        <v>8550619.1629864182</v>
      </c>
      <c r="Z70" s="297">
        <v>8897861.9333233349</v>
      </c>
      <c r="AA70" s="297">
        <v>9258969.6739383899</v>
      </c>
      <c r="AB70" s="297">
        <v>9634496.9836427085</v>
      </c>
      <c r="AC70" s="297">
        <v>10025020.645199856</v>
      </c>
      <c r="AD70" s="297">
        <v>10431140.512683947</v>
      </c>
      <c r="AE70" s="297">
        <v>10853480.434332062</v>
      </c>
      <c r="AF70" s="297">
        <v>11292689.212310757</v>
      </c>
      <c r="AG70" s="297">
        <v>11749441.600873262</v>
      </c>
      <c r="AH70" s="297">
        <v>12224439.344442926</v>
      </c>
      <c r="AI70" s="297">
        <v>12718412.257220032</v>
      </c>
      <c r="AJ70" s="297">
        <v>13232119.345972881</v>
      </c>
      <c r="AK70" s="297">
        <v>13766349.977740504</v>
      </c>
      <c r="AL70" s="297">
        <v>14321925.094243489</v>
      </c>
      <c r="AM70" s="297">
        <v>14899698.474871255</v>
      </c>
      <c r="AN70" s="297">
        <v>15500558.050188785</v>
      </c>
      <c r="AO70" s="297">
        <v>16125427.267983682</v>
      </c>
      <c r="AP70" s="297">
        <v>16775266.513955029</v>
      </c>
      <c r="AQ70" s="297">
        <v>17451074.589229897</v>
      </c>
      <c r="AR70" s="297">
        <v>18153890.24698041</v>
      </c>
      <c r="AS70" s="297">
        <v>18884793.790505603</v>
      </c>
      <c r="AT70" s="297">
        <v>19644908.735236458</v>
      </c>
      <c r="AU70" s="297">
        <v>20435403.537221212</v>
      </c>
      <c r="AV70" s="297">
        <v>21257493.390750017</v>
      </c>
      <c r="AW70" s="297">
        <v>22112442.097884629</v>
      </c>
      <c r="AX70" s="297">
        <v>23001564.012769286</v>
      </c>
      <c r="AY70" s="297">
        <v>23926226.063713983</v>
      </c>
      <c r="AZ70" s="297">
        <v>24887849.856161125</v>
      </c>
      <c r="BA70" s="297">
        <v>25887913.85977082</v>
      </c>
      <c r="BB70" s="297">
        <v>26927955.682989556</v>
      </c>
      <c r="BC70" s="297">
        <v>28009574.438601706</v>
      </c>
      <c r="BD70" s="297">
        <v>29134433.203902997</v>
      </c>
      <c r="BE70" s="297">
        <v>30304261.579280995</v>
      </c>
      <c r="BF70" s="297">
        <v>31520858.34913877</v>
      </c>
      <c r="BG70" s="351">
        <v>32786094.249255527</v>
      </c>
    </row>
    <row r="71" spans="1:59" x14ac:dyDescent="0.25">
      <c r="A71" s="300" t="s">
        <v>250</v>
      </c>
      <c r="B71" s="299"/>
      <c r="C71" s="299">
        <v>-703843.38590542646</v>
      </c>
      <c r="D71" s="299">
        <v>-736699.03476024279</v>
      </c>
      <c r="E71" s="299">
        <v>-767314.50716257887</v>
      </c>
      <c r="F71" s="299">
        <v>-799149.6503539402</v>
      </c>
      <c r="G71" s="299">
        <v>-832253.25116588781</v>
      </c>
      <c r="H71" s="299">
        <v>-866676.04790324531</v>
      </c>
      <c r="I71" s="299">
        <v>-902470.80840302841</v>
      </c>
      <c r="J71" s="299">
        <v>-939692.41121573467</v>
      </c>
      <c r="K71" s="299">
        <v>-978397.9300338811</v>
      </c>
      <c r="L71" s="299">
        <v>-1018646.7214976852</v>
      </c>
      <c r="M71" s="299">
        <v>-1059260.5366263406</v>
      </c>
      <c r="N71" s="299">
        <v>-1102733.9361397063</v>
      </c>
      <c r="O71" s="299">
        <v>-1147941.3235265384</v>
      </c>
      <c r="P71" s="299">
        <v>-1194952.058301775</v>
      </c>
      <c r="Q71" s="299">
        <v>-1243838.2743609536</v>
      </c>
      <c r="R71" s="299">
        <v>-1294674.9909554308</v>
      </c>
      <c r="S71" s="299">
        <v>-1347540.2281066184</v>
      </c>
      <c r="T71" s="299">
        <v>-1402515.1266367857</v>
      </c>
      <c r="U71" s="299">
        <v>-1459684.0730010909</v>
      </c>
      <c r="V71" s="299">
        <v>-1519134.8291129002</v>
      </c>
      <c r="W71" s="299">
        <v>-1579123.1942215129</v>
      </c>
      <c r="X71" s="299">
        <v>-1643341.6189680023</v>
      </c>
      <c r="Y71" s="299">
        <v>-1710123.8325972836</v>
      </c>
      <c r="Z71" s="299">
        <v>-1779572.3866646672</v>
      </c>
      <c r="AA71" s="299">
        <v>-1851793.9347876781</v>
      </c>
      <c r="AB71" s="299">
        <v>-1926899.3967285417</v>
      </c>
      <c r="AC71" s="299">
        <v>-2005004.1290399712</v>
      </c>
      <c r="AD71" s="299">
        <v>-2086228.1025367894</v>
      </c>
      <c r="AE71" s="299">
        <v>-2170696.0868664123</v>
      </c>
      <c r="AF71" s="299">
        <v>-2258537.8424621518</v>
      </c>
      <c r="AG71" s="299">
        <v>-2349888.3201746526</v>
      </c>
      <c r="AH71" s="299">
        <v>-2444887.8688885854</v>
      </c>
      <c r="AI71" s="299">
        <v>-2543682.4514440065</v>
      </c>
      <c r="AJ71" s="299">
        <v>-2646423.8691945765</v>
      </c>
      <c r="AK71" s="299">
        <v>-2753269.9955481011</v>
      </c>
      <c r="AL71" s="299">
        <v>-2864385.0188486981</v>
      </c>
      <c r="AM71" s="299">
        <v>-2979939.6949742511</v>
      </c>
      <c r="AN71" s="299">
        <v>-3100111.6100377571</v>
      </c>
      <c r="AO71" s="299">
        <v>-3225085.4535967368</v>
      </c>
      <c r="AP71" s="299">
        <v>-3355053.3027910059</v>
      </c>
      <c r="AQ71" s="299">
        <v>-3490214.9178459793</v>
      </c>
      <c r="AR71" s="299">
        <v>-3630778.0493960823</v>
      </c>
      <c r="AS71" s="299">
        <v>-3776958.7581011206</v>
      </c>
      <c r="AT71" s="299">
        <v>-3928981.7470472921</v>
      </c>
      <c r="AU71" s="299">
        <v>-4087080.7074442427</v>
      </c>
      <c r="AV71" s="299">
        <v>-4251498.6781500038</v>
      </c>
      <c r="AW71" s="299">
        <v>-4422488.4195769262</v>
      </c>
      <c r="AX71" s="299">
        <v>-4600312.8025538577</v>
      </c>
      <c r="AY71" s="299">
        <v>-4785245.2127427971</v>
      </c>
      <c r="AZ71" s="299">
        <v>-4977569.9712322252</v>
      </c>
      <c r="BA71" s="299">
        <v>-5177582.7719541639</v>
      </c>
      <c r="BB71" s="299">
        <v>-5385591.1365979118</v>
      </c>
      <c r="BC71" s="299">
        <v>-5601914.8877203418</v>
      </c>
      <c r="BD71" s="299">
        <v>-5826886.6407805998</v>
      </c>
      <c r="BE71" s="299">
        <v>-6060852.3158561997</v>
      </c>
      <c r="BF71" s="299">
        <v>-6304171.6698277546</v>
      </c>
      <c r="BG71" s="352">
        <v>-6557218.8498511054</v>
      </c>
    </row>
    <row r="72" spans="1:59" ht="16.5" thickBot="1" x14ac:dyDescent="0.3">
      <c r="A72" s="302" t="s">
        <v>253</v>
      </c>
      <c r="B72" s="303">
        <v>1070114.3500000001</v>
      </c>
      <c r="C72" s="303">
        <v>2815373.5436217058</v>
      </c>
      <c r="D72" s="303">
        <v>2946796.1390409712</v>
      </c>
      <c r="E72" s="303">
        <v>3069258.028650315</v>
      </c>
      <c r="F72" s="303">
        <v>3196598.6014157603</v>
      </c>
      <c r="G72" s="303">
        <v>3329013.0046635512</v>
      </c>
      <c r="H72" s="303">
        <v>3466704.1916129813</v>
      </c>
      <c r="I72" s="303">
        <v>3609883.2336121136</v>
      </c>
      <c r="J72" s="303">
        <v>3758769.6448629387</v>
      </c>
      <c r="K72" s="303">
        <v>3913591.7201355239</v>
      </c>
      <c r="L72" s="303">
        <v>4074586.8859907403</v>
      </c>
      <c r="M72" s="303">
        <v>4237042.1465053624</v>
      </c>
      <c r="N72" s="303">
        <v>4410935.7445588242</v>
      </c>
      <c r="O72" s="303">
        <v>4591765.2941061538</v>
      </c>
      <c r="P72" s="303">
        <v>4779808.2332071001</v>
      </c>
      <c r="Q72" s="303">
        <v>4975353.0974438135</v>
      </c>
      <c r="R72" s="303">
        <v>5178699.9638217222</v>
      </c>
      <c r="S72" s="303">
        <v>5390160.9124264736</v>
      </c>
      <c r="T72" s="303">
        <v>5610060.5065471428</v>
      </c>
      <c r="U72" s="303">
        <v>5838736.2920043636</v>
      </c>
      <c r="V72" s="303">
        <v>6076539.3164515998</v>
      </c>
      <c r="W72" s="303">
        <v>6316492.7768860515</v>
      </c>
      <c r="X72" s="303">
        <v>6573366.4758720081</v>
      </c>
      <c r="Y72" s="303">
        <v>6840495.3303891346</v>
      </c>
      <c r="Z72" s="303">
        <v>7118289.5466586677</v>
      </c>
      <c r="AA72" s="303">
        <v>7407175.7391507123</v>
      </c>
      <c r="AB72" s="303">
        <v>7707597.5869141668</v>
      </c>
      <c r="AC72" s="303">
        <v>8020016.5161598846</v>
      </c>
      <c r="AD72" s="303">
        <v>8344912.4101471575</v>
      </c>
      <c r="AE72" s="303">
        <v>8682784.3474656492</v>
      </c>
      <c r="AF72" s="303">
        <v>9034151.3698486052</v>
      </c>
      <c r="AG72" s="303">
        <v>9399553.2806986086</v>
      </c>
      <c r="AH72" s="303">
        <v>9779551.4755543415</v>
      </c>
      <c r="AI72" s="303">
        <v>10174729.805776026</v>
      </c>
      <c r="AJ72" s="303">
        <v>10585695.476778304</v>
      </c>
      <c r="AK72" s="303">
        <v>11013079.982192403</v>
      </c>
      <c r="AL72" s="303">
        <v>11457540.075394791</v>
      </c>
      <c r="AM72" s="303">
        <v>11919758.779897004</v>
      </c>
      <c r="AN72" s="303">
        <v>12400446.440151028</v>
      </c>
      <c r="AO72" s="303">
        <v>12900341.814386945</v>
      </c>
      <c r="AP72" s="303">
        <v>13420213.211164024</v>
      </c>
      <c r="AQ72" s="303">
        <v>13960859.671383917</v>
      </c>
      <c r="AR72" s="303">
        <v>14523112.197584327</v>
      </c>
      <c r="AS72" s="303">
        <v>15107835.032404482</v>
      </c>
      <c r="AT72" s="303">
        <v>15715926.988189166</v>
      </c>
      <c r="AU72" s="303">
        <v>16348322.829776969</v>
      </c>
      <c r="AV72" s="303">
        <v>17005994.712600015</v>
      </c>
      <c r="AW72" s="303">
        <v>17689953.678307705</v>
      </c>
      <c r="AX72" s="303">
        <v>18401251.210215427</v>
      </c>
      <c r="AY72" s="303">
        <v>19140980.850971185</v>
      </c>
      <c r="AZ72" s="303">
        <v>19910279.884928901</v>
      </c>
      <c r="BA72" s="303">
        <v>20710331.087816656</v>
      </c>
      <c r="BB72" s="303">
        <v>21542364.546391644</v>
      </c>
      <c r="BC72" s="303">
        <v>22407659.550881363</v>
      </c>
      <c r="BD72" s="303">
        <v>23307546.563122399</v>
      </c>
      <c r="BE72" s="303">
        <v>24243409.263424795</v>
      </c>
      <c r="BF72" s="303">
        <v>25216686.679311015</v>
      </c>
      <c r="BG72" s="353">
        <v>26228875.399404421</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v>2076</v>
      </c>
      <c r="BB74" s="281">
        <v>2077</v>
      </c>
      <c r="BC74" s="281">
        <v>2078</v>
      </c>
      <c r="BD74" s="281">
        <v>2079</v>
      </c>
      <c r="BE74" s="281">
        <v>2080</v>
      </c>
      <c r="BF74" s="281">
        <v>2081</v>
      </c>
      <c r="BG74" s="281">
        <v>2082</v>
      </c>
    </row>
    <row r="75" spans="1:59" x14ac:dyDescent="0.25">
      <c r="A75" s="296" t="s">
        <v>477</v>
      </c>
      <c r="B75" s="297">
        <v>1070114.3500000001</v>
      </c>
      <c r="C75" s="297">
        <v>3519216.9295271323</v>
      </c>
      <c r="D75" s="297">
        <v>3683495.173801214</v>
      </c>
      <c r="E75" s="297">
        <v>3836572.5358128939</v>
      </c>
      <c r="F75" s="297">
        <v>3995748.2517697006</v>
      </c>
      <c r="G75" s="297">
        <v>4161266.255829439</v>
      </c>
      <c r="H75" s="297">
        <v>4333380.2395162266</v>
      </c>
      <c r="I75" s="297">
        <v>4512354.0420151418</v>
      </c>
      <c r="J75" s="297">
        <v>4698462.0560786733</v>
      </c>
      <c r="K75" s="297">
        <v>4891989.6501694052</v>
      </c>
      <c r="L75" s="297">
        <v>5093233.6074884254</v>
      </c>
      <c r="M75" s="297">
        <v>5296302.6831317032</v>
      </c>
      <c r="N75" s="297">
        <v>5513669.6806985307</v>
      </c>
      <c r="O75" s="297">
        <v>5739706.6176326917</v>
      </c>
      <c r="P75" s="297">
        <v>5974760.2915088749</v>
      </c>
      <c r="Q75" s="297">
        <v>6219191.3718047673</v>
      </c>
      <c r="R75" s="297">
        <v>6473374.9547771532</v>
      </c>
      <c r="S75" s="297">
        <v>6737701.1405330915</v>
      </c>
      <c r="T75" s="297">
        <v>7012575.6331839282</v>
      </c>
      <c r="U75" s="297">
        <v>7298420.365005454</v>
      </c>
      <c r="V75" s="297">
        <v>7595674.1455645002</v>
      </c>
      <c r="W75" s="297">
        <v>7895615.9711075639</v>
      </c>
      <c r="X75" s="297">
        <v>8216708.0948400106</v>
      </c>
      <c r="Y75" s="297">
        <v>8550619.1629864182</v>
      </c>
      <c r="Z75" s="297">
        <v>8897861.9333233349</v>
      </c>
      <c r="AA75" s="297">
        <v>9258969.6739383899</v>
      </c>
      <c r="AB75" s="297">
        <v>9634496.9836427085</v>
      </c>
      <c r="AC75" s="297">
        <v>10025020.645199856</v>
      </c>
      <c r="AD75" s="297">
        <v>10431140.512683947</v>
      </c>
      <c r="AE75" s="297">
        <v>10853480.434332062</v>
      </c>
      <c r="AF75" s="297">
        <v>11292689.212310757</v>
      </c>
      <c r="AG75" s="297">
        <v>11749441.600873262</v>
      </c>
      <c r="AH75" s="297">
        <v>12224439.344442926</v>
      </c>
      <c r="AI75" s="297">
        <v>12718412.257220032</v>
      </c>
      <c r="AJ75" s="297">
        <v>13232119.345972881</v>
      </c>
      <c r="AK75" s="297">
        <v>13766349.977740504</v>
      </c>
      <c r="AL75" s="297">
        <v>14321925.094243489</v>
      </c>
      <c r="AM75" s="297">
        <v>14899698.474871255</v>
      </c>
      <c r="AN75" s="297">
        <v>15500558.050188785</v>
      </c>
      <c r="AO75" s="297">
        <v>16125427.267983682</v>
      </c>
      <c r="AP75" s="297">
        <v>16775266.513955029</v>
      </c>
      <c r="AQ75" s="297">
        <v>17451074.589229897</v>
      </c>
      <c r="AR75" s="297">
        <v>18153890.24698041</v>
      </c>
      <c r="AS75" s="297">
        <v>18884793.790505603</v>
      </c>
      <c r="AT75" s="297">
        <v>19644908.735236458</v>
      </c>
      <c r="AU75" s="297">
        <v>20435403.537221212</v>
      </c>
      <c r="AV75" s="297">
        <v>21257493.390750017</v>
      </c>
      <c r="AW75" s="297">
        <v>22112442.097884629</v>
      </c>
      <c r="AX75" s="297">
        <v>23001564.012769286</v>
      </c>
      <c r="AY75" s="297">
        <v>23926226.063713983</v>
      </c>
      <c r="AZ75" s="297">
        <v>24887849.856161125</v>
      </c>
      <c r="BA75" s="297">
        <v>25887913.85977082</v>
      </c>
      <c r="BB75" s="297">
        <v>26927955.682989556</v>
      </c>
      <c r="BC75" s="297">
        <v>28009574.438601706</v>
      </c>
      <c r="BD75" s="297">
        <v>29134433.203902997</v>
      </c>
      <c r="BE75" s="297">
        <v>30304261.579280995</v>
      </c>
      <c r="BF75" s="297">
        <v>31520858.34913877</v>
      </c>
      <c r="BG75" s="297">
        <v>32786094.249255527</v>
      </c>
    </row>
    <row r="76" spans="1:59" x14ac:dyDescent="0.25">
      <c r="A76" s="300" t="s">
        <v>251</v>
      </c>
      <c r="B76" s="299">
        <v>0</v>
      </c>
      <c r="C76" s="299">
        <v>56228.489412316398</v>
      </c>
      <c r="D76" s="299">
        <v>56228.489412316398</v>
      </c>
      <c r="E76" s="299">
        <v>56228.489412316398</v>
      </c>
      <c r="F76" s="299">
        <v>56228.489412316398</v>
      </c>
      <c r="G76" s="299">
        <v>56228.489412316398</v>
      </c>
      <c r="H76" s="299">
        <v>56228.489412316398</v>
      </c>
      <c r="I76" s="299">
        <v>56228.489412316398</v>
      </c>
      <c r="J76" s="299">
        <v>56228.489412316398</v>
      </c>
      <c r="K76" s="299">
        <v>56228.489412316398</v>
      </c>
      <c r="L76" s="299">
        <v>56228.489412316398</v>
      </c>
      <c r="M76" s="299">
        <v>56228.489412316398</v>
      </c>
      <c r="N76" s="299">
        <v>56228.489412316398</v>
      </c>
      <c r="O76" s="299">
        <v>56228.489412316398</v>
      </c>
      <c r="P76" s="299">
        <v>56228.489412316398</v>
      </c>
      <c r="Q76" s="299">
        <v>56228.489412316398</v>
      </c>
      <c r="R76" s="299">
        <v>56228.489412316398</v>
      </c>
      <c r="S76" s="299">
        <v>56228.489412316398</v>
      </c>
      <c r="T76" s="299">
        <v>56228.489412316398</v>
      </c>
      <c r="U76" s="299">
        <v>56228.489412316398</v>
      </c>
      <c r="V76" s="299">
        <v>56228.489412316398</v>
      </c>
      <c r="W76" s="299">
        <v>56228.489412316398</v>
      </c>
      <c r="X76" s="299">
        <v>56228.489412316398</v>
      </c>
      <c r="Y76" s="299">
        <v>56228.489412316398</v>
      </c>
      <c r="Z76" s="299">
        <v>56228.489412316398</v>
      </c>
      <c r="AA76" s="299">
        <v>56228.489412316398</v>
      </c>
      <c r="AB76" s="299">
        <v>56228.489412316398</v>
      </c>
      <c r="AC76" s="299">
        <v>56228.489412316398</v>
      </c>
      <c r="AD76" s="299">
        <v>56228.489412316398</v>
      </c>
      <c r="AE76" s="299">
        <v>56228.489412316398</v>
      </c>
      <c r="AF76" s="299">
        <v>56228.489412316398</v>
      </c>
      <c r="AG76" s="299">
        <v>56228.489412316398</v>
      </c>
      <c r="AH76" s="299">
        <v>56228.489412316398</v>
      </c>
      <c r="AI76" s="299">
        <v>56228.489412316398</v>
      </c>
      <c r="AJ76" s="299">
        <v>56228.489412316398</v>
      </c>
      <c r="AK76" s="299">
        <v>56228.489412316398</v>
      </c>
      <c r="AL76" s="299">
        <v>56228.489412316398</v>
      </c>
      <c r="AM76" s="299">
        <v>56228.489412316398</v>
      </c>
      <c r="AN76" s="299">
        <v>56228.489412316398</v>
      </c>
      <c r="AO76" s="299">
        <v>56228.489412316398</v>
      </c>
      <c r="AP76" s="299">
        <v>56228.489412316398</v>
      </c>
      <c r="AQ76" s="299">
        <v>56228.489412316398</v>
      </c>
      <c r="AR76" s="299">
        <v>56228.489412316398</v>
      </c>
      <c r="AS76" s="299">
        <v>56228.489412316398</v>
      </c>
      <c r="AT76" s="299">
        <v>56228.489412316398</v>
      </c>
      <c r="AU76" s="299">
        <v>56228.489412316398</v>
      </c>
      <c r="AV76" s="299">
        <v>56228.489412316398</v>
      </c>
      <c r="AW76" s="299">
        <v>56228.489412316398</v>
      </c>
      <c r="AX76" s="299">
        <v>56228.489412316398</v>
      </c>
      <c r="AY76" s="299">
        <v>56228.489412316398</v>
      </c>
      <c r="AZ76" s="299">
        <v>56228.489412316398</v>
      </c>
      <c r="BA76" s="299">
        <v>56228.489412316398</v>
      </c>
      <c r="BB76" s="299">
        <v>56228.489412316398</v>
      </c>
      <c r="BC76" s="299">
        <v>56228.489412316398</v>
      </c>
      <c r="BD76" s="299">
        <v>56228.489412316398</v>
      </c>
      <c r="BE76" s="299">
        <v>56228.489412316398</v>
      </c>
      <c r="BF76" s="299">
        <v>56228.489412316398</v>
      </c>
      <c r="BG76" s="299">
        <v>56228.489412316398</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-703843.38590542646</v>
      </c>
      <c r="D78" s="299">
        <v>-736699.03476024279</v>
      </c>
      <c r="E78" s="299">
        <v>-767314.50716257887</v>
      </c>
      <c r="F78" s="299">
        <v>-799149.6503539402</v>
      </c>
      <c r="G78" s="299">
        <v>-832253.25116588781</v>
      </c>
      <c r="H78" s="299">
        <v>-866676.04790324531</v>
      </c>
      <c r="I78" s="299">
        <v>-902470.80840302818</v>
      </c>
      <c r="J78" s="299">
        <v>-939692.41121573467</v>
      </c>
      <c r="K78" s="299">
        <v>-978397.93003388122</v>
      </c>
      <c r="L78" s="299">
        <v>-1018646.7214976856</v>
      </c>
      <c r="M78" s="299">
        <v>-1059260.5366263408</v>
      </c>
      <c r="N78" s="299">
        <v>-1102733.9361397065</v>
      </c>
      <c r="O78" s="299">
        <v>-1147941.3235265389</v>
      </c>
      <c r="P78" s="299">
        <v>-1194952.0583017748</v>
      </c>
      <c r="Q78" s="299">
        <v>-1243838.2743609529</v>
      </c>
      <c r="R78" s="299">
        <v>-1294674.990955431</v>
      </c>
      <c r="S78" s="299">
        <v>-1347540.2281066179</v>
      </c>
      <c r="T78" s="299">
        <v>-1402515.1266367845</v>
      </c>
      <c r="U78" s="299">
        <v>-1459684.0730010904</v>
      </c>
      <c r="V78" s="299">
        <v>-1519134.8291128986</v>
      </c>
      <c r="W78" s="299">
        <v>-1579123.1942215115</v>
      </c>
      <c r="X78" s="299">
        <v>-1643341.6189680025</v>
      </c>
      <c r="Y78" s="299">
        <v>-1710123.8325972818</v>
      </c>
      <c r="Z78" s="299">
        <v>-1779572.3866646662</v>
      </c>
      <c r="AA78" s="299">
        <v>-1851793.9347876795</v>
      </c>
      <c r="AB78" s="299">
        <v>-1926899.3967285417</v>
      </c>
      <c r="AC78" s="299">
        <v>-2005004.129039973</v>
      </c>
      <c r="AD78" s="299">
        <v>-2086228.1025367901</v>
      </c>
      <c r="AE78" s="299">
        <v>-2170696.086866416</v>
      </c>
      <c r="AF78" s="299">
        <v>-2258537.8424621522</v>
      </c>
      <c r="AG78" s="299">
        <v>-2349888.3201746494</v>
      </c>
      <c r="AH78" s="299">
        <v>-2444887.8688885868</v>
      </c>
      <c r="AI78" s="299">
        <v>-2543682.4514440075</v>
      </c>
      <c r="AJ78" s="299">
        <v>-2646423.8691945747</v>
      </c>
      <c r="AK78" s="299">
        <v>-2753269.9955480993</v>
      </c>
      <c r="AL78" s="299">
        <v>-2864385.0188486949</v>
      </c>
      <c r="AM78" s="299">
        <v>-2979939.6949742511</v>
      </c>
      <c r="AN78" s="299">
        <v>-3100111.6100377589</v>
      </c>
      <c r="AO78" s="299">
        <v>-3225085.4535967335</v>
      </c>
      <c r="AP78" s="299">
        <v>-3355053.3027910069</v>
      </c>
      <c r="AQ78" s="299">
        <v>-3490214.9178459793</v>
      </c>
      <c r="AR78" s="299">
        <v>-3630778.0493960828</v>
      </c>
      <c r="AS78" s="299">
        <v>-3776958.7581011206</v>
      </c>
      <c r="AT78" s="299">
        <v>-3928981.7470472902</v>
      </c>
      <c r="AU78" s="299">
        <v>-4087080.7074442357</v>
      </c>
      <c r="AV78" s="299">
        <v>-4251498.6781499982</v>
      </c>
      <c r="AW78" s="299">
        <v>-4422488.419576928</v>
      </c>
      <c r="AX78" s="299">
        <v>-4600312.8025538623</v>
      </c>
      <c r="AY78" s="299">
        <v>-4785245.2127427906</v>
      </c>
      <c r="AZ78" s="299">
        <v>-4977569.9712322205</v>
      </c>
      <c r="BA78" s="299">
        <v>-5177582.7719541639</v>
      </c>
      <c r="BB78" s="299">
        <v>-5385591.1365979165</v>
      </c>
      <c r="BC78" s="299">
        <v>-5601914.8877203465</v>
      </c>
      <c r="BD78" s="299">
        <v>-5826886.6407805979</v>
      </c>
      <c r="BE78" s="299">
        <v>-6060852.3158561885</v>
      </c>
      <c r="BF78" s="299">
        <v>-6304171.6698277593</v>
      </c>
      <c r="BG78" s="299">
        <v>-6557218.8498511016</v>
      </c>
    </row>
    <row r="79" spans="1:59" x14ac:dyDescent="0.25">
      <c r="A79" s="300" t="s">
        <v>454</v>
      </c>
      <c r="B79" s="306">
        <v>-449473.30506533349</v>
      </c>
      <c r="C79" s="306">
        <v>449473.30506533349</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-3317480.8753266674</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-2696839.8303920007</v>
      </c>
      <c r="C83" s="297">
        <v>3321075.3380993558</v>
      </c>
      <c r="D83" s="297">
        <v>3003024.6284532878</v>
      </c>
      <c r="E83" s="297">
        <v>3125486.5180626316</v>
      </c>
      <c r="F83" s="297">
        <v>3252827.0908280769</v>
      </c>
      <c r="G83" s="297">
        <v>3385241.4940758678</v>
      </c>
      <c r="H83" s="297">
        <v>3522932.6810252974</v>
      </c>
      <c r="I83" s="297">
        <v>3666111.7230244298</v>
      </c>
      <c r="J83" s="297">
        <v>3814998.1342752548</v>
      </c>
      <c r="K83" s="297">
        <v>3969820.2095478401</v>
      </c>
      <c r="L83" s="297">
        <v>4130815.3754030559</v>
      </c>
      <c r="M83" s="297">
        <v>4293270.6359176785</v>
      </c>
      <c r="N83" s="297">
        <v>4467164.2339711403</v>
      </c>
      <c r="O83" s="297">
        <v>4647993.783518469</v>
      </c>
      <c r="P83" s="297">
        <v>4836036.7226194162</v>
      </c>
      <c r="Q83" s="297">
        <v>5031581.5868561305</v>
      </c>
      <c r="R83" s="297">
        <v>5234928.4532340383</v>
      </c>
      <c r="S83" s="297">
        <v>5446389.4018387897</v>
      </c>
      <c r="T83" s="297">
        <v>5666288.9959594598</v>
      </c>
      <c r="U83" s="297">
        <v>5894964.7814166797</v>
      </c>
      <c r="V83" s="297">
        <v>6132767.8058639178</v>
      </c>
      <c r="W83" s="297">
        <v>6372722.2662983686</v>
      </c>
      <c r="X83" s="297">
        <v>6629596.9652843243</v>
      </c>
      <c r="Y83" s="297">
        <v>6896726.8198014535</v>
      </c>
      <c r="Z83" s="297">
        <v>7174522.0360709857</v>
      </c>
      <c r="AA83" s="297">
        <v>7463409.2285630275</v>
      </c>
      <c r="AB83" s="297">
        <v>7763832.0763264839</v>
      </c>
      <c r="AC83" s="297">
        <v>8076252.0055721998</v>
      </c>
      <c r="AD83" s="297">
        <v>8401148.8995594736</v>
      </c>
      <c r="AE83" s="297">
        <v>8739021.8368779626</v>
      </c>
      <c r="AF83" s="297">
        <v>9090389.8592609223</v>
      </c>
      <c r="AG83" s="297">
        <v>9455792.7701109294</v>
      </c>
      <c r="AH83" s="297">
        <v>9835791.9649666566</v>
      </c>
      <c r="AI83" s="297">
        <v>10230971.295188341</v>
      </c>
      <c r="AJ83" s="297">
        <v>10641937.966190623</v>
      </c>
      <c r="AK83" s="297">
        <v>11069323.471604722</v>
      </c>
      <c r="AL83" s="297">
        <v>11513784.564807111</v>
      </c>
      <c r="AM83" s="297">
        <v>11976004.269309321</v>
      </c>
      <c r="AN83" s="297">
        <v>12456692.929563344</v>
      </c>
      <c r="AO83" s="297">
        <v>12956589.303799266</v>
      </c>
      <c r="AP83" s="297">
        <v>13476461.700576339</v>
      </c>
      <c r="AQ83" s="297">
        <v>14017109.160796233</v>
      </c>
      <c r="AR83" s="297">
        <v>14579362.686996643</v>
      </c>
      <c r="AS83" s="297">
        <v>15164086.521816798</v>
      </c>
      <c r="AT83" s="297">
        <v>15772179.477601483</v>
      </c>
      <c r="AU83" s="297">
        <v>16404576.319189291</v>
      </c>
      <c r="AV83" s="297">
        <v>17062249.202012334</v>
      </c>
      <c r="AW83" s="297">
        <v>17746209.167720016</v>
      </c>
      <c r="AX83" s="297">
        <v>18457507.699627738</v>
      </c>
      <c r="AY83" s="297">
        <v>19197238.340383507</v>
      </c>
      <c r="AZ83" s="297">
        <v>19966538.37434122</v>
      </c>
      <c r="BA83" s="297">
        <v>20766590.577228971</v>
      </c>
      <c r="BB83" s="297">
        <v>21598625.035803955</v>
      </c>
      <c r="BC83" s="297">
        <v>22463921.040293675</v>
      </c>
      <c r="BD83" s="297">
        <v>23363809.052534714</v>
      </c>
      <c r="BE83" s="297">
        <v>24299672.752837121</v>
      </c>
      <c r="BF83" s="297">
        <v>25272951.168723326</v>
      </c>
      <c r="BG83" s="297">
        <v>26285140.88881674</v>
      </c>
    </row>
    <row r="84" spans="1:59" x14ac:dyDescent="0.25">
      <c r="A84" s="307" t="s">
        <v>478</v>
      </c>
      <c r="B84" s="297">
        <v>-2696839.8303920007</v>
      </c>
      <c r="C84" s="297">
        <v>624235.50770735508</v>
      </c>
      <c r="D84" s="297">
        <v>3627260.1361606428</v>
      </c>
      <c r="E84" s="297">
        <v>6752746.6542232744</v>
      </c>
      <c r="F84" s="297">
        <v>10005573.74505135</v>
      </c>
      <c r="G84" s="297">
        <v>13390815.239127219</v>
      </c>
      <c r="H84" s="297">
        <v>16913747.920152515</v>
      </c>
      <c r="I84" s="297">
        <v>20579859.643176943</v>
      </c>
      <c r="J84" s="297">
        <v>24394857.777452197</v>
      </c>
      <c r="K84" s="297">
        <v>28364677.987000037</v>
      </c>
      <c r="L84" s="297">
        <v>32495493.362403095</v>
      </c>
      <c r="M84" s="297">
        <v>36788763.998320773</v>
      </c>
      <c r="N84" s="297">
        <v>41255928.232291915</v>
      </c>
      <c r="O84" s="297">
        <v>45903922.015810385</v>
      </c>
      <c r="P84" s="297">
        <v>50739958.7384298</v>
      </c>
      <c r="Q84" s="297">
        <v>55771540.325285926</v>
      </c>
      <c r="R84" s="297">
        <v>61006468.778519966</v>
      </c>
      <c r="S84" s="297">
        <v>66452858.180358753</v>
      </c>
      <c r="T84" s="297">
        <v>72119147.176318213</v>
      </c>
      <c r="U84" s="297">
        <v>78014111.957734898</v>
      </c>
      <c r="V84" s="297">
        <v>84146879.763598815</v>
      </c>
      <c r="W84" s="297">
        <v>90519602.029897183</v>
      </c>
      <c r="X84" s="297">
        <v>97149198.995181501</v>
      </c>
      <c r="Y84" s="297">
        <v>104045925.81498295</v>
      </c>
      <c r="Z84" s="297">
        <v>111220447.85105394</v>
      </c>
      <c r="AA84" s="297">
        <v>118683857.07961696</v>
      </c>
      <c r="AB84" s="297">
        <v>126447689.15594345</v>
      </c>
      <c r="AC84" s="297">
        <v>134523941.16151565</v>
      </c>
      <c r="AD84" s="297">
        <v>142925090.06107512</v>
      </c>
      <c r="AE84" s="297">
        <v>151664111.89795309</v>
      </c>
      <c r="AF84" s="297">
        <v>160754501.75721401</v>
      </c>
      <c r="AG84" s="297">
        <v>170210294.52732494</v>
      </c>
      <c r="AH84" s="297">
        <v>180046086.4922916</v>
      </c>
      <c r="AI84" s="297">
        <v>190277057.78747994</v>
      </c>
      <c r="AJ84" s="297">
        <v>200918995.75367057</v>
      </c>
      <c r="AK84" s="297">
        <v>211988319.22527531</v>
      </c>
      <c r="AL84" s="297">
        <v>223502103.79008242</v>
      </c>
      <c r="AM84" s="297">
        <v>235478108.05939174</v>
      </c>
      <c r="AN84" s="297">
        <v>247934800.98895508</v>
      </c>
      <c r="AO84" s="297">
        <v>260891390.29275435</v>
      </c>
      <c r="AP84" s="297">
        <v>274367851.99333072</v>
      </c>
      <c r="AQ84" s="297">
        <v>288384961.15412694</v>
      </c>
      <c r="AR84" s="297">
        <v>302964323.84112358</v>
      </c>
      <c r="AS84" s="297">
        <v>318128410.36294037</v>
      </c>
      <c r="AT84" s="297">
        <v>333900589.84054184</v>
      </c>
      <c r="AU84" s="297">
        <v>350305166.15973115</v>
      </c>
      <c r="AV84" s="297">
        <v>367367415.36174351</v>
      </c>
      <c r="AW84" s="297">
        <v>385113624.52946353</v>
      </c>
      <c r="AX84" s="297">
        <v>403571132.22909129</v>
      </c>
      <c r="AY84" s="297">
        <v>422768370.56947482</v>
      </c>
      <c r="AZ84" s="297">
        <v>442734908.94381607</v>
      </c>
      <c r="BA84" s="297">
        <v>463501499.52104503</v>
      </c>
      <c r="BB84" s="297">
        <v>485100124.556849</v>
      </c>
      <c r="BC84" s="297">
        <v>507564045.5971427</v>
      </c>
      <c r="BD84" s="297">
        <v>530927854.6496774</v>
      </c>
      <c r="BE84" s="297">
        <v>555227527.40251446</v>
      </c>
      <c r="BF84" s="297">
        <v>580500478.5712378</v>
      </c>
      <c r="BG84" s="297">
        <v>606785619.46005452</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479</v>
      </c>
      <c r="B86" s="311">
        <v>-2696839.8303920007</v>
      </c>
      <c r="C86" s="311">
        <v>2913990.8204785082</v>
      </c>
      <c r="D86" s="311">
        <v>2311946.592680431</v>
      </c>
      <c r="E86" s="311">
        <v>2111280.7359534558</v>
      </c>
      <c r="F86" s="311">
        <v>1927963.4003807588</v>
      </c>
      <c r="G86" s="311">
        <v>1760503.5865366452</v>
      </c>
      <c r="H86" s="311">
        <v>1607537.2853443143</v>
      </c>
      <c r="I86" s="311">
        <v>1467816.8124597855</v>
      </c>
      <c r="J86" s="311">
        <v>1340201.0186773087</v>
      </c>
      <c r="K86" s="311">
        <v>1223646.3070337975</v>
      </c>
      <c r="L86" s="311">
        <v>1117198.3924181296</v>
      </c>
      <c r="M86" s="311">
        <v>1018807.7384958474</v>
      </c>
      <c r="N86" s="311">
        <v>930133.61528549041</v>
      </c>
      <c r="O86" s="311">
        <v>849157.81518195523</v>
      </c>
      <c r="P86" s="311">
        <v>775214.54785700969</v>
      </c>
      <c r="Q86" s="311">
        <v>707695.27341647376</v>
      </c>
      <c r="R86" s="311">
        <v>646043.822477579</v>
      </c>
      <c r="S86" s="311">
        <v>589751.92659539683</v>
      </c>
      <c r="T86" s="311">
        <v>538355.12526910077</v>
      </c>
      <c r="U86" s="311">
        <v>491429.01843987399</v>
      </c>
      <c r="V86" s="311">
        <v>448585.83587373275</v>
      </c>
      <c r="W86" s="311">
        <v>409000.15996334463</v>
      </c>
      <c r="X86" s="311">
        <v>373331.86942567636</v>
      </c>
      <c r="Y86" s="311">
        <v>340769.26187644247</v>
      </c>
      <c r="Z86" s="311">
        <v>311042.55826657522</v>
      </c>
      <c r="AA86" s="311">
        <v>283905.33154577017</v>
      </c>
      <c r="AB86" s="311">
        <v>259132.49605847939</v>
      </c>
      <c r="AC86" s="311">
        <v>236518.46865655598</v>
      </c>
      <c r="AD86" s="311">
        <v>215875.48704509481</v>
      </c>
      <c r="AE86" s="311">
        <v>197032.072075718</v>
      </c>
      <c r="AF86" s="311">
        <v>179831.62180339999</v>
      </c>
      <c r="AG86" s="311">
        <v>164131.12613612742</v>
      </c>
      <c r="AH86" s="311">
        <v>149799.99183803046</v>
      </c>
      <c r="AI86" s="311">
        <v>136718.96850238551</v>
      </c>
      <c r="AJ86" s="311">
        <v>124779.16689692806</v>
      </c>
      <c r="AK86" s="311">
        <v>113881.16180567957</v>
      </c>
      <c r="AL86" s="311">
        <v>103934.17215401611</v>
      </c>
      <c r="AM86" s="311">
        <v>94855.311811682142</v>
      </c>
      <c r="AN86" s="311">
        <v>86568.905026208013</v>
      </c>
      <c r="AO86" s="311">
        <v>79005.8609507402</v>
      </c>
      <c r="AP86" s="311">
        <v>72103.102199345027</v>
      </c>
      <c r="AQ86" s="311">
        <v>65803.042792833003</v>
      </c>
      <c r="AR86" s="311">
        <v>60053.111252228264</v>
      </c>
      <c r="AS86" s="311">
        <v>54805.314958109077</v>
      </c>
      <c r="AT86" s="311">
        <v>50015.842224850872</v>
      </c>
      <c r="AU86" s="311">
        <v>45644.698841805963</v>
      </c>
      <c r="AV86" s="311">
        <v>41655.376110934623</v>
      </c>
      <c r="AW86" s="311">
        <v>38014.547664469043</v>
      </c>
      <c r="AX86" s="311">
        <v>34691.792578780092</v>
      </c>
      <c r="AY86" s="311">
        <v>31659.342513511539</v>
      </c>
      <c r="AZ86" s="311">
        <v>28891.850799884611</v>
      </c>
      <c r="BA86" s="311">
        <v>26366.181580364417</v>
      </c>
      <c r="BB86" s="311">
        <v>24061.217265001786</v>
      </c>
      <c r="BC86" s="311">
        <v>21957.682718993176</v>
      </c>
      <c r="BD86" s="311">
        <v>20037.984732500405</v>
      </c>
      <c r="BE86" s="311">
        <v>18286.065448616839</v>
      </c>
      <c r="BF86" s="311">
        <v>16687.268539536231</v>
      </c>
      <c r="BG86" s="311">
        <v>15228.217025379268</v>
      </c>
    </row>
    <row r="87" spans="1:59" x14ac:dyDescent="0.25">
      <c r="A87" s="310" t="s">
        <v>480</v>
      </c>
      <c r="B87" s="311">
        <v>-2696839.8303920007</v>
      </c>
      <c r="C87" s="311">
        <v>217150.99008650752</v>
      </c>
      <c r="D87" s="311">
        <v>2529097.5827669385</v>
      </c>
      <c r="E87" s="311">
        <v>4640378.3187203947</v>
      </c>
      <c r="F87" s="311">
        <v>6568341.7191011533</v>
      </c>
      <c r="G87" s="311">
        <v>8328845.3056377983</v>
      </c>
      <c r="H87" s="311">
        <v>9936382.590982113</v>
      </c>
      <c r="I87" s="311">
        <v>11404199.403441899</v>
      </c>
      <c r="J87" s="311">
        <v>12744400.422119208</v>
      </c>
      <c r="K87" s="311">
        <v>13968046.729153005</v>
      </c>
      <c r="L87" s="311">
        <v>15085245.121571135</v>
      </c>
      <c r="M87" s="311">
        <v>16104052.860066982</v>
      </c>
      <c r="N87" s="311">
        <v>17034186.475352474</v>
      </c>
      <c r="O87" s="311">
        <v>17883344.290534429</v>
      </c>
      <c r="P87" s="311">
        <v>18658558.838391438</v>
      </c>
      <c r="Q87" s="311">
        <v>19366254.111807913</v>
      </c>
      <c r="R87" s="311">
        <v>20012297.934285492</v>
      </c>
      <c r="S87" s="311">
        <v>20602049.860880889</v>
      </c>
      <c r="T87" s="311">
        <v>21140404.986149989</v>
      </c>
      <c r="U87" s="311">
        <v>21631834.004589863</v>
      </c>
      <c r="V87" s="311">
        <v>22080419.840463597</v>
      </c>
      <c r="W87" s="311">
        <v>22489420.000426941</v>
      </c>
      <c r="X87" s="311">
        <v>22862751.869852617</v>
      </c>
      <c r="Y87" s="311">
        <v>23203521.131729059</v>
      </c>
      <c r="Z87" s="311">
        <v>23514563.689995635</v>
      </c>
      <c r="AA87" s="311">
        <v>23798469.021541405</v>
      </c>
      <c r="AB87" s="311">
        <v>24057601.517599884</v>
      </c>
      <c r="AC87" s="311">
        <v>24294119.986256439</v>
      </c>
      <c r="AD87" s="311">
        <v>24509995.473301534</v>
      </c>
      <c r="AE87" s="311">
        <v>24707027.545377251</v>
      </c>
      <c r="AF87" s="311">
        <v>24886859.16718065</v>
      </c>
      <c r="AG87" s="311">
        <v>25050990.293316778</v>
      </c>
      <c r="AH87" s="311">
        <v>25200790.285154808</v>
      </c>
      <c r="AI87" s="311">
        <v>25337509.253657192</v>
      </c>
      <c r="AJ87" s="311">
        <v>25462288.42055412</v>
      </c>
      <c r="AK87" s="311">
        <v>25576169.582359798</v>
      </c>
      <c r="AL87" s="311">
        <v>25680103.754513815</v>
      </c>
      <c r="AM87" s="311">
        <v>25774959.066325497</v>
      </c>
      <c r="AN87" s="311">
        <v>25861527.971351705</v>
      </c>
      <c r="AO87" s="311">
        <v>25940533.832302447</v>
      </c>
      <c r="AP87" s="311">
        <v>26012636.934501793</v>
      </c>
      <c r="AQ87" s="311">
        <v>26078439.977294628</v>
      </c>
      <c r="AR87" s="311">
        <v>26138493.088546857</v>
      </c>
      <c r="AS87" s="311">
        <v>26193298.403504968</v>
      </c>
      <c r="AT87" s="311">
        <v>26243314.245729819</v>
      </c>
      <c r="AU87" s="311">
        <v>26288958.944571625</v>
      </c>
      <c r="AV87" s="311">
        <v>26330614.320682559</v>
      </c>
      <c r="AW87" s="311">
        <v>26368628.868347026</v>
      </c>
      <c r="AX87" s="311">
        <v>26403320.660925806</v>
      </c>
      <c r="AY87" s="311">
        <v>26434980.003439318</v>
      </c>
      <c r="AZ87" s="311">
        <v>26463871.854239203</v>
      </c>
      <c r="BA87" s="311">
        <v>26490238.035819568</v>
      </c>
      <c r="BB87" s="311">
        <v>26514299.25308457</v>
      </c>
      <c r="BC87" s="311">
        <v>26536256.935803562</v>
      </c>
      <c r="BD87" s="311">
        <v>26556294.920536064</v>
      </c>
      <c r="BE87" s="311">
        <v>26574580.985984679</v>
      </c>
      <c r="BF87" s="311">
        <v>26591268.254524216</v>
      </c>
      <c r="BG87" s="311">
        <v>26606496.471549597</v>
      </c>
    </row>
    <row r="88" spans="1:59" x14ac:dyDescent="0.25">
      <c r="A88" s="310" t="s">
        <v>481</v>
      </c>
      <c r="B88" s="312">
        <v>0</v>
      </c>
      <c r="C88" s="312">
        <v>0.23146925548656672</v>
      </c>
      <c r="D88" s="312">
        <v>0.83748083444828714</v>
      </c>
      <c r="E88" s="312">
        <v>1.0502815043372045</v>
      </c>
      <c r="F88" s="312">
        <v>1.1327224969193912</v>
      </c>
      <c r="G88" s="312">
        <v>1.1673366182675888</v>
      </c>
      <c r="H88" s="312">
        <v>1.1826203222980349</v>
      </c>
      <c r="I88" s="312">
        <v>1.189575491778351</v>
      </c>
      <c r="J88" s="312">
        <v>1.1927971076050601</v>
      </c>
      <c r="K88" s="312">
        <v>1.1943046261222539</v>
      </c>
      <c r="L88" s="312">
        <v>1.1950141176976312</v>
      </c>
      <c r="M88" s="312">
        <v>1.1953487072397211</v>
      </c>
      <c r="N88" s="312">
        <v>1.1955069521255415</v>
      </c>
      <c r="O88" s="312">
        <v>1.1955818631945743</v>
      </c>
      <c r="P88" s="312">
        <v>1.1956173420982807</v>
      </c>
      <c r="Q88" s="312">
        <v>1.1956341494629852</v>
      </c>
      <c r="R88" s="312">
        <v>1.1956421125221461</v>
      </c>
      <c r="S88" s="312">
        <v>1.1956458854871075</v>
      </c>
      <c r="T88" s="312">
        <v>1.1956476731824255</v>
      </c>
      <c r="U88" s="312">
        <v>1.1956485202240814</v>
      </c>
      <c r="V88" s="312">
        <v>1.1956489215645427</v>
      </c>
      <c r="W88" s="312">
        <v>1.1956491115045096</v>
      </c>
      <c r="X88" s="312">
        <v>1.1956492014987008</v>
      </c>
      <c r="Y88" s="312">
        <v>1.1956492441376887</v>
      </c>
      <c r="Z88" s="312">
        <v>1.1956492643396532</v>
      </c>
      <c r="AA88" s="312">
        <v>1.1956492739110383</v>
      </c>
      <c r="AB88" s="312">
        <v>1.1956492784457602</v>
      </c>
      <c r="AC88" s="312">
        <v>1.1956492805941905</v>
      </c>
      <c r="AD88" s="312">
        <v>1.1956492816120483</v>
      </c>
      <c r="AE88" s="312">
        <v>1.1956492820942719</v>
      </c>
      <c r="AF88" s="312">
        <v>1.1956492823227283</v>
      </c>
      <c r="AG88" s="312">
        <v>1.1956492824309604</v>
      </c>
      <c r="AH88" s="312">
        <v>1.1956492824822345</v>
      </c>
      <c r="AI88" s="312">
        <v>1.1956492825065239</v>
      </c>
      <c r="AJ88" s="312">
        <v>1.1956492825180298</v>
      </c>
      <c r="AK88" s="312">
        <v>1.195649282523477</v>
      </c>
      <c r="AL88" s="312">
        <v>1.1956492825260554</v>
      </c>
      <c r="AM88" s="312">
        <v>1.1956492825272718</v>
      </c>
      <c r="AN88" s="312">
        <v>1.1956492825278424</v>
      </c>
      <c r="AO88" s="312">
        <v>1.1956492825281049</v>
      </c>
      <c r="AP88" s="312">
        <v>1.1956492825282781</v>
      </c>
      <c r="AQ88" s="312">
        <v>1.1956492825283398</v>
      </c>
      <c r="AR88" s="312">
        <v>1.1956492825283691</v>
      </c>
      <c r="AS88" s="312">
        <v>1.1956492825283829</v>
      </c>
      <c r="AT88" s="312">
        <v>1.1956492825283891</v>
      </c>
      <c r="AU88" s="312">
        <v>1.1956492825283922</v>
      </c>
      <c r="AV88" s="312">
        <v>1.195649282528394</v>
      </c>
      <c r="AW88" s="312">
        <v>1.1956492825283949</v>
      </c>
      <c r="AX88" s="312">
        <v>1.1956492825283949</v>
      </c>
      <c r="AY88" s="312">
        <v>1.1956492825283949</v>
      </c>
      <c r="AZ88" s="312">
        <v>1.1956492825283953</v>
      </c>
      <c r="BA88" s="312">
        <v>1.1956492825283953</v>
      </c>
      <c r="BB88" s="312">
        <v>1.1956492825283953</v>
      </c>
      <c r="BC88" s="312">
        <v>1.1956492825283953</v>
      </c>
      <c r="BD88" s="312">
        <v>1.1956492825283953</v>
      </c>
      <c r="BE88" s="312">
        <v>1.1956492825283953</v>
      </c>
      <c r="BF88" s="312">
        <v>1.1956492825283953</v>
      </c>
      <c r="BG88" s="312">
        <v>1.1956492825283953</v>
      </c>
    </row>
    <row r="89" spans="1:59" x14ac:dyDescent="0.25">
      <c r="A89" s="310" t="s">
        <v>482</v>
      </c>
      <c r="B89" s="313">
        <v>0</v>
      </c>
      <c r="C89" s="313">
        <v>0.81203813700155214</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483</v>
      </c>
      <c r="B90" s="315">
        <v>0</v>
      </c>
      <c r="C90" s="315">
        <v>0.9254798647406689</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L1" sqref="L1:L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
        <v>551</v>
      </c>
    </row>
    <row r="4" spans="1:44" ht="18.75" x14ac:dyDescent="0.3">
      <c r="K4" s="127"/>
    </row>
    <row r="5" spans="1:44" x14ac:dyDescent="0.25">
      <c r="A5" s="365" t="str">
        <f>'1. паспорт местоположение'!A5:C5</f>
        <v>Год раскрытия информации: 2025 год</v>
      </c>
      <c r="B5" s="365"/>
      <c r="C5" s="365"/>
      <c r="D5" s="365"/>
      <c r="E5" s="365"/>
      <c r="F5" s="365"/>
      <c r="G5" s="365"/>
      <c r="H5" s="365"/>
      <c r="I5" s="365"/>
      <c r="J5" s="365"/>
      <c r="K5" s="365"/>
      <c r="L5" s="36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69" t="s">
        <v>8</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70" t="str">
        <f>'1. паспорт местоположение'!A9:C9</f>
        <v>АО "Россети Тюмень"</v>
      </c>
      <c r="B9" s="370"/>
      <c r="C9" s="370"/>
      <c r="D9" s="370"/>
      <c r="E9" s="370"/>
      <c r="F9" s="370"/>
      <c r="G9" s="370"/>
      <c r="H9" s="370"/>
      <c r="I9" s="370"/>
      <c r="J9" s="370"/>
      <c r="K9" s="370"/>
      <c r="L9" s="370"/>
    </row>
    <row r="10" spans="1:44" x14ac:dyDescent="0.25">
      <c r="A10" s="371" t="s">
        <v>7</v>
      </c>
      <c r="B10" s="371"/>
      <c r="C10" s="371"/>
      <c r="D10" s="371"/>
      <c r="E10" s="371"/>
      <c r="F10" s="371"/>
      <c r="G10" s="371"/>
      <c r="H10" s="371"/>
      <c r="I10" s="371"/>
      <c r="J10" s="371"/>
      <c r="K10" s="371"/>
      <c r="L10" s="371"/>
    </row>
    <row r="11" spans="1:44" ht="18.75" x14ac:dyDescent="0.25">
      <c r="A11" s="369"/>
      <c r="B11" s="369"/>
      <c r="C11" s="369"/>
      <c r="D11" s="369"/>
      <c r="E11" s="369"/>
      <c r="F11" s="369"/>
      <c r="G11" s="369"/>
      <c r="H11" s="369"/>
      <c r="I11" s="369"/>
      <c r="J11" s="369"/>
      <c r="K11" s="369"/>
      <c r="L11" s="369"/>
    </row>
    <row r="12" spans="1:44" x14ac:dyDescent="0.25">
      <c r="A12" s="370" t="str">
        <f>'1. паспорт местоположение'!A12:C12</f>
        <v>P_NS3500.VL.0032</v>
      </c>
      <c r="B12" s="370"/>
      <c r="C12" s="370"/>
      <c r="D12" s="370"/>
      <c r="E12" s="370"/>
      <c r="F12" s="370"/>
      <c r="G12" s="370"/>
      <c r="H12" s="370"/>
      <c r="I12" s="370"/>
      <c r="J12" s="370"/>
      <c r="K12" s="370"/>
      <c r="L12" s="370"/>
    </row>
    <row r="13" spans="1:44" x14ac:dyDescent="0.25">
      <c r="A13" s="371" t="s">
        <v>6</v>
      </c>
      <c r="B13" s="371"/>
      <c r="C13" s="371"/>
      <c r="D13" s="371"/>
      <c r="E13" s="371"/>
      <c r="F13" s="371"/>
      <c r="G13" s="371"/>
      <c r="H13" s="371"/>
      <c r="I13" s="371"/>
      <c r="J13" s="371"/>
      <c r="K13" s="371"/>
      <c r="L13" s="371"/>
    </row>
    <row r="14" spans="1:44" ht="18.75" x14ac:dyDescent="0.25">
      <c r="A14" s="374"/>
      <c r="B14" s="374"/>
      <c r="C14" s="374"/>
      <c r="D14" s="374"/>
      <c r="E14" s="374"/>
      <c r="F14" s="374"/>
      <c r="G14" s="374"/>
      <c r="H14" s="374"/>
      <c r="I14" s="374"/>
      <c r="J14" s="374"/>
      <c r="K14" s="374"/>
      <c r="L14" s="374"/>
    </row>
    <row r="15" spans="1:44" ht="44.25" customHeight="1" x14ac:dyDescent="0.25">
      <c r="A15" s="424"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424"/>
      <c r="C15" s="424"/>
      <c r="D15" s="424"/>
      <c r="E15" s="424"/>
      <c r="F15" s="424"/>
      <c r="G15" s="424"/>
      <c r="H15" s="424"/>
      <c r="I15" s="424"/>
      <c r="J15" s="424"/>
      <c r="K15" s="424"/>
      <c r="L15" s="424"/>
    </row>
    <row r="16" spans="1:44" x14ac:dyDescent="0.25">
      <c r="A16" s="371" t="s">
        <v>5</v>
      </c>
      <c r="B16" s="371"/>
      <c r="C16" s="371"/>
      <c r="D16" s="371"/>
      <c r="E16" s="371"/>
      <c r="F16" s="371"/>
      <c r="G16" s="371"/>
      <c r="H16" s="371"/>
      <c r="I16" s="371"/>
      <c r="J16" s="371"/>
      <c r="K16" s="371"/>
      <c r="L16" s="371"/>
    </row>
    <row r="17" spans="1:12" ht="15.75" customHeight="1" x14ac:dyDescent="0.25">
      <c r="L17" s="185"/>
    </row>
    <row r="18" spans="1:12" x14ac:dyDescent="0.25">
      <c r="K18" s="186"/>
    </row>
    <row r="19" spans="1:12" ht="15.75" customHeight="1" x14ac:dyDescent="0.25">
      <c r="A19" s="423" t="s">
        <v>401</v>
      </c>
      <c r="B19" s="423"/>
      <c r="C19" s="423"/>
      <c r="D19" s="423"/>
      <c r="E19" s="423"/>
      <c r="F19" s="423"/>
      <c r="G19" s="423"/>
      <c r="H19" s="423"/>
      <c r="I19" s="423"/>
      <c r="J19" s="423"/>
      <c r="K19" s="423"/>
      <c r="L19" s="423"/>
    </row>
    <row r="20" spans="1:12" x14ac:dyDescent="0.25">
      <c r="A20" s="187"/>
      <c r="B20" s="187"/>
      <c r="C20" s="188"/>
      <c r="D20" s="188"/>
      <c r="E20" s="188"/>
      <c r="F20" s="188"/>
      <c r="G20" s="188"/>
      <c r="H20" s="188"/>
      <c r="I20" s="188"/>
      <c r="J20" s="188"/>
      <c r="K20" s="188"/>
      <c r="L20" s="188"/>
    </row>
    <row r="21" spans="1:12" ht="28.5" customHeight="1" x14ac:dyDescent="0.25">
      <c r="A21" s="425" t="s">
        <v>217</v>
      </c>
      <c r="B21" s="425" t="s">
        <v>216</v>
      </c>
      <c r="C21" s="431" t="s">
        <v>335</v>
      </c>
      <c r="D21" s="431"/>
      <c r="E21" s="431"/>
      <c r="F21" s="431"/>
      <c r="G21" s="431"/>
      <c r="H21" s="431"/>
      <c r="I21" s="426" t="s">
        <v>215</v>
      </c>
      <c r="J21" s="428" t="s">
        <v>337</v>
      </c>
      <c r="K21" s="425" t="s">
        <v>214</v>
      </c>
      <c r="L21" s="427" t="s">
        <v>336</v>
      </c>
    </row>
    <row r="22" spans="1:12" ht="58.5" customHeight="1" x14ac:dyDescent="0.25">
      <c r="A22" s="425"/>
      <c r="B22" s="425"/>
      <c r="C22" s="432" t="s">
        <v>1</v>
      </c>
      <c r="D22" s="432"/>
      <c r="E22" s="340"/>
      <c r="F22" s="341"/>
      <c r="G22" s="433" t="s">
        <v>0</v>
      </c>
      <c r="H22" s="434"/>
      <c r="I22" s="426"/>
      <c r="J22" s="429"/>
      <c r="K22" s="425"/>
      <c r="L22" s="427"/>
    </row>
    <row r="23" spans="1:12" ht="47.25" x14ac:dyDescent="0.25">
      <c r="A23" s="425"/>
      <c r="B23" s="425"/>
      <c r="C23" s="215" t="s">
        <v>213</v>
      </c>
      <c r="D23" s="215" t="s">
        <v>212</v>
      </c>
      <c r="E23" s="215" t="s">
        <v>213</v>
      </c>
      <c r="F23" s="215" t="s">
        <v>212</v>
      </c>
      <c r="G23" s="215" t="s">
        <v>213</v>
      </c>
      <c r="H23" s="215" t="s">
        <v>212</v>
      </c>
      <c r="I23" s="426"/>
      <c r="J23" s="430"/>
      <c r="K23" s="425"/>
      <c r="L23" s="427"/>
    </row>
    <row r="24" spans="1:12" x14ac:dyDescent="0.25">
      <c r="A24" s="338">
        <v>1</v>
      </c>
      <c r="B24" s="338">
        <v>2</v>
      </c>
      <c r="C24" s="215">
        <v>3</v>
      </c>
      <c r="D24" s="215">
        <v>4</v>
      </c>
      <c r="E24" s="215">
        <v>5</v>
      </c>
      <c r="F24" s="215">
        <v>6</v>
      </c>
      <c r="G24" s="215">
        <v>7</v>
      </c>
      <c r="H24" s="215">
        <v>8</v>
      </c>
      <c r="I24" s="215">
        <v>9</v>
      </c>
      <c r="J24" s="215">
        <v>10</v>
      </c>
      <c r="K24" s="215">
        <v>11</v>
      </c>
      <c r="L24" s="215">
        <v>12</v>
      </c>
    </row>
    <row r="25" spans="1:12" x14ac:dyDescent="0.25">
      <c r="A25" s="215">
        <v>1</v>
      </c>
      <c r="B25" s="342" t="s">
        <v>211</v>
      </c>
      <c r="C25" s="342"/>
      <c r="D25" s="216"/>
      <c r="E25" s="216"/>
      <c r="F25" s="216"/>
      <c r="G25" s="216"/>
      <c r="H25" s="216"/>
      <c r="I25" s="216"/>
      <c r="J25" s="216"/>
      <c r="K25" s="240"/>
      <c r="L25" s="343"/>
    </row>
    <row r="26" spans="1:12" ht="21.75" customHeight="1" x14ac:dyDescent="0.25">
      <c r="A26" s="215" t="s">
        <v>210</v>
      </c>
      <c r="B26" s="344" t="s">
        <v>342</v>
      </c>
      <c r="C26" s="237" t="s">
        <v>443</v>
      </c>
      <c r="D26" s="237" t="s">
        <v>443</v>
      </c>
      <c r="E26" s="227"/>
      <c r="F26" s="227"/>
      <c r="G26" s="237">
        <v>45281</v>
      </c>
      <c r="H26" s="237">
        <v>45392</v>
      </c>
      <c r="I26" s="238">
        <v>1</v>
      </c>
      <c r="J26" s="238">
        <v>1</v>
      </c>
      <c r="K26" s="240"/>
      <c r="L26" s="240"/>
    </row>
    <row r="27" spans="1:12" s="189" customFormat="1" ht="39" customHeight="1" x14ac:dyDescent="0.25">
      <c r="A27" s="215" t="s">
        <v>209</v>
      </c>
      <c r="B27" s="344" t="s">
        <v>344</v>
      </c>
      <c r="C27" s="237" t="s">
        <v>443</v>
      </c>
      <c r="D27" s="237" t="s">
        <v>443</v>
      </c>
      <c r="E27" s="237" t="s">
        <v>435</v>
      </c>
      <c r="F27" s="237" t="s">
        <v>435</v>
      </c>
      <c r="G27" s="237" t="s">
        <v>435</v>
      </c>
      <c r="H27" s="237" t="s">
        <v>435</v>
      </c>
      <c r="I27" s="228"/>
      <c r="J27" s="228"/>
      <c r="K27" s="240"/>
      <c r="L27" s="240"/>
    </row>
    <row r="28" spans="1:12" s="189" customFormat="1" ht="70.5" customHeight="1" x14ac:dyDescent="0.25">
      <c r="A28" s="215" t="s">
        <v>343</v>
      </c>
      <c r="B28" s="344" t="s">
        <v>348</v>
      </c>
      <c r="C28" s="237" t="s">
        <v>443</v>
      </c>
      <c r="D28" s="237" t="s">
        <v>443</v>
      </c>
      <c r="E28" s="227"/>
      <c r="F28" s="227"/>
      <c r="G28" s="237" t="s">
        <v>435</v>
      </c>
      <c r="H28" s="237" t="s">
        <v>435</v>
      </c>
      <c r="I28" s="228"/>
      <c r="J28" s="228"/>
      <c r="K28" s="240"/>
      <c r="L28" s="240"/>
    </row>
    <row r="29" spans="1:12" s="189" customFormat="1" ht="54" customHeight="1" x14ac:dyDescent="0.25">
      <c r="A29" s="215" t="s">
        <v>208</v>
      </c>
      <c r="B29" s="344" t="s">
        <v>347</v>
      </c>
      <c r="C29" s="237" t="s">
        <v>443</v>
      </c>
      <c r="D29" s="237" t="s">
        <v>443</v>
      </c>
      <c r="E29" s="226"/>
      <c r="F29" s="227"/>
      <c r="G29" s="237" t="s">
        <v>435</v>
      </c>
      <c r="H29" s="237" t="s">
        <v>435</v>
      </c>
      <c r="I29" s="228"/>
      <c r="J29" s="228"/>
      <c r="K29" s="240"/>
      <c r="L29" s="240"/>
    </row>
    <row r="30" spans="1:12" s="189" customFormat="1" ht="57" customHeight="1" x14ac:dyDescent="0.25">
      <c r="A30" s="215" t="s">
        <v>207</v>
      </c>
      <c r="B30" s="344" t="s">
        <v>349</v>
      </c>
      <c r="C30" s="237" t="s">
        <v>443</v>
      </c>
      <c r="D30" s="237" t="s">
        <v>443</v>
      </c>
      <c r="E30" s="227"/>
      <c r="F30" s="227"/>
      <c r="G30" s="354">
        <v>45656</v>
      </c>
      <c r="H30" s="83">
        <f>G30+150</f>
        <v>45806</v>
      </c>
      <c r="I30" s="228"/>
      <c r="J30" s="228"/>
      <c r="K30" s="240"/>
      <c r="L30" s="240"/>
    </row>
    <row r="31" spans="1:12" s="189" customFormat="1" ht="37.5" customHeight="1" x14ac:dyDescent="0.25">
      <c r="A31" s="215" t="s">
        <v>206</v>
      </c>
      <c r="B31" s="345" t="s">
        <v>345</v>
      </c>
      <c r="C31" s="237" t="s">
        <v>443</v>
      </c>
      <c r="D31" s="237" t="s">
        <v>443</v>
      </c>
      <c r="E31" s="227"/>
      <c r="F31" s="227"/>
      <c r="G31" s="354">
        <v>45656</v>
      </c>
      <c r="H31" s="354">
        <f>G31+20</f>
        <v>45676</v>
      </c>
      <c r="I31" s="229"/>
      <c r="J31" s="228"/>
      <c r="K31" s="240"/>
      <c r="L31" s="240"/>
    </row>
    <row r="32" spans="1:12" s="189" customFormat="1" ht="31.5" x14ac:dyDescent="0.25">
      <c r="A32" s="215" t="s">
        <v>204</v>
      </c>
      <c r="B32" s="345" t="s">
        <v>350</v>
      </c>
      <c r="C32" s="237" t="s">
        <v>443</v>
      </c>
      <c r="D32" s="237" t="s">
        <v>443</v>
      </c>
      <c r="E32" s="227"/>
      <c r="F32" s="227"/>
      <c r="G32" s="354">
        <f>H31</f>
        <v>45676</v>
      </c>
      <c r="H32" s="354">
        <f>G32+20</f>
        <v>45696</v>
      </c>
      <c r="I32" s="228"/>
      <c r="J32" s="228"/>
      <c r="K32" s="240"/>
      <c r="L32" s="240"/>
    </row>
    <row r="33" spans="1:12" s="189" customFormat="1" ht="37.5" customHeight="1" x14ac:dyDescent="0.25">
      <c r="A33" s="215" t="s">
        <v>361</v>
      </c>
      <c r="B33" s="345" t="s">
        <v>280</v>
      </c>
      <c r="C33" s="237" t="s">
        <v>443</v>
      </c>
      <c r="D33" s="237" t="s">
        <v>443</v>
      </c>
      <c r="E33" s="227"/>
      <c r="F33" s="227"/>
      <c r="G33" s="237" t="s">
        <v>435</v>
      </c>
      <c r="H33" s="237" t="s">
        <v>435</v>
      </c>
      <c r="I33" s="229"/>
      <c r="J33" s="228"/>
      <c r="K33" s="240"/>
      <c r="L33" s="240"/>
    </row>
    <row r="34" spans="1:12" s="189" customFormat="1" ht="47.25" customHeight="1" x14ac:dyDescent="0.25">
      <c r="A34" s="215" t="s">
        <v>362</v>
      </c>
      <c r="B34" s="345" t="s">
        <v>354</v>
      </c>
      <c r="C34" s="237" t="s">
        <v>443</v>
      </c>
      <c r="D34" s="237" t="s">
        <v>443</v>
      </c>
      <c r="E34" s="230"/>
      <c r="F34" s="230"/>
      <c r="G34" s="237" t="s">
        <v>435</v>
      </c>
      <c r="H34" s="237" t="s">
        <v>435</v>
      </c>
      <c r="I34" s="228"/>
      <c r="J34" s="228"/>
      <c r="K34" s="346"/>
      <c r="L34" s="240"/>
    </row>
    <row r="35" spans="1:12" s="189" customFormat="1" ht="49.5" customHeight="1" x14ac:dyDescent="0.25">
      <c r="A35" s="215" t="s">
        <v>363</v>
      </c>
      <c r="B35" s="345" t="s">
        <v>205</v>
      </c>
      <c r="C35" s="237" t="s">
        <v>443</v>
      </c>
      <c r="D35" s="237" t="s">
        <v>443</v>
      </c>
      <c r="E35" s="228"/>
      <c r="F35" s="228"/>
      <c r="G35" s="354">
        <f>H32</f>
        <v>45696</v>
      </c>
      <c r="H35" s="83">
        <f>G35+20</f>
        <v>45716</v>
      </c>
      <c r="I35" s="229"/>
      <c r="J35" s="228"/>
      <c r="K35" s="346"/>
      <c r="L35" s="240"/>
    </row>
    <row r="36" spans="1:12" ht="37.5" customHeight="1" x14ac:dyDescent="0.25">
      <c r="A36" s="215" t="s">
        <v>364</v>
      </c>
      <c r="B36" s="345" t="s">
        <v>346</v>
      </c>
      <c r="C36" s="237" t="s">
        <v>443</v>
      </c>
      <c r="D36" s="237" t="s">
        <v>443</v>
      </c>
      <c r="E36" s="231"/>
      <c r="F36" s="232"/>
      <c r="G36" s="237" t="s">
        <v>435</v>
      </c>
      <c r="H36" s="237" t="s">
        <v>435</v>
      </c>
      <c r="I36" s="233"/>
      <c r="J36" s="233"/>
      <c r="K36" s="240"/>
      <c r="L36" s="240"/>
    </row>
    <row r="37" spans="1:12" ht="41.25" customHeight="1" x14ac:dyDescent="0.25">
      <c r="A37" s="215" t="s">
        <v>365</v>
      </c>
      <c r="B37" s="345" t="s">
        <v>203</v>
      </c>
      <c r="C37" s="237" t="s">
        <v>443</v>
      </c>
      <c r="D37" s="237" t="s">
        <v>443</v>
      </c>
      <c r="E37" s="231"/>
      <c r="F37" s="232"/>
      <c r="G37" s="354">
        <f>G35-20</f>
        <v>45676</v>
      </c>
      <c r="H37" s="83">
        <f>H35-10</f>
        <v>45706</v>
      </c>
      <c r="I37" s="229"/>
      <c r="J37" s="233"/>
      <c r="K37" s="240"/>
      <c r="L37" s="240"/>
    </row>
    <row r="38" spans="1:12" x14ac:dyDescent="0.25">
      <c r="A38" s="215" t="s">
        <v>485</v>
      </c>
      <c r="B38" s="342" t="s">
        <v>202</v>
      </c>
      <c r="C38" s="234"/>
      <c r="D38" s="235"/>
      <c r="E38" s="235"/>
      <c r="F38" s="235"/>
      <c r="G38" s="239"/>
      <c r="H38" s="240"/>
      <c r="I38" s="236"/>
      <c r="J38" s="236"/>
      <c r="K38" s="240"/>
      <c r="L38" s="240"/>
    </row>
    <row r="39" spans="1:12" ht="71.25" customHeight="1" x14ac:dyDescent="0.25">
      <c r="A39" s="215">
        <v>2</v>
      </c>
      <c r="B39" s="345" t="s">
        <v>351</v>
      </c>
      <c r="C39" s="237" t="s">
        <v>443</v>
      </c>
      <c r="D39" s="237" t="s">
        <v>443</v>
      </c>
      <c r="E39" s="235"/>
      <c r="F39" s="235"/>
      <c r="G39" s="354">
        <v>45656</v>
      </c>
      <c r="H39" s="354">
        <f>G39+20</f>
        <v>45676</v>
      </c>
      <c r="I39" s="236"/>
      <c r="J39" s="236"/>
      <c r="K39" s="240"/>
      <c r="L39" s="240"/>
    </row>
    <row r="40" spans="1:12" ht="33.75" customHeight="1" x14ac:dyDescent="0.25">
      <c r="A40" s="215" t="s">
        <v>201</v>
      </c>
      <c r="B40" s="345" t="s">
        <v>353</v>
      </c>
      <c r="C40" s="237" t="s">
        <v>443</v>
      </c>
      <c r="D40" s="237" t="s">
        <v>443</v>
      </c>
      <c r="E40" s="235"/>
      <c r="F40" s="235"/>
      <c r="G40" s="83">
        <f>H37+10</f>
        <v>45716</v>
      </c>
      <c r="H40" s="241">
        <f>G40+30</f>
        <v>45746</v>
      </c>
      <c r="I40" s="236"/>
      <c r="J40" s="236"/>
      <c r="K40" s="240"/>
      <c r="L40" s="240"/>
    </row>
    <row r="41" spans="1:12" ht="63" customHeight="1" x14ac:dyDescent="0.25">
      <c r="A41" s="215" t="s">
        <v>200</v>
      </c>
      <c r="B41" s="342" t="s">
        <v>432</v>
      </c>
      <c r="C41" s="234"/>
      <c r="D41" s="235"/>
      <c r="E41" s="235"/>
      <c r="F41" s="235"/>
      <c r="G41" s="239"/>
      <c r="H41" s="240"/>
      <c r="I41" s="236"/>
      <c r="J41" s="236"/>
      <c r="K41" s="240"/>
      <c r="L41" s="240"/>
    </row>
    <row r="42" spans="1:12" ht="58.5" customHeight="1" x14ac:dyDescent="0.25">
      <c r="A42" s="215">
        <v>3</v>
      </c>
      <c r="B42" s="345" t="s">
        <v>352</v>
      </c>
      <c r="C42" s="237" t="s">
        <v>443</v>
      </c>
      <c r="D42" s="237" t="s">
        <v>443</v>
      </c>
      <c r="E42" s="235"/>
      <c r="F42" s="235"/>
      <c r="G42" s="241">
        <f>H40</f>
        <v>45746</v>
      </c>
      <c r="H42" s="241">
        <f>G42+20</f>
        <v>45766</v>
      </c>
      <c r="I42" s="236"/>
      <c r="J42" s="236"/>
      <c r="K42" s="240"/>
      <c r="L42" s="240"/>
    </row>
    <row r="43" spans="1:12" ht="34.5" customHeight="1" x14ac:dyDescent="0.25">
      <c r="A43" s="215" t="s">
        <v>199</v>
      </c>
      <c r="B43" s="345" t="s">
        <v>197</v>
      </c>
      <c r="C43" s="237" t="s">
        <v>443</v>
      </c>
      <c r="D43" s="237" t="s">
        <v>443</v>
      </c>
      <c r="E43" s="235"/>
      <c r="F43" s="235"/>
      <c r="G43" s="241">
        <f>H40</f>
        <v>45746</v>
      </c>
      <c r="H43" s="241">
        <f>G43+20</f>
        <v>45766</v>
      </c>
      <c r="I43" s="236"/>
      <c r="J43" s="236"/>
      <c r="K43" s="240"/>
      <c r="L43" s="240"/>
    </row>
    <row r="44" spans="1:12" ht="24.75" customHeight="1" x14ac:dyDescent="0.25">
      <c r="A44" s="215" t="s">
        <v>198</v>
      </c>
      <c r="B44" s="345" t="s">
        <v>195</v>
      </c>
      <c r="C44" s="237" t="s">
        <v>443</v>
      </c>
      <c r="D44" s="237" t="s">
        <v>443</v>
      </c>
      <c r="E44" s="235"/>
      <c r="F44" s="235"/>
      <c r="G44" s="241">
        <f>H43</f>
        <v>45766</v>
      </c>
      <c r="H44" s="241">
        <f>G44+20</f>
        <v>45786</v>
      </c>
      <c r="I44" s="236"/>
      <c r="J44" s="236"/>
      <c r="K44" s="240"/>
      <c r="L44" s="240"/>
    </row>
    <row r="45" spans="1:12" ht="90.75" customHeight="1" x14ac:dyDescent="0.25">
      <c r="A45" s="215" t="s">
        <v>196</v>
      </c>
      <c r="B45" s="345" t="s">
        <v>357</v>
      </c>
      <c r="C45" s="237" t="s">
        <v>443</v>
      </c>
      <c r="D45" s="237" t="s">
        <v>443</v>
      </c>
      <c r="E45" s="235"/>
      <c r="F45" s="235"/>
      <c r="G45" s="237" t="s">
        <v>435</v>
      </c>
      <c r="H45" s="237" t="s">
        <v>435</v>
      </c>
      <c r="I45" s="236"/>
      <c r="J45" s="236"/>
      <c r="K45" s="240"/>
      <c r="L45" s="240"/>
    </row>
    <row r="46" spans="1:12" ht="167.25" customHeight="1" x14ac:dyDescent="0.25">
      <c r="A46" s="215" t="s">
        <v>194</v>
      </c>
      <c r="B46" s="345" t="s">
        <v>355</v>
      </c>
      <c r="C46" s="237" t="s">
        <v>443</v>
      </c>
      <c r="D46" s="237" t="s">
        <v>443</v>
      </c>
      <c r="E46" s="235"/>
      <c r="F46" s="235"/>
      <c r="G46" s="237" t="s">
        <v>435</v>
      </c>
      <c r="H46" s="237" t="s">
        <v>435</v>
      </c>
      <c r="I46" s="236"/>
      <c r="J46" s="236"/>
      <c r="K46" s="240"/>
      <c r="L46" s="240"/>
    </row>
    <row r="47" spans="1:12" ht="30.75" customHeight="1" x14ac:dyDescent="0.25">
      <c r="A47" s="215" t="s">
        <v>192</v>
      </c>
      <c r="B47" s="345" t="s">
        <v>193</v>
      </c>
      <c r="C47" s="237" t="s">
        <v>443</v>
      </c>
      <c r="D47" s="237" t="s">
        <v>443</v>
      </c>
      <c r="E47" s="235"/>
      <c r="F47" s="235"/>
      <c r="G47" s="241">
        <f>H44</f>
        <v>45786</v>
      </c>
      <c r="H47" s="241">
        <f>G47+5</f>
        <v>45791</v>
      </c>
      <c r="I47" s="236"/>
      <c r="J47" s="236"/>
      <c r="K47" s="240"/>
      <c r="L47" s="240"/>
    </row>
    <row r="48" spans="1:12" ht="37.5" customHeight="1" x14ac:dyDescent="0.25">
      <c r="A48" s="215" t="s">
        <v>366</v>
      </c>
      <c r="B48" s="342" t="s">
        <v>191</v>
      </c>
      <c r="C48" s="234"/>
      <c r="D48" s="235"/>
      <c r="E48" s="235"/>
      <c r="F48" s="235"/>
      <c r="G48" s="239"/>
      <c r="H48" s="240"/>
      <c r="I48" s="236"/>
      <c r="J48" s="236"/>
      <c r="K48" s="240"/>
      <c r="L48" s="240"/>
    </row>
    <row r="49" spans="1:12" ht="35.25" customHeight="1" x14ac:dyDescent="0.25">
      <c r="A49" s="215">
        <v>4</v>
      </c>
      <c r="B49" s="345" t="s">
        <v>189</v>
      </c>
      <c r="C49" s="237" t="s">
        <v>443</v>
      </c>
      <c r="D49" s="237" t="s">
        <v>443</v>
      </c>
      <c r="E49" s="235"/>
      <c r="F49" s="235"/>
      <c r="G49" s="241">
        <f>H47</f>
        <v>45791</v>
      </c>
      <c r="H49" s="241">
        <f>G49+5</f>
        <v>45796</v>
      </c>
      <c r="I49" s="236"/>
      <c r="J49" s="236"/>
      <c r="K49" s="240"/>
      <c r="L49" s="240"/>
    </row>
    <row r="50" spans="1:12" ht="86.25" customHeight="1" x14ac:dyDescent="0.25">
      <c r="A50" s="215" t="s">
        <v>190</v>
      </c>
      <c r="B50" s="345" t="s">
        <v>356</v>
      </c>
      <c r="C50" s="237" t="s">
        <v>443</v>
      </c>
      <c r="D50" s="237" t="s">
        <v>443</v>
      </c>
      <c r="E50" s="235"/>
      <c r="F50" s="235"/>
      <c r="G50" s="241">
        <f>H49</f>
        <v>45796</v>
      </c>
      <c r="H50" s="241">
        <f>G50+6</f>
        <v>45802</v>
      </c>
      <c r="I50" s="236"/>
      <c r="J50" s="236"/>
      <c r="K50" s="240"/>
      <c r="L50" s="240"/>
    </row>
    <row r="51" spans="1:12" ht="77.25" customHeight="1" x14ac:dyDescent="0.25">
      <c r="A51" s="215" t="s">
        <v>188</v>
      </c>
      <c r="B51" s="345" t="s">
        <v>358</v>
      </c>
      <c r="C51" s="237" t="s">
        <v>443</v>
      </c>
      <c r="D51" s="237" t="s">
        <v>443</v>
      </c>
      <c r="E51" s="235"/>
      <c r="F51" s="235"/>
      <c r="G51" s="237" t="s">
        <v>435</v>
      </c>
      <c r="H51" s="237" t="s">
        <v>435</v>
      </c>
      <c r="I51" s="236"/>
      <c r="J51" s="236"/>
      <c r="K51" s="240"/>
      <c r="L51" s="240"/>
    </row>
    <row r="52" spans="1:12" ht="71.25" customHeight="1" x14ac:dyDescent="0.25">
      <c r="A52" s="215" t="s">
        <v>186</v>
      </c>
      <c r="B52" s="345" t="s">
        <v>187</v>
      </c>
      <c r="C52" s="237" t="s">
        <v>443</v>
      </c>
      <c r="D52" s="237" t="s">
        <v>443</v>
      </c>
      <c r="E52" s="235"/>
      <c r="F52" s="235"/>
      <c r="G52" s="241">
        <f>H50</f>
        <v>45802</v>
      </c>
      <c r="H52" s="241">
        <f>G52+3</f>
        <v>45805</v>
      </c>
      <c r="I52" s="236"/>
      <c r="J52" s="236"/>
      <c r="K52" s="240"/>
      <c r="L52" s="240"/>
    </row>
    <row r="53" spans="1:12" ht="48" customHeight="1" x14ac:dyDescent="0.25">
      <c r="A53" s="215" t="s">
        <v>184</v>
      </c>
      <c r="B53" s="347" t="s">
        <v>359</v>
      </c>
      <c r="C53" s="237" t="s">
        <v>443</v>
      </c>
      <c r="D53" s="237" t="s">
        <v>443</v>
      </c>
      <c r="E53" s="235"/>
      <c r="F53" s="235"/>
      <c r="G53" s="241">
        <f>H50</f>
        <v>45802</v>
      </c>
      <c r="H53" s="241">
        <v>45805</v>
      </c>
      <c r="I53" s="236"/>
      <c r="J53" s="236"/>
      <c r="K53" s="240"/>
      <c r="L53" s="240"/>
    </row>
    <row r="54" spans="1:12" ht="46.5" customHeight="1" x14ac:dyDescent="0.25">
      <c r="A54" s="215" t="s">
        <v>360</v>
      </c>
      <c r="B54" s="345" t="s">
        <v>185</v>
      </c>
      <c r="C54" s="237" t="s">
        <v>443</v>
      </c>
      <c r="D54" s="237" t="s">
        <v>443</v>
      </c>
      <c r="E54" s="235"/>
      <c r="F54" s="235"/>
      <c r="G54" s="237" t="s">
        <v>435</v>
      </c>
      <c r="H54" s="237" t="s">
        <v>435</v>
      </c>
      <c r="I54" s="236"/>
      <c r="J54" s="236"/>
      <c r="K54" s="240"/>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B1"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
        <v>551</v>
      </c>
    </row>
    <row r="4" spans="1:29" ht="18.75" customHeight="1" x14ac:dyDescent="0.25">
      <c r="A4" s="410" t="str">
        <f>'1. паспорт местоположение'!A5:C5</f>
        <v>Год раскрытия информации: 2025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5" s="34"/>
      <c r="B5" s="34"/>
      <c r="C5" s="34"/>
      <c r="D5" s="34"/>
      <c r="E5" s="34"/>
      <c r="F5" s="34"/>
      <c r="L5" s="34"/>
      <c r="M5" s="34"/>
      <c r="U5" s="13"/>
    </row>
    <row r="6" spans="1:29" ht="18.75" x14ac:dyDescent="0.25">
      <c r="A6" s="415" t="s">
        <v>8</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09" t="s">
        <v>7</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70" t="str">
        <f>'1. паспорт местоположение'!A12:C12</f>
        <v>P_NS3500.VL.0032</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409" t="s">
        <v>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35"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09" t="s">
        <v>5</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29" x14ac:dyDescent="0.25">
      <c r="A17" s="34"/>
      <c r="L17" s="34"/>
      <c r="M17" s="34"/>
      <c r="N17" s="34"/>
      <c r="O17" s="34"/>
      <c r="P17" s="34"/>
      <c r="Q17" s="34"/>
      <c r="R17" s="34"/>
      <c r="S17" s="34"/>
      <c r="T17" s="221"/>
    </row>
    <row r="18" spans="1:29" x14ac:dyDescent="0.25">
      <c r="A18" s="448" t="s">
        <v>402</v>
      </c>
      <c r="B18" s="448"/>
      <c r="C18" s="448"/>
      <c r="D18" s="448"/>
      <c r="E18" s="448"/>
      <c r="F18" s="448"/>
      <c r="G18" s="448"/>
      <c r="H18" s="448"/>
      <c r="I18" s="448"/>
      <c r="J18" s="448"/>
      <c r="K18" s="448"/>
      <c r="L18" s="448"/>
      <c r="M18" s="448"/>
      <c r="N18" s="448"/>
      <c r="O18" s="448"/>
      <c r="P18" s="448"/>
      <c r="Q18" s="448"/>
      <c r="R18" s="448"/>
      <c r="S18" s="448"/>
      <c r="T18" s="448"/>
      <c r="U18" s="448"/>
    </row>
    <row r="19" spans="1:29" x14ac:dyDescent="0.25">
      <c r="A19" s="324"/>
      <c r="B19" s="324"/>
      <c r="C19" s="324"/>
      <c r="D19" s="324"/>
      <c r="E19" s="324"/>
      <c r="F19" s="324"/>
      <c r="G19" s="324"/>
      <c r="H19" s="324"/>
      <c r="I19" s="324"/>
      <c r="J19" s="324"/>
      <c r="K19" s="324"/>
      <c r="L19" s="324"/>
      <c r="M19" s="324"/>
      <c r="N19" s="324"/>
      <c r="O19" s="324"/>
      <c r="P19" s="324"/>
      <c r="Q19" s="324"/>
      <c r="R19" s="324"/>
      <c r="S19" s="324"/>
      <c r="T19" s="324"/>
      <c r="U19" s="324"/>
    </row>
    <row r="20" spans="1:29" ht="15.75" customHeight="1" x14ac:dyDescent="0.25">
      <c r="A20" s="437" t="s">
        <v>183</v>
      </c>
      <c r="B20" s="437" t="s">
        <v>182</v>
      </c>
      <c r="C20" s="440" t="s">
        <v>181</v>
      </c>
      <c r="D20" s="440"/>
      <c r="E20" s="441" t="s">
        <v>180</v>
      </c>
      <c r="F20" s="441"/>
      <c r="G20" s="442" t="s">
        <v>543</v>
      </c>
      <c r="H20" s="445" t="s">
        <v>461</v>
      </c>
      <c r="I20" s="446"/>
      <c r="J20" s="446"/>
      <c r="K20" s="446"/>
      <c r="L20" s="445" t="s">
        <v>462</v>
      </c>
      <c r="M20" s="446"/>
      <c r="N20" s="446"/>
      <c r="O20" s="446"/>
      <c r="P20" s="445" t="s">
        <v>463</v>
      </c>
      <c r="Q20" s="446"/>
      <c r="R20" s="446"/>
      <c r="S20" s="446"/>
      <c r="T20" s="445" t="s">
        <v>525</v>
      </c>
      <c r="U20" s="446"/>
      <c r="V20" s="446"/>
      <c r="W20" s="446"/>
      <c r="X20" s="445" t="s">
        <v>544</v>
      </c>
      <c r="Y20" s="446"/>
      <c r="Z20" s="446"/>
      <c r="AA20" s="446"/>
      <c r="AB20" s="449" t="s">
        <v>179</v>
      </c>
      <c r="AC20" s="449"/>
    </row>
    <row r="21" spans="1:29" s="124" customFormat="1" ht="15.75" customHeight="1" x14ac:dyDescent="0.25">
      <c r="A21" s="438"/>
      <c r="B21" s="438"/>
      <c r="C21" s="440"/>
      <c r="D21" s="440"/>
      <c r="E21" s="441"/>
      <c r="F21" s="441"/>
      <c r="G21" s="443"/>
      <c r="H21" s="436" t="s">
        <v>1</v>
      </c>
      <c r="I21" s="436"/>
      <c r="J21" s="436" t="s">
        <v>177</v>
      </c>
      <c r="K21" s="436"/>
      <c r="L21" s="436" t="s">
        <v>1</v>
      </c>
      <c r="M21" s="436"/>
      <c r="N21" s="436" t="s">
        <v>177</v>
      </c>
      <c r="O21" s="436"/>
      <c r="P21" s="436" t="s">
        <v>1</v>
      </c>
      <c r="Q21" s="436"/>
      <c r="R21" s="436" t="s">
        <v>177</v>
      </c>
      <c r="S21" s="436"/>
      <c r="T21" s="436" t="s">
        <v>1</v>
      </c>
      <c r="U21" s="436"/>
      <c r="V21" s="436" t="s">
        <v>177</v>
      </c>
      <c r="W21" s="436"/>
      <c r="X21" s="436" t="s">
        <v>1</v>
      </c>
      <c r="Y21" s="436"/>
      <c r="Z21" s="436" t="s">
        <v>177</v>
      </c>
      <c r="AA21" s="436"/>
      <c r="AB21" s="449"/>
      <c r="AC21" s="449"/>
    </row>
    <row r="22" spans="1:29" s="124" customFormat="1" ht="78.75" x14ac:dyDescent="0.25">
      <c r="A22" s="439"/>
      <c r="B22" s="439"/>
      <c r="C22" s="339" t="s">
        <v>1</v>
      </c>
      <c r="D22" s="339" t="s">
        <v>177</v>
      </c>
      <c r="E22" s="349" t="s">
        <v>541</v>
      </c>
      <c r="F22" s="349" t="s">
        <v>542</v>
      </c>
      <c r="G22" s="444"/>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39" t="s">
        <v>178</v>
      </c>
      <c r="AC22" s="339" t="s">
        <v>177</v>
      </c>
    </row>
    <row r="23" spans="1:29" s="124" customFormat="1" x14ac:dyDescent="0.25">
      <c r="A23" s="209">
        <v>1</v>
      </c>
      <c r="B23" s="209">
        <v>2</v>
      </c>
      <c r="C23" s="209">
        <v>3</v>
      </c>
      <c r="D23" s="209">
        <v>4</v>
      </c>
      <c r="E23" s="209">
        <v>5</v>
      </c>
      <c r="F23" s="209">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row>
    <row r="24" spans="1:29" ht="47.25" x14ac:dyDescent="0.25">
      <c r="A24" s="246">
        <v>1</v>
      </c>
      <c r="B24" s="317" t="s">
        <v>176</v>
      </c>
      <c r="C24" s="239">
        <v>0</v>
      </c>
      <c r="D24" s="250">
        <v>3.9554218188600005</v>
      </c>
      <c r="E24" s="250">
        <v>3.9554218188600005</v>
      </c>
      <c r="F24" s="250">
        <v>3.9554218188600005</v>
      </c>
      <c r="G24" s="250">
        <v>0</v>
      </c>
      <c r="H24" s="250" t="s">
        <v>443</v>
      </c>
      <c r="I24" s="250"/>
      <c r="J24" s="250">
        <v>3.9554218188600005</v>
      </c>
      <c r="K24" s="250"/>
      <c r="L24" s="250" t="s">
        <v>443</v>
      </c>
      <c r="M24" s="250"/>
      <c r="N24" s="250">
        <v>0</v>
      </c>
      <c r="O24" s="250"/>
      <c r="P24" s="250" t="s">
        <v>443</v>
      </c>
      <c r="Q24" s="250"/>
      <c r="R24" s="250">
        <v>0</v>
      </c>
      <c r="S24" s="250"/>
      <c r="T24" s="250" t="s">
        <v>443</v>
      </c>
      <c r="U24" s="358"/>
      <c r="V24" s="358">
        <v>0</v>
      </c>
      <c r="W24" s="358"/>
      <c r="X24" s="358">
        <v>0</v>
      </c>
      <c r="Y24" s="358"/>
      <c r="Z24" s="358" t="s">
        <v>443</v>
      </c>
      <c r="AA24" s="358"/>
      <c r="AB24" s="358">
        <v>0</v>
      </c>
      <c r="AC24" s="356">
        <v>3.9554218188600005</v>
      </c>
    </row>
    <row r="25" spans="1:29" x14ac:dyDescent="0.25">
      <c r="A25" s="248" t="s">
        <v>175</v>
      </c>
      <c r="B25" s="320" t="s">
        <v>174</v>
      </c>
      <c r="C25" s="239"/>
      <c r="D25" s="250"/>
      <c r="E25" s="250"/>
      <c r="F25" s="250"/>
      <c r="G25" s="250">
        <v>0</v>
      </c>
      <c r="H25" s="250" t="s">
        <v>443</v>
      </c>
      <c r="I25" s="250"/>
      <c r="J25" s="250">
        <v>0</v>
      </c>
      <c r="K25" s="250"/>
      <c r="L25" s="250" t="s">
        <v>443</v>
      </c>
      <c r="M25" s="250"/>
      <c r="N25" s="250">
        <v>0</v>
      </c>
      <c r="O25" s="250"/>
      <c r="P25" s="250" t="s">
        <v>443</v>
      </c>
      <c r="Q25" s="250"/>
      <c r="R25" s="250">
        <v>0</v>
      </c>
      <c r="S25" s="250"/>
      <c r="T25" s="250" t="s">
        <v>443</v>
      </c>
      <c r="U25" s="358"/>
      <c r="V25" s="358">
        <v>0</v>
      </c>
      <c r="W25" s="358"/>
      <c r="X25" s="358">
        <v>0</v>
      </c>
      <c r="Y25" s="358"/>
      <c r="Z25" s="358" t="s">
        <v>443</v>
      </c>
      <c r="AA25" s="358"/>
      <c r="AB25" s="358">
        <v>0</v>
      </c>
      <c r="AC25" s="356">
        <v>0</v>
      </c>
    </row>
    <row r="26" spans="1:29" x14ac:dyDescent="0.25">
      <c r="A26" s="248" t="s">
        <v>173</v>
      </c>
      <c r="B26" s="320" t="s">
        <v>172</v>
      </c>
      <c r="C26" s="239"/>
      <c r="D26" s="250"/>
      <c r="E26" s="250"/>
      <c r="F26" s="250"/>
      <c r="G26" s="239">
        <v>0</v>
      </c>
      <c r="H26" s="239" t="s">
        <v>443</v>
      </c>
      <c r="I26" s="239"/>
      <c r="J26" s="250">
        <v>0</v>
      </c>
      <c r="K26" s="239"/>
      <c r="L26" s="239" t="s">
        <v>443</v>
      </c>
      <c r="M26" s="239"/>
      <c r="N26" s="250">
        <v>0</v>
      </c>
      <c r="O26" s="239"/>
      <c r="P26" s="239" t="s">
        <v>443</v>
      </c>
      <c r="Q26" s="239"/>
      <c r="R26" s="239">
        <v>0</v>
      </c>
      <c r="S26" s="239"/>
      <c r="T26" s="239" t="s">
        <v>443</v>
      </c>
      <c r="U26" s="358"/>
      <c r="V26" s="358">
        <v>0</v>
      </c>
      <c r="W26" s="358"/>
      <c r="X26" s="358">
        <v>0</v>
      </c>
      <c r="Y26" s="358"/>
      <c r="Z26" s="358" t="s">
        <v>443</v>
      </c>
      <c r="AA26" s="358"/>
      <c r="AB26" s="358">
        <v>0</v>
      </c>
      <c r="AC26" s="356">
        <v>0</v>
      </c>
    </row>
    <row r="27" spans="1:29" ht="31.5" x14ac:dyDescent="0.25">
      <c r="A27" s="248" t="s">
        <v>171</v>
      </c>
      <c r="B27" s="320" t="s">
        <v>341</v>
      </c>
      <c r="C27" s="239"/>
      <c r="D27" s="250"/>
      <c r="E27" s="250"/>
      <c r="F27" s="250"/>
      <c r="G27" s="239">
        <v>0</v>
      </c>
      <c r="H27" s="239" t="s">
        <v>443</v>
      </c>
      <c r="I27" s="239"/>
      <c r="J27" s="250">
        <v>0</v>
      </c>
      <c r="K27" s="239"/>
      <c r="L27" s="239" t="s">
        <v>443</v>
      </c>
      <c r="M27" s="239"/>
      <c r="N27" s="250">
        <v>0</v>
      </c>
      <c r="O27" s="239"/>
      <c r="P27" s="239" t="s">
        <v>443</v>
      </c>
      <c r="Q27" s="239"/>
      <c r="R27" s="239">
        <v>0</v>
      </c>
      <c r="S27" s="239"/>
      <c r="T27" s="239" t="s">
        <v>443</v>
      </c>
      <c r="U27" s="358"/>
      <c r="V27" s="358">
        <v>0</v>
      </c>
      <c r="W27" s="358"/>
      <c r="X27" s="358">
        <v>0</v>
      </c>
      <c r="Y27" s="358"/>
      <c r="Z27" s="358" t="s">
        <v>443</v>
      </c>
      <c r="AA27" s="358"/>
      <c r="AB27" s="358">
        <v>0</v>
      </c>
      <c r="AC27" s="356">
        <v>0</v>
      </c>
    </row>
    <row r="28" spans="1:29" x14ac:dyDescent="0.25">
      <c r="A28" s="248" t="s">
        <v>170</v>
      </c>
      <c r="B28" s="320" t="s">
        <v>169</v>
      </c>
      <c r="C28" s="239"/>
      <c r="D28" s="250"/>
      <c r="E28" s="250"/>
      <c r="F28" s="250"/>
      <c r="G28" s="239">
        <v>0</v>
      </c>
      <c r="H28" s="239" t="s">
        <v>443</v>
      </c>
      <c r="I28" s="239"/>
      <c r="J28" s="250">
        <v>1.2841372200000001</v>
      </c>
      <c r="K28" s="239"/>
      <c r="L28" s="239" t="s">
        <v>443</v>
      </c>
      <c r="M28" s="239"/>
      <c r="N28" s="250">
        <v>0</v>
      </c>
      <c r="O28" s="239"/>
      <c r="P28" s="239" t="s">
        <v>443</v>
      </c>
      <c r="Q28" s="239"/>
      <c r="R28" s="250">
        <v>0</v>
      </c>
      <c r="S28" s="239"/>
      <c r="T28" s="239" t="s">
        <v>443</v>
      </c>
      <c r="U28" s="358"/>
      <c r="V28" s="358">
        <v>0</v>
      </c>
      <c r="W28" s="358"/>
      <c r="X28" s="358">
        <v>0</v>
      </c>
      <c r="Y28" s="358"/>
      <c r="Z28" s="358">
        <v>0</v>
      </c>
      <c r="AA28" s="358"/>
      <c r="AB28" s="358" t="s">
        <v>443</v>
      </c>
      <c r="AC28" s="356">
        <v>1.2841372200000001</v>
      </c>
    </row>
    <row r="29" spans="1:29" x14ac:dyDescent="0.25">
      <c r="A29" s="248" t="s">
        <v>168</v>
      </c>
      <c r="B29" s="348" t="s">
        <v>167</v>
      </c>
      <c r="C29" s="239"/>
      <c r="D29" s="250"/>
      <c r="E29" s="250"/>
      <c r="F29" s="250"/>
      <c r="G29" s="239">
        <v>0</v>
      </c>
      <c r="H29" s="239" t="s">
        <v>443</v>
      </c>
      <c r="I29" s="239"/>
      <c r="J29" s="250">
        <v>2.6712845988600007</v>
      </c>
      <c r="K29" s="239"/>
      <c r="L29" s="239" t="s">
        <v>443</v>
      </c>
      <c r="M29" s="239"/>
      <c r="N29" s="250">
        <v>0</v>
      </c>
      <c r="O29" s="239"/>
      <c r="P29" s="239" t="s">
        <v>443</v>
      </c>
      <c r="Q29" s="239"/>
      <c r="R29" s="239">
        <v>0</v>
      </c>
      <c r="S29" s="239"/>
      <c r="T29" s="239" t="s">
        <v>443</v>
      </c>
      <c r="U29" s="358"/>
      <c r="V29" s="358">
        <v>0</v>
      </c>
      <c r="W29" s="358"/>
      <c r="X29" s="358">
        <v>0</v>
      </c>
      <c r="Y29" s="358"/>
      <c r="Z29" s="358" t="s">
        <v>443</v>
      </c>
      <c r="AA29" s="358"/>
      <c r="AB29" s="358">
        <v>0</v>
      </c>
      <c r="AC29" s="356">
        <v>2.6712845988600007</v>
      </c>
    </row>
    <row r="30" spans="1:29" ht="47.25" x14ac:dyDescent="0.25">
      <c r="A30" s="246" t="s">
        <v>62</v>
      </c>
      <c r="B30" s="247" t="s">
        <v>166</v>
      </c>
      <c r="C30" s="239" t="s">
        <v>443</v>
      </c>
      <c r="D30" s="250">
        <v>3.3174808753266674</v>
      </c>
      <c r="E30" s="250">
        <v>3.3174808753266674</v>
      </c>
      <c r="F30" s="250">
        <v>3.3174808753266674</v>
      </c>
      <c r="G30" s="239">
        <v>0</v>
      </c>
      <c r="H30" s="239" t="s">
        <v>443</v>
      </c>
      <c r="I30" s="239"/>
      <c r="J30" s="250">
        <v>3.3174808753266674</v>
      </c>
      <c r="K30" s="239"/>
      <c r="L30" s="239" t="s">
        <v>443</v>
      </c>
      <c r="M30" s="239"/>
      <c r="N30" s="250">
        <v>0</v>
      </c>
      <c r="O30" s="239"/>
      <c r="P30" s="239" t="s">
        <v>443</v>
      </c>
      <c r="Q30" s="239"/>
      <c r="R30" s="250">
        <v>0</v>
      </c>
      <c r="S30" s="239"/>
      <c r="T30" s="239" t="s">
        <v>443</v>
      </c>
      <c r="U30" s="358"/>
      <c r="V30" s="358">
        <v>0</v>
      </c>
      <c r="W30" s="358"/>
      <c r="X30" s="358">
        <v>0</v>
      </c>
      <c r="Y30" s="358"/>
      <c r="Z30" s="358" t="s">
        <v>443</v>
      </c>
      <c r="AA30" s="358"/>
      <c r="AB30" s="358">
        <v>0</v>
      </c>
      <c r="AC30" s="356">
        <v>3.3174808753266674</v>
      </c>
    </row>
    <row r="31" spans="1:29" x14ac:dyDescent="0.25">
      <c r="A31" s="246" t="s">
        <v>165</v>
      </c>
      <c r="B31" s="249" t="s">
        <v>164</v>
      </c>
      <c r="C31" s="239" t="s">
        <v>443</v>
      </c>
      <c r="D31" s="322">
        <v>0.13898083755999999</v>
      </c>
      <c r="E31" s="250"/>
      <c r="F31" s="250"/>
      <c r="G31" s="239"/>
      <c r="H31" s="239"/>
      <c r="I31" s="239"/>
      <c r="J31" s="250"/>
      <c r="K31" s="239"/>
      <c r="L31" s="239"/>
      <c r="M31" s="239"/>
      <c r="N31" s="250"/>
      <c r="O31" s="239"/>
      <c r="P31" s="239"/>
      <c r="Q31" s="239"/>
      <c r="R31" s="239"/>
      <c r="S31" s="239"/>
      <c r="T31" s="239"/>
      <c r="U31" s="358"/>
      <c r="V31" s="358"/>
      <c r="W31" s="358"/>
      <c r="X31" s="358"/>
      <c r="Y31" s="358"/>
      <c r="Z31" s="358"/>
      <c r="AA31" s="358"/>
      <c r="AB31" s="358">
        <v>0</v>
      </c>
      <c r="AC31" s="356">
        <v>0</v>
      </c>
    </row>
    <row r="32" spans="1:29" ht="31.5" x14ac:dyDescent="0.25">
      <c r="A32" s="246" t="s">
        <v>163</v>
      </c>
      <c r="B32" s="249" t="s">
        <v>162</v>
      </c>
      <c r="C32" s="322" t="s">
        <v>443</v>
      </c>
      <c r="D32" s="322">
        <v>0.52790031500000012</v>
      </c>
      <c r="E32" s="322"/>
      <c r="F32" s="322"/>
      <c r="G32" s="239"/>
      <c r="H32" s="239"/>
      <c r="I32" s="239"/>
      <c r="J32" s="250"/>
      <c r="K32" s="239"/>
      <c r="L32" s="239"/>
      <c r="M32" s="239"/>
      <c r="N32" s="322"/>
      <c r="O32" s="239"/>
      <c r="P32" s="239"/>
      <c r="Q32" s="239"/>
      <c r="R32" s="250"/>
      <c r="S32" s="239"/>
      <c r="T32" s="239"/>
      <c r="U32" s="358"/>
      <c r="V32" s="358"/>
      <c r="W32" s="358"/>
      <c r="X32" s="358"/>
      <c r="Y32" s="358"/>
      <c r="Z32" s="358"/>
      <c r="AA32" s="358"/>
      <c r="AB32" s="358">
        <v>0</v>
      </c>
      <c r="AC32" s="356">
        <v>0</v>
      </c>
    </row>
    <row r="33" spans="1:29" x14ac:dyDescent="0.25">
      <c r="A33" s="246" t="s">
        <v>161</v>
      </c>
      <c r="B33" s="249" t="s">
        <v>160</v>
      </c>
      <c r="C33" s="239" t="s">
        <v>443</v>
      </c>
      <c r="D33" s="322">
        <v>2.1395079341666672</v>
      </c>
      <c r="E33" s="250"/>
      <c r="F33" s="250"/>
      <c r="G33" s="239"/>
      <c r="H33" s="239"/>
      <c r="I33" s="239"/>
      <c r="J33" s="250"/>
      <c r="K33" s="239"/>
      <c r="L33" s="239"/>
      <c r="M33" s="239"/>
      <c r="N33" s="250"/>
      <c r="O33" s="239"/>
      <c r="P33" s="239"/>
      <c r="Q33" s="239"/>
      <c r="R33" s="250"/>
      <c r="S33" s="239"/>
      <c r="T33" s="239"/>
      <c r="U33" s="358"/>
      <c r="V33" s="358"/>
      <c r="W33" s="358"/>
      <c r="X33" s="358"/>
      <c r="Y33" s="358"/>
      <c r="Z33" s="358"/>
      <c r="AA33" s="358"/>
      <c r="AB33" s="358">
        <v>0</v>
      </c>
      <c r="AC33" s="356">
        <v>0</v>
      </c>
    </row>
    <row r="34" spans="1:29" x14ac:dyDescent="0.25">
      <c r="A34" s="246" t="s">
        <v>159</v>
      </c>
      <c r="B34" s="249" t="s">
        <v>158</v>
      </c>
      <c r="C34" s="239" t="s">
        <v>443</v>
      </c>
      <c r="D34" s="322">
        <v>0.51109178860000004</v>
      </c>
      <c r="E34" s="250"/>
      <c r="F34" s="250"/>
      <c r="G34" s="239"/>
      <c r="H34" s="239"/>
      <c r="I34" s="239"/>
      <c r="J34" s="250"/>
      <c r="K34" s="239"/>
      <c r="L34" s="239"/>
      <c r="M34" s="239"/>
      <c r="N34" s="250"/>
      <c r="O34" s="239"/>
      <c r="P34" s="239"/>
      <c r="Q34" s="239"/>
      <c r="R34" s="250"/>
      <c r="S34" s="239"/>
      <c r="T34" s="239"/>
      <c r="U34" s="358"/>
      <c r="V34" s="358"/>
      <c r="W34" s="358"/>
      <c r="X34" s="358"/>
      <c r="Y34" s="358"/>
      <c r="Z34" s="358"/>
      <c r="AA34" s="358"/>
      <c r="AB34" s="358">
        <v>0</v>
      </c>
      <c r="AC34" s="356">
        <v>0</v>
      </c>
    </row>
    <row r="35" spans="1:29" ht="31.5" x14ac:dyDescent="0.25">
      <c r="A35" s="316" t="s">
        <v>61</v>
      </c>
      <c r="B35" s="317" t="s">
        <v>157</v>
      </c>
      <c r="C35" s="239"/>
      <c r="D35" s="250"/>
      <c r="E35" s="250"/>
      <c r="F35" s="250"/>
      <c r="G35" s="239"/>
      <c r="H35" s="239"/>
      <c r="I35" s="239"/>
      <c r="J35" s="250"/>
      <c r="K35" s="239"/>
      <c r="L35" s="239"/>
      <c r="M35" s="239"/>
      <c r="N35" s="250"/>
      <c r="O35" s="239"/>
      <c r="P35" s="239"/>
      <c r="Q35" s="239"/>
      <c r="R35" s="239"/>
      <c r="S35" s="239"/>
      <c r="T35" s="239"/>
      <c r="U35" s="358"/>
      <c r="V35" s="358"/>
      <c r="W35" s="358"/>
      <c r="X35" s="358"/>
      <c r="Y35" s="358"/>
      <c r="Z35" s="358"/>
      <c r="AA35" s="358"/>
      <c r="AB35" s="358"/>
      <c r="AC35" s="356"/>
    </row>
    <row r="36" spans="1:29" x14ac:dyDescent="0.25">
      <c r="A36" s="318" t="s">
        <v>156</v>
      </c>
      <c r="B36" s="319" t="s">
        <v>493</v>
      </c>
      <c r="C36" s="359"/>
      <c r="D36" s="250"/>
      <c r="E36" s="250"/>
      <c r="F36" s="250"/>
      <c r="G36" s="239">
        <v>0</v>
      </c>
      <c r="H36" s="239" t="s">
        <v>443</v>
      </c>
      <c r="I36" s="239" t="s">
        <v>443</v>
      </c>
      <c r="J36" s="250">
        <v>0</v>
      </c>
      <c r="K36" s="239" t="s">
        <v>469</v>
      </c>
      <c r="L36" s="239" t="s">
        <v>443</v>
      </c>
      <c r="M36" s="239" t="s">
        <v>443</v>
      </c>
      <c r="N36" s="250">
        <v>0</v>
      </c>
      <c r="O36" s="239" t="s">
        <v>469</v>
      </c>
      <c r="P36" s="239" t="s">
        <v>443</v>
      </c>
      <c r="Q36" s="239" t="s">
        <v>443</v>
      </c>
      <c r="R36" s="239">
        <v>0</v>
      </c>
      <c r="S36" s="239" t="s">
        <v>469</v>
      </c>
      <c r="T36" s="239" t="s">
        <v>443</v>
      </c>
      <c r="U36" s="358" t="s">
        <v>443</v>
      </c>
      <c r="V36" s="358">
        <v>0</v>
      </c>
      <c r="W36" s="358" t="s">
        <v>469</v>
      </c>
      <c r="X36" s="358">
        <v>0</v>
      </c>
      <c r="Y36" s="358" t="s">
        <v>469</v>
      </c>
      <c r="Z36" s="358" t="s">
        <v>443</v>
      </c>
      <c r="AA36" s="358" t="s">
        <v>443</v>
      </c>
      <c r="AB36" s="358">
        <v>0</v>
      </c>
      <c r="AC36" s="356">
        <v>0</v>
      </c>
    </row>
    <row r="37" spans="1:29" ht="31.5" x14ac:dyDescent="0.25">
      <c r="A37" s="318" t="s">
        <v>155</v>
      </c>
      <c r="B37" s="319" t="s">
        <v>491</v>
      </c>
      <c r="C37" s="359"/>
      <c r="D37" s="250"/>
      <c r="E37" s="250"/>
      <c r="F37" s="250"/>
      <c r="G37" s="239">
        <v>0</v>
      </c>
      <c r="H37" s="239" t="s">
        <v>443</v>
      </c>
      <c r="I37" s="239" t="s">
        <v>443</v>
      </c>
      <c r="J37" s="250">
        <v>0.16</v>
      </c>
      <c r="K37" s="239">
        <v>2</v>
      </c>
      <c r="L37" s="239" t="s">
        <v>443</v>
      </c>
      <c r="M37" s="239" t="s">
        <v>443</v>
      </c>
      <c r="N37" s="250">
        <v>0</v>
      </c>
      <c r="O37" s="239" t="s">
        <v>469</v>
      </c>
      <c r="P37" s="239" t="s">
        <v>443</v>
      </c>
      <c r="Q37" s="239" t="s">
        <v>443</v>
      </c>
      <c r="R37" s="239">
        <v>0</v>
      </c>
      <c r="S37" s="239" t="s">
        <v>469</v>
      </c>
      <c r="T37" s="239" t="s">
        <v>443</v>
      </c>
      <c r="U37" s="358" t="s">
        <v>443</v>
      </c>
      <c r="V37" s="358">
        <v>0</v>
      </c>
      <c r="W37" s="358" t="s">
        <v>469</v>
      </c>
      <c r="X37" s="358">
        <v>0</v>
      </c>
      <c r="Y37" s="358" t="s">
        <v>469</v>
      </c>
      <c r="Z37" s="358" t="s">
        <v>443</v>
      </c>
      <c r="AA37" s="358" t="s">
        <v>443</v>
      </c>
      <c r="AB37" s="358">
        <v>0</v>
      </c>
      <c r="AC37" s="356">
        <v>0.16</v>
      </c>
    </row>
    <row r="38" spans="1:29" x14ac:dyDescent="0.25">
      <c r="A38" s="318" t="s">
        <v>154</v>
      </c>
      <c r="B38" s="320" t="s">
        <v>145</v>
      </c>
      <c r="C38" s="359"/>
      <c r="D38" s="250"/>
      <c r="E38" s="250"/>
      <c r="F38" s="250"/>
      <c r="G38" s="239">
        <v>0</v>
      </c>
      <c r="H38" s="239" t="s">
        <v>443</v>
      </c>
      <c r="I38" s="239" t="s">
        <v>443</v>
      </c>
      <c r="J38" s="250">
        <v>0</v>
      </c>
      <c r="K38" s="239" t="s">
        <v>469</v>
      </c>
      <c r="L38" s="239" t="s">
        <v>443</v>
      </c>
      <c r="M38" s="239" t="s">
        <v>443</v>
      </c>
      <c r="N38" s="250">
        <v>0</v>
      </c>
      <c r="O38" s="239" t="s">
        <v>469</v>
      </c>
      <c r="P38" s="239" t="s">
        <v>443</v>
      </c>
      <c r="Q38" s="239" t="s">
        <v>443</v>
      </c>
      <c r="R38" s="250">
        <v>0</v>
      </c>
      <c r="S38" s="239" t="s">
        <v>469</v>
      </c>
      <c r="T38" s="239" t="s">
        <v>443</v>
      </c>
      <c r="U38" s="358" t="s">
        <v>443</v>
      </c>
      <c r="V38" s="358">
        <v>0</v>
      </c>
      <c r="W38" s="358" t="s">
        <v>469</v>
      </c>
      <c r="X38" s="358">
        <v>0</v>
      </c>
      <c r="Y38" s="358" t="s">
        <v>469</v>
      </c>
      <c r="Z38" s="358" t="s">
        <v>443</v>
      </c>
      <c r="AA38" s="358" t="s">
        <v>443</v>
      </c>
      <c r="AB38" s="358">
        <v>0</v>
      </c>
      <c r="AC38" s="356">
        <v>0</v>
      </c>
    </row>
    <row r="39" spans="1:29" x14ac:dyDescent="0.25">
      <c r="A39" s="318" t="s">
        <v>153</v>
      </c>
      <c r="B39" s="320" t="s">
        <v>492</v>
      </c>
      <c r="C39" s="239"/>
      <c r="D39" s="250"/>
      <c r="E39" s="250"/>
      <c r="F39" s="250"/>
      <c r="G39" s="239">
        <v>0</v>
      </c>
      <c r="H39" s="239" t="s">
        <v>443</v>
      </c>
      <c r="I39" s="239" t="s">
        <v>443</v>
      </c>
      <c r="J39" s="250">
        <v>0.03</v>
      </c>
      <c r="K39" s="239">
        <v>2</v>
      </c>
      <c r="L39" s="239" t="s">
        <v>443</v>
      </c>
      <c r="M39" s="239" t="s">
        <v>443</v>
      </c>
      <c r="N39" s="250">
        <v>0</v>
      </c>
      <c r="O39" s="239" t="s">
        <v>469</v>
      </c>
      <c r="P39" s="239" t="s">
        <v>443</v>
      </c>
      <c r="Q39" s="239" t="s">
        <v>443</v>
      </c>
      <c r="R39" s="250">
        <v>0</v>
      </c>
      <c r="S39" s="239" t="s">
        <v>469</v>
      </c>
      <c r="T39" s="239" t="s">
        <v>443</v>
      </c>
      <c r="U39" s="358" t="s">
        <v>443</v>
      </c>
      <c r="V39" s="358">
        <v>0</v>
      </c>
      <c r="W39" s="358" t="s">
        <v>469</v>
      </c>
      <c r="X39" s="358">
        <v>0</v>
      </c>
      <c r="Y39" s="358" t="s">
        <v>469</v>
      </c>
      <c r="Z39" s="358" t="s">
        <v>443</v>
      </c>
      <c r="AA39" s="358" t="s">
        <v>443</v>
      </c>
      <c r="AB39" s="358">
        <v>0</v>
      </c>
      <c r="AC39" s="356">
        <v>0.03</v>
      </c>
    </row>
    <row r="40" spans="1:29" x14ac:dyDescent="0.25">
      <c r="A40" s="318" t="s">
        <v>152</v>
      </c>
      <c r="B40" s="320" t="s">
        <v>494</v>
      </c>
      <c r="C40" s="239"/>
      <c r="D40" s="250"/>
      <c r="E40" s="250"/>
      <c r="F40" s="250"/>
      <c r="G40" s="239">
        <v>0</v>
      </c>
      <c r="H40" s="239" t="s">
        <v>443</v>
      </c>
      <c r="I40" s="239" t="s">
        <v>443</v>
      </c>
      <c r="J40" s="250">
        <v>1</v>
      </c>
      <c r="K40" s="239">
        <v>2</v>
      </c>
      <c r="L40" s="239" t="s">
        <v>443</v>
      </c>
      <c r="M40" s="239" t="s">
        <v>443</v>
      </c>
      <c r="N40" s="250">
        <v>0</v>
      </c>
      <c r="O40" s="239" t="s">
        <v>469</v>
      </c>
      <c r="P40" s="239" t="s">
        <v>443</v>
      </c>
      <c r="Q40" s="239" t="s">
        <v>443</v>
      </c>
      <c r="R40" s="250">
        <v>0</v>
      </c>
      <c r="S40" s="239" t="s">
        <v>469</v>
      </c>
      <c r="T40" s="239" t="s">
        <v>443</v>
      </c>
      <c r="U40" s="358" t="s">
        <v>443</v>
      </c>
      <c r="V40" s="358">
        <v>0</v>
      </c>
      <c r="W40" s="358" t="s">
        <v>469</v>
      </c>
      <c r="X40" s="358">
        <v>0</v>
      </c>
      <c r="Y40" s="358" t="s">
        <v>469</v>
      </c>
      <c r="Z40" s="358" t="s">
        <v>443</v>
      </c>
      <c r="AA40" s="358" t="s">
        <v>443</v>
      </c>
      <c r="AB40" s="358">
        <v>0</v>
      </c>
      <c r="AC40" s="356">
        <v>1</v>
      </c>
    </row>
    <row r="41" spans="1:29" x14ac:dyDescent="0.25">
      <c r="A41" s="318" t="s">
        <v>151</v>
      </c>
      <c r="B41" s="320" t="s">
        <v>495</v>
      </c>
      <c r="C41" s="239"/>
      <c r="D41" s="250"/>
      <c r="E41" s="250"/>
      <c r="F41" s="250"/>
      <c r="G41" s="239">
        <v>0</v>
      </c>
      <c r="H41" s="239" t="s">
        <v>443</v>
      </c>
      <c r="I41" s="239" t="s">
        <v>443</v>
      </c>
      <c r="J41" s="250">
        <v>0</v>
      </c>
      <c r="K41" s="239" t="s">
        <v>469</v>
      </c>
      <c r="L41" s="239" t="s">
        <v>443</v>
      </c>
      <c r="M41" s="239" t="s">
        <v>443</v>
      </c>
      <c r="N41" s="250">
        <v>0</v>
      </c>
      <c r="O41" s="239" t="s">
        <v>469</v>
      </c>
      <c r="P41" s="239" t="s">
        <v>443</v>
      </c>
      <c r="Q41" s="239" t="s">
        <v>443</v>
      </c>
      <c r="R41" s="250">
        <v>0</v>
      </c>
      <c r="S41" s="239" t="s">
        <v>469</v>
      </c>
      <c r="T41" s="239" t="s">
        <v>443</v>
      </c>
      <c r="U41" s="358" t="s">
        <v>443</v>
      </c>
      <c r="V41" s="358">
        <v>0</v>
      </c>
      <c r="W41" s="358" t="s">
        <v>469</v>
      </c>
      <c r="X41" s="358">
        <v>0</v>
      </c>
      <c r="Y41" s="358" t="s">
        <v>469</v>
      </c>
      <c r="Z41" s="358" t="s">
        <v>443</v>
      </c>
      <c r="AA41" s="358" t="s">
        <v>443</v>
      </c>
      <c r="AB41" s="358">
        <v>0</v>
      </c>
      <c r="AC41" s="356">
        <v>0</v>
      </c>
    </row>
    <row r="42" spans="1:29" x14ac:dyDescent="0.25">
      <c r="A42" s="318" t="s">
        <v>150</v>
      </c>
      <c r="B42" s="320" t="s">
        <v>496</v>
      </c>
      <c r="C42" s="359"/>
      <c r="D42" s="250"/>
      <c r="E42" s="250"/>
      <c r="F42" s="250"/>
      <c r="G42" s="239">
        <v>0</v>
      </c>
      <c r="H42" s="239" t="s">
        <v>443</v>
      </c>
      <c r="I42" s="239" t="s">
        <v>443</v>
      </c>
      <c r="J42" s="250">
        <v>0</v>
      </c>
      <c r="K42" s="239" t="s">
        <v>469</v>
      </c>
      <c r="L42" s="239" t="s">
        <v>443</v>
      </c>
      <c r="M42" s="239" t="s">
        <v>443</v>
      </c>
      <c r="N42" s="250">
        <v>0</v>
      </c>
      <c r="O42" s="239" t="s">
        <v>469</v>
      </c>
      <c r="P42" s="239" t="s">
        <v>443</v>
      </c>
      <c r="Q42" s="239" t="s">
        <v>443</v>
      </c>
      <c r="R42" s="250">
        <v>0</v>
      </c>
      <c r="S42" s="239" t="s">
        <v>469</v>
      </c>
      <c r="T42" s="239" t="s">
        <v>443</v>
      </c>
      <c r="U42" s="358" t="s">
        <v>443</v>
      </c>
      <c r="V42" s="358">
        <v>0</v>
      </c>
      <c r="W42" s="358" t="s">
        <v>469</v>
      </c>
      <c r="X42" s="358">
        <v>0</v>
      </c>
      <c r="Y42" s="358" t="s">
        <v>469</v>
      </c>
      <c r="Z42" s="358" t="s">
        <v>443</v>
      </c>
      <c r="AA42" s="358" t="s">
        <v>443</v>
      </c>
      <c r="AB42" s="358">
        <v>0</v>
      </c>
      <c r="AC42" s="356">
        <v>0</v>
      </c>
    </row>
    <row r="43" spans="1:29" x14ac:dyDescent="0.25">
      <c r="A43" s="318" t="s">
        <v>497</v>
      </c>
      <c r="B43" s="320" t="s">
        <v>498</v>
      </c>
      <c r="C43" s="239"/>
      <c r="D43" s="250"/>
      <c r="E43" s="250"/>
      <c r="F43" s="250"/>
      <c r="G43" s="239">
        <v>0</v>
      </c>
      <c r="H43" s="239" t="s">
        <v>443</v>
      </c>
      <c r="I43" s="239" t="s">
        <v>443</v>
      </c>
      <c r="J43" s="250">
        <v>0</v>
      </c>
      <c r="K43" s="239" t="s">
        <v>469</v>
      </c>
      <c r="L43" s="239" t="s">
        <v>443</v>
      </c>
      <c r="M43" s="239" t="s">
        <v>443</v>
      </c>
      <c r="N43" s="250">
        <v>0</v>
      </c>
      <c r="O43" s="239" t="s">
        <v>469</v>
      </c>
      <c r="P43" s="239" t="s">
        <v>443</v>
      </c>
      <c r="Q43" s="239" t="s">
        <v>443</v>
      </c>
      <c r="R43" s="250">
        <v>0</v>
      </c>
      <c r="S43" s="239" t="s">
        <v>469</v>
      </c>
      <c r="T43" s="239" t="s">
        <v>443</v>
      </c>
      <c r="U43" s="358" t="s">
        <v>443</v>
      </c>
      <c r="V43" s="358">
        <v>0</v>
      </c>
      <c r="W43" s="358" t="s">
        <v>469</v>
      </c>
      <c r="X43" s="358">
        <v>0</v>
      </c>
      <c r="Y43" s="358" t="s">
        <v>469</v>
      </c>
      <c r="Z43" s="358" t="s">
        <v>443</v>
      </c>
      <c r="AA43" s="358" t="s">
        <v>443</v>
      </c>
      <c r="AB43" s="358">
        <v>0</v>
      </c>
      <c r="AC43" s="356">
        <v>0</v>
      </c>
    </row>
    <row r="44" spans="1:29" x14ac:dyDescent="0.25">
      <c r="A44" s="318" t="s">
        <v>499</v>
      </c>
      <c r="B44" s="320" t="s">
        <v>500</v>
      </c>
      <c r="C44" s="239"/>
      <c r="D44" s="250"/>
      <c r="E44" s="250"/>
      <c r="F44" s="250"/>
      <c r="G44" s="239">
        <v>0</v>
      </c>
      <c r="H44" s="239" t="s">
        <v>443</v>
      </c>
      <c r="I44" s="239" t="s">
        <v>443</v>
      </c>
      <c r="J44" s="250">
        <v>0</v>
      </c>
      <c r="K44" s="239" t="s">
        <v>469</v>
      </c>
      <c r="L44" s="239" t="s">
        <v>443</v>
      </c>
      <c r="M44" s="239" t="s">
        <v>443</v>
      </c>
      <c r="N44" s="250">
        <v>0</v>
      </c>
      <c r="O44" s="239" t="s">
        <v>469</v>
      </c>
      <c r="P44" s="239" t="s">
        <v>443</v>
      </c>
      <c r="Q44" s="239" t="s">
        <v>443</v>
      </c>
      <c r="R44" s="250">
        <v>0</v>
      </c>
      <c r="S44" s="239" t="s">
        <v>469</v>
      </c>
      <c r="T44" s="239" t="s">
        <v>443</v>
      </c>
      <c r="U44" s="358" t="s">
        <v>443</v>
      </c>
      <c r="V44" s="358">
        <v>0</v>
      </c>
      <c r="W44" s="358" t="s">
        <v>469</v>
      </c>
      <c r="X44" s="358">
        <v>0</v>
      </c>
      <c r="Y44" s="358" t="s">
        <v>469</v>
      </c>
      <c r="Z44" s="358" t="s">
        <v>443</v>
      </c>
      <c r="AA44" s="358" t="s">
        <v>443</v>
      </c>
      <c r="AB44" s="358">
        <v>0</v>
      </c>
      <c r="AC44" s="356">
        <v>0</v>
      </c>
    </row>
    <row r="45" spans="1:29" x14ac:dyDescent="0.25">
      <c r="A45" s="318" t="s">
        <v>501</v>
      </c>
      <c r="B45" s="320" t="s">
        <v>502</v>
      </c>
      <c r="C45" s="239"/>
      <c r="D45" s="250"/>
      <c r="E45" s="250"/>
      <c r="F45" s="250"/>
      <c r="G45" s="239">
        <v>0</v>
      </c>
      <c r="H45" s="239" t="s">
        <v>443</v>
      </c>
      <c r="I45" s="239" t="s">
        <v>443</v>
      </c>
      <c r="J45" s="250">
        <v>0</v>
      </c>
      <c r="K45" s="239" t="s">
        <v>469</v>
      </c>
      <c r="L45" s="239" t="s">
        <v>443</v>
      </c>
      <c r="M45" s="239" t="s">
        <v>443</v>
      </c>
      <c r="N45" s="250">
        <v>0</v>
      </c>
      <c r="O45" s="239" t="s">
        <v>469</v>
      </c>
      <c r="P45" s="239" t="s">
        <v>443</v>
      </c>
      <c r="Q45" s="239" t="s">
        <v>443</v>
      </c>
      <c r="R45" s="250">
        <v>0</v>
      </c>
      <c r="S45" s="239" t="s">
        <v>469</v>
      </c>
      <c r="T45" s="239" t="s">
        <v>443</v>
      </c>
      <c r="U45" s="358" t="s">
        <v>443</v>
      </c>
      <c r="V45" s="358">
        <v>0</v>
      </c>
      <c r="W45" s="358" t="s">
        <v>469</v>
      </c>
      <c r="X45" s="358">
        <v>0</v>
      </c>
      <c r="Y45" s="358" t="s">
        <v>469</v>
      </c>
      <c r="Z45" s="358" t="s">
        <v>443</v>
      </c>
      <c r="AA45" s="358" t="s">
        <v>443</v>
      </c>
      <c r="AB45" s="358">
        <v>0</v>
      </c>
      <c r="AC45" s="356">
        <v>0</v>
      </c>
    </row>
    <row r="46" spans="1:29" x14ac:dyDescent="0.25">
      <c r="A46" s="318" t="s">
        <v>503</v>
      </c>
      <c r="B46" s="320" t="s">
        <v>504</v>
      </c>
      <c r="C46" s="239"/>
      <c r="D46" s="250"/>
      <c r="E46" s="250"/>
      <c r="F46" s="250"/>
      <c r="G46" s="239">
        <v>0</v>
      </c>
      <c r="H46" s="239" t="s">
        <v>443</v>
      </c>
      <c r="I46" s="239" t="s">
        <v>443</v>
      </c>
      <c r="J46" s="250">
        <v>0</v>
      </c>
      <c r="K46" s="239" t="s">
        <v>469</v>
      </c>
      <c r="L46" s="239" t="s">
        <v>443</v>
      </c>
      <c r="M46" s="239" t="s">
        <v>443</v>
      </c>
      <c r="N46" s="250">
        <v>0</v>
      </c>
      <c r="O46" s="239" t="s">
        <v>469</v>
      </c>
      <c r="P46" s="239" t="s">
        <v>443</v>
      </c>
      <c r="Q46" s="239" t="s">
        <v>443</v>
      </c>
      <c r="R46" s="250">
        <v>0</v>
      </c>
      <c r="S46" s="239" t="s">
        <v>469</v>
      </c>
      <c r="T46" s="239" t="s">
        <v>443</v>
      </c>
      <c r="U46" s="358" t="s">
        <v>443</v>
      </c>
      <c r="V46" s="358">
        <v>0</v>
      </c>
      <c r="W46" s="358" t="s">
        <v>469</v>
      </c>
      <c r="X46" s="358">
        <v>0</v>
      </c>
      <c r="Y46" s="358" t="s">
        <v>469</v>
      </c>
      <c r="Z46" s="358" t="s">
        <v>443</v>
      </c>
      <c r="AA46" s="358" t="s">
        <v>443</v>
      </c>
      <c r="AB46" s="358">
        <v>0</v>
      </c>
      <c r="AC46" s="356">
        <v>0</v>
      </c>
    </row>
    <row r="47" spans="1:29" x14ac:dyDescent="0.25">
      <c r="A47" s="316" t="s">
        <v>60</v>
      </c>
      <c r="B47" s="317" t="s">
        <v>149</v>
      </c>
      <c r="C47" s="239"/>
      <c r="D47" s="250"/>
      <c r="E47" s="250"/>
      <c r="F47" s="250"/>
      <c r="G47" s="239"/>
      <c r="H47" s="239"/>
      <c r="I47" s="239"/>
      <c r="J47" s="250"/>
      <c r="K47" s="239"/>
      <c r="L47" s="239"/>
      <c r="M47" s="239"/>
      <c r="N47" s="250"/>
      <c r="O47" s="239"/>
      <c r="P47" s="239"/>
      <c r="Q47" s="239"/>
      <c r="R47" s="250"/>
      <c r="S47" s="239"/>
      <c r="T47" s="239"/>
      <c r="U47" s="358"/>
      <c r="V47" s="358"/>
      <c r="W47" s="358"/>
      <c r="X47" s="358"/>
      <c r="Y47" s="358"/>
      <c r="Z47" s="358"/>
      <c r="AA47" s="358"/>
      <c r="AB47" s="358"/>
      <c r="AC47" s="356"/>
    </row>
    <row r="48" spans="1:29" x14ac:dyDescent="0.25">
      <c r="A48" s="318" t="s">
        <v>148</v>
      </c>
      <c r="B48" s="319" t="s">
        <v>493</v>
      </c>
      <c r="C48" s="239" t="s">
        <v>443</v>
      </c>
      <c r="D48" s="250">
        <v>0</v>
      </c>
      <c r="E48" s="250"/>
      <c r="F48" s="250"/>
      <c r="G48" s="239">
        <v>0</v>
      </c>
      <c r="H48" s="239" t="s">
        <v>443</v>
      </c>
      <c r="I48" s="239"/>
      <c r="J48" s="250">
        <v>0</v>
      </c>
      <c r="K48" s="239"/>
      <c r="L48" s="239" t="s">
        <v>443</v>
      </c>
      <c r="M48" s="239"/>
      <c r="N48" s="250">
        <v>0</v>
      </c>
      <c r="O48" s="239"/>
      <c r="P48" s="239" t="s">
        <v>443</v>
      </c>
      <c r="Q48" s="239"/>
      <c r="R48" s="250">
        <v>0</v>
      </c>
      <c r="S48" s="239"/>
      <c r="T48" s="239" t="s">
        <v>443</v>
      </c>
      <c r="U48" s="358"/>
      <c r="V48" s="358">
        <v>0</v>
      </c>
      <c r="W48" s="358"/>
      <c r="X48" s="358">
        <v>0</v>
      </c>
      <c r="Y48" s="358"/>
      <c r="Z48" s="358" t="s">
        <v>443</v>
      </c>
      <c r="AA48" s="358"/>
      <c r="AB48" s="358">
        <v>0</v>
      </c>
      <c r="AC48" s="356">
        <v>0</v>
      </c>
    </row>
    <row r="49" spans="1:29" ht="31.5" x14ac:dyDescent="0.25">
      <c r="A49" s="318" t="s">
        <v>147</v>
      </c>
      <c r="B49" s="319" t="s">
        <v>491</v>
      </c>
      <c r="C49" s="239" t="s">
        <v>443</v>
      </c>
      <c r="D49" s="250">
        <v>0.16</v>
      </c>
      <c r="E49" s="250"/>
      <c r="F49" s="250"/>
      <c r="G49" s="239">
        <v>0</v>
      </c>
      <c r="H49" s="239" t="s">
        <v>443</v>
      </c>
      <c r="I49" s="239"/>
      <c r="J49" s="250">
        <v>0.16</v>
      </c>
      <c r="K49" s="239"/>
      <c r="L49" s="239" t="s">
        <v>443</v>
      </c>
      <c r="M49" s="239"/>
      <c r="N49" s="250">
        <v>0</v>
      </c>
      <c r="O49" s="239"/>
      <c r="P49" s="239" t="s">
        <v>443</v>
      </c>
      <c r="Q49" s="239"/>
      <c r="R49" s="250">
        <v>0</v>
      </c>
      <c r="S49" s="239"/>
      <c r="T49" s="239" t="s">
        <v>443</v>
      </c>
      <c r="U49" s="358"/>
      <c r="V49" s="358">
        <v>0</v>
      </c>
      <c r="W49" s="358"/>
      <c r="X49" s="358">
        <v>0</v>
      </c>
      <c r="Y49" s="358"/>
      <c r="Z49" s="358" t="s">
        <v>443</v>
      </c>
      <c r="AA49" s="358"/>
      <c r="AB49" s="358">
        <v>0</v>
      </c>
      <c r="AC49" s="356">
        <v>0.16</v>
      </c>
    </row>
    <row r="50" spans="1:29" x14ac:dyDescent="0.25">
      <c r="A50" s="318" t="s">
        <v>146</v>
      </c>
      <c r="B50" s="320" t="s">
        <v>145</v>
      </c>
      <c r="C50" s="359" t="s">
        <v>443</v>
      </c>
      <c r="D50" s="250">
        <v>0</v>
      </c>
      <c r="E50" s="250"/>
      <c r="F50" s="250"/>
      <c r="G50" s="239">
        <v>0</v>
      </c>
      <c r="H50" s="239" t="s">
        <v>443</v>
      </c>
      <c r="I50" s="239"/>
      <c r="J50" s="250">
        <v>0</v>
      </c>
      <c r="K50" s="239"/>
      <c r="L50" s="239" t="s">
        <v>443</v>
      </c>
      <c r="M50" s="239"/>
      <c r="N50" s="250">
        <v>0</v>
      </c>
      <c r="O50" s="239"/>
      <c r="P50" s="239" t="s">
        <v>443</v>
      </c>
      <c r="Q50" s="239"/>
      <c r="R50" s="250">
        <v>0</v>
      </c>
      <c r="S50" s="239"/>
      <c r="T50" s="239" t="s">
        <v>443</v>
      </c>
      <c r="U50" s="358"/>
      <c r="V50" s="358">
        <v>0</v>
      </c>
      <c r="W50" s="358"/>
      <c r="X50" s="358">
        <v>0</v>
      </c>
      <c r="Y50" s="358"/>
      <c r="Z50" s="358" t="s">
        <v>443</v>
      </c>
      <c r="AA50" s="358"/>
      <c r="AB50" s="358">
        <v>0</v>
      </c>
      <c r="AC50" s="356">
        <v>0</v>
      </c>
    </row>
    <row r="51" spans="1:29" ht="31.5" x14ac:dyDescent="0.25">
      <c r="A51" s="318" t="s">
        <v>144</v>
      </c>
      <c r="B51" s="320" t="s">
        <v>143</v>
      </c>
      <c r="C51" s="239" t="s">
        <v>443</v>
      </c>
      <c r="D51" s="250">
        <v>0.03</v>
      </c>
      <c r="E51" s="250"/>
      <c r="F51" s="250"/>
      <c r="G51" s="239">
        <v>0</v>
      </c>
      <c r="H51" s="239" t="s">
        <v>443</v>
      </c>
      <c r="I51" s="239"/>
      <c r="J51" s="250">
        <v>0.03</v>
      </c>
      <c r="K51" s="239"/>
      <c r="L51" s="239" t="s">
        <v>443</v>
      </c>
      <c r="M51" s="239"/>
      <c r="N51" s="250">
        <v>0</v>
      </c>
      <c r="O51" s="239"/>
      <c r="P51" s="239" t="s">
        <v>443</v>
      </c>
      <c r="Q51" s="239"/>
      <c r="R51" s="250">
        <v>0</v>
      </c>
      <c r="S51" s="239"/>
      <c r="T51" s="239" t="s">
        <v>443</v>
      </c>
      <c r="U51" s="358"/>
      <c r="V51" s="358">
        <v>0</v>
      </c>
      <c r="W51" s="358"/>
      <c r="X51" s="358">
        <v>0</v>
      </c>
      <c r="Y51" s="358"/>
      <c r="Z51" s="358" t="s">
        <v>443</v>
      </c>
      <c r="AA51" s="358"/>
      <c r="AB51" s="358">
        <v>0</v>
      </c>
      <c r="AC51" s="356">
        <v>0.03</v>
      </c>
    </row>
    <row r="52" spans="1:29" ht="31.5" x14ac:dyDescent="0.25">
      <c r="A52" s="318" t="s">
        <v>142</v>
      </c>
      <c r="B52" s="320" t="s">
        <v>141</v>
      </c>
      <c r="C52" s="239" t="s">
        <v>443</v>
      </c>
      <c r="D52" s="250">
        <v>0</v>
      </c>
      <c r="E52" s="250"/>
      <c r="F52" s="250"/>
      <c r="G52" s="239">
        <v>0</v>
      </c>
      <c r="H52" s="239" t="s">
        <v>443</v>
      </c>
      <c r="I52" s="239"/>
      <c r="J52" s="250">
        <v>0</v>
      </c>
      <c r="K52" s="239"/>
      <c r="L52" s="239" t="s">
        <v>443</v>
      </c>
      <c r="M52" s="239"/>
      <c r="N52" s="250">
        <v>0</v>
      </c>
      <c r="O52" s="239"/>
      <c r="P52" s="239" t="s">
        <v>443</v>
      </c>
      <c r="Q52" s="239"/>
      <c r="R52" s="250">
        <v>0</v>
      </c>
      <c r="S52" s="239"/>
      <c r="T52" s="239" t="s">
        <v>443</v>
      </c>
      <c r="U52" s="358"/>
      <c r="V52" s="358">
        <v>0</v>
      </c>
      <c r="W52" s="358"/>
      <c r="X52" s="358">
        <v>0</v>
      </c>
      <c r="Y52" s="358"/>
      <c r="Z52" s="358" t="s">
        <v>443</v>
      </c>
      <c r="AA52" s="358"/>
      <c r="AB52" s="358">
        <v>0</v>
      </c>
      <c r="AC52" s="356">
        <v>0</v>
      </c>
    </row>
    <row r="53" spans="1:29" x14ac:dyDescent="0.25">
      <c r="A53" s="318" t="s">
        <v>140</v>
      </c>
      <c r="B53" s="320" t="s">
        <v>139</v>
      </c>
      <c r="C53" s="239" t="s">
        <v>443</v>
      </c>
      <c r="D53" s="250">
        <v>0</v>
      </c>
      <c r="E53" s="250"/>
      <c r="F53" s="250"/>
      <c r="G53" s="239">
        <v>0</v>
      </c>
      <c r="H53" s="239" t="s">
        <v>443</v>
      </c>
      <c r="I53" s="239"/>
      <c r="J53" s="250">
        <v>0</v>
      </c>
      <c r="K53" s="239"/>
      <c r="L53" s="239" t="s">
        <v>443</v>
      </c>
      <c r="M53" s="239"/>
      <c r="N53" s="250">
        <v>0</v>
      </c>
      <c r="O53" s="239"/>
      <c r="P53" s="239" t="s">
        <v>443</v>
      </c>
      <c r="Q53" s="239"/>
      <c r="R53" s="250">
        <v>0</v>
      </c>
      <c r="S53" s="239"/>
      <c r="T53" s="239" t="s">
        <v>443</v>
      </c>
      <c r="U53" s="358"/>
      <c r="V53" s="358">
        <v>0</v>
      </c>
      <c r="W53" s="358"/>
      <c r="X53" s="358">
        <v>0</v>
      </c>
      <c r="Y53" s="358"/>
      <c r="Z53" s="358" t="s">
        <v>443</v>
      </c>
      <c r="AA53" s="358"/>
      <c r="AB53" s="358">
        <v>0</v>
      </c>
      <c r="AC53" s="356">
        <v>0</v>
      </c>
    </row>
    <row r="54" spans="1:29" x14ac:dyDescent="0.25">
      <c r="A54" s="318" t="s">
        <v>138</v>
      </c>
      <c r="B54" s="320" t="s">
        <v>494</v>
      </c>
      <c r="C54" s="359" t="s">
        <v>443</v>
      </c>
      <c r="D54" s="250">
        <v>1</v>
      </c>
      <c r="E54" s="250"/>
      <c r="F54" s="250"/>
      <c r="G54" s="239">
        <v>0</v>
      </c>
      <c r="H54" s="239" t="s">
        <v>443</v>
      </c>
      <c r="I54" s="239"/>
      <c r="J54" s="250">
        <v>1</v>
      </c>
      <c r="K54" s="239"/>
      <c r="L54" s="239" t="s">
        <v>443</v>
      </c>
      <c r="M54" s="239"/>
      <c r="N54" s="250">
        <v>0</v>
      </c>
      <c r="O54" s="239"/>
      <c r="P54" s="239" t="s">
        <v>443</v>
      </c>
      <c r="Q54" s="239"/>
      <c r="R54" s="250">
        <v>0</v>
      </c>
      <c r="S54" s="239"/>
      <c r="T54" s="239" t="s">
        <v>443</v>
      </c>
      <c r="U54" s="358"/>
      <c r="V54" s="358">
        <v>0</v>
      </c>
      <c r="W54" s="358"/>
      <c r="X54" s="358">
        <v>0</v>
      </c>
      <c r="Y54" s="358"/>
      <c r="Z54" s="358" t="s">
        <v>443</v>
      </c>
      <c r="AA54" s="358"/>
      <c r="AB54" s="358">
        <v>0</v>
      </c>
      <c r="AC54" s="356">
        <v>1</v>
      </c>
    </row>
    <row r="55" spans="1:29" x14ac:dyDescent="0.25">
      <c r="A55" s="318" t="s">
        <v>505</v>
      </c>
      <c r="B55" s="320" t="s">
        <v>495</v>
      </c>
      <c r="C55" s="359" t="s">
        <v>443</v>
      </c>
      <c r="D55" s="250">
        <v>0</v>
      </c>
      <c r="E55" s="250"/>
      <c r="F55" s="250"/>
      <c r="G55" s="239">
        <v>0</v>
      </c>
      <c r="H55" s="239" t="s">
        <v>443</v>
      </c>
      <c r="I55" s="239"/>
      <c r="J55" s="250">
        <v>0</v>
      </c>
      <c r="K55" s="239"/>
      <c r="L55" s="239" t="s">
        <v>443</v>
      </c>
      <c r="M55" s="239"/>
      <c r="N55" s="250">
        <v>0</v>
      </c>
      <c r="O55" s="239"/>
      <c r="P55" s="239" t="s">
        <v>443</v>
      </c>
      <c r="Q55" s="239"/>
      <c r="R55" s="250">
        <v>0</v>
      </c>
      <c r="S55" s="239"/>
      <c r="T55" s="239" t="s">
        <v>443</v>
      </c>
      <c r="U55" s="358"/>
      <c r="V55" s="358">
        <v>0</v>
      </c>
      <c r="W55" s="358"/>
      <c r="X55" s="358">
        <v>0</v>
      </c>
      <c r="Y55" s="358"/>
      <c r="Z55" s="358" t="s">
        <v>443</v>
      </c>
      <c r="AA55" s="358"/>
      <c r="AB55" s="358">
        <v>0</v>
      </c>
      <c r="AC55" s="356">
        <v>0</v>
      </c>
    </row>
    <row r="56" spans="1:29" x14ac:dyDescent="0.25">
      <c r="A56" s="318" t="s">
        <v>506</v>
      </c>
      <c r="B56" s="320" t="s">
        <v>496</v>
      </c>
      <c r="C56" s="359" t="s">
        <v>443</v>
      </c>
      <c r="D56" s="250">
        <v>0</v>
      </c>
      <c r="E56" s="250"/>
      <c r="F56" s="250"/>
      <c r="G56" s="239">
        <v>0</v>
      </c>
      <c r="H56" s="239" t="s">
        <v>443</v>
      </c>
      <c r="I56" s="239"/>
      <c r="J56" s="250">
        <v>0</v>
      </c>
      <c r="K56" s="239"/>
      <c r="L56" s="239" t="s">
        <v>443</v>
      </c>
      <c r="M56" s="239"/>
      <c r="N56" s="250">
        <v>0</v>
      </c>
      <c r="O56" s="239"/>
      <c r="P56" s="239" t="s">
        <v>443</v>
      </c>
      <c r="Q56" s="239"/>
      <c r="R56" s="250">
        <v>0</v>
      </c>
      <c r="S56" s="239"/>
      <c r="T56" s="239" t="s">
        <v>443</v>
      </c>
      <c r="U56" s="358"/>
      <c r="V56" s="358">
        <v>0</v>
      </c>
      <c r="W56" s="358"/>
      <c r="X56" s="358">
        <v>0</v>
      </c>
      <c r="Y56" s="358"/>
      <c r="Z56" s="358" t="s">
        <v>443</v>
      </c>
      <c r="AA56" s="358"/>
      <c r="AB56" s="358">
        <v>0</v>
      </c>
      <c r="AC56" s="356">
        <v>0</v>
      </c>
    </row>
    <row r="57" spans="1:29" x14ac:dyDescent="0.25">
      <c r="A57" s="318" t="s">
        <v>507</v>
      </c>
      <c r="B57" s="320" t="s">
        <v>498</v>
      </c>
      <c r="C57" s="359" t="s">
        <v>443</v>
      </c>
      <c r="D57" s="250">
        <v>0</v>
      </c>
      <c r="E57" s="250"/>
      <c r="F57" s="250"/>
      <c r="G57" s="239">
        <v>0</v>
      </c>
      <c r="H57" s="239" t="s">
        <v>443</v>
      </c>
      <c r="I57" s="239"/>
      <c r="J57" s="250">
        <v>0</v>
      </c>
      <c r="K57" s="239"/>
      <c r="L57" s="239" t="s">
        <v>443</v>
      </c>
      <c r="M57" s="239"/>
      <c r="N57" s="250">
        <v>0</v>
      </c>
      <c r="O57" s="239"/>
      <c r="P57" s="239" t="s">
        <v>443</v>
      </c>
      <c r="Q57" s="239"/>
      <c r="R57" s="250">
        <v>0</v>
      </c>
      <c r="S57" s="239"/>
      <c r="T57" s="239" t="s">
        <v>443</v>
      </c>
      <c r="U57" s="358"/>
      <c r="V57" s="358">
        <v>0</v>
      </c>
      <c r="W57" s="358"/>
      <c r="X57" s="358">
        <v>0</v>
      </c>
      <c r="Y57" s="358"/>
      <c r="Z57" s="358" t="s">
        <v>443</v>
      </c>
      <c r="AA57" s="358"/>
      <c r="AB57" s="358">
        <v>0</v>
      </c>
      <c r="AC57" s="356">
        <v>0</v>
      </c>
    </row>
    <row r="58" spans="1:29" x14ac:dyDescent="0.25">
      <c r="A58" s="318" t="s">
        <v>508</v>
      </c>
      <c r="B58" s="320" t="s">
        <v>500</v>
      </c>
      <c r="C58" s="359" t="s">
        <v>443</v>
      </c>
      <c r="D58" s="250">
        <v>0</v>
      </c>
      <c r="E58" s="250"/>
      <c r="F58" s="250"/>
      <c r="G58" s="239">
        <v>0</v>
      </c>
      <c r="H58" s="239" t="s">
        <v>443</v>
      </c>
      <c r="I58" s="239"/>
      <c r="J58" s="250">
        <v>0</v>
      </c>
      <c r="K58" s="239"/>
      <c r="L58" s="239" t="s">
        <v>443</v>
      </c>
      <c r="M58" s="239"/>
      <c r="N58" s="250">
        <v>0</v>
      </c>
      <c r="O58" s="239"/>
      <c r="P58" s="239" t="s">
        <v>443</v>
      </c>
      <c r="Q58" s="239"/>
      <c r="R58" s="250">
        <v>0</v>
      </c>
      <c r="S58" s="239"/>
      <c r="T58" s="239" t="s">
        <v>443</v>
      </c>
      <c r="U58" s="358"/>
      <c r="V58" s="358">
        <v>0</v>
      </c>
      <c r="W58" s="358"/>
      <c r="X58" s="358">
        <v>0</v>
      </c>
      <c r="Y58" s="358"/>
      <c r="Z58" s="358" t="s">
        <v>443</v>
      </c>
      <c r="AA58" s="358"/>
      <c r="AB58" s="358">
        <v>0</v>
      </c>
      <c r="AC58" s="356">
        <v>0</v>
      </c>
    </row>
    <row r="59" spans="1:29" x14ac:dyDescent="0.25">
      <c r="A59" s="318" t="s">
        <v>509</v>
      </c>
      <c r="B59" s="320" t="s">
        <v>502</v>
      </c>
      <c r="C59" s="239" t="s">
        <v>443</v>
      </c>
      <c r="D59" s="250">
        <v>0</v>
      </c>
      <c r="E59" s="250"/>
      <c r="F59" s="250"/>
      <c r="G59" s="239">
        <v>0</v>
      </c>
      <c r="H59" s="239" t="s">
        <v>443</v>
      </c>
      <c r="I59" s="239"/>
      <c r="J59" s="250">
        <v>0</v>
      </c>
      <c r="K59" s="239"/>
      <c r="L59" s="239" t="s">
        <v>443</v>
      </c>
      <c r="M59" s="239"/>
      <c r="N59" s="250">
        <v>0</v>
      </c>
      <c r="O59" s="239"/>
      <c r="P59" s="239" t="s">
        <v>443</v>
      </c>
      <c r="Q59" s="239"/>
      <c r="R59" s="250">
        <v>0</v>
      </c>
      <c r="S59" s="239"/>
      <c r="T59" s="239" t="s">
        <v>443</v>
      </c>
      <c r="U59" s="358"/>
      <c r="V59" s="358">
        <v>0</v>
      </c>
      <c r="W59" s="358"/>
      <c r="X59" s="358">
        <v>0</v>
      </c>
      <c r="Y59" s="358"/>
      <c r="Z59" s="358" t="s">
        <v>443</v>
      </c>
      <c r="AA59" s="358"/>
      <c r="AB59" s="358">
        <v>0</v>
      </c>
      <c r="AC59" s="356">
        <v>0</v>
      </c>
    </row>
    <row r="60" spans="1:29" x14ac:dyDescent="0.25">
      <c r="A60" s="318" t="s">
        <v>510</v>
      </c>
      <c r="B60" s="320" t="s">
        <v>504</v>
      </c>
      <c r="C60" s="360" t="s">
        <v>443</v>
      </c>
      <c r="D60" s="250">
        <v>0</v>
      </c>
      <c r="E60" s="250"/>
      <c r="F60" s="250"/>
      <c r="G60" s="239">
        <v>0</v>
      </c>
      <c r="H60" s="239" t="s">
        <v>443</v>
      </c>
      <c r="I60" s="239"/>
      <c r="J60" s="250">
        <v>0</v>
      </c>
      <c r="K60" s="239"/>
      <c r="L60" s="239" t="s">
        <v>443</v>
      </c>
      <c r="M60" s="239"/>
      <c r="N60" s="250">
        <v>0</v>
      </c>
      <c r="O60" s="239"/>
      <c r="P60" s="239" t="s">
        <v>443</v>
      </c>
      <c r="Q60" s="239"/>
      <c r="R60" s="250">
        <v>0</v>
      </c>
      <c r="S60" s="239"/>
      <c r="T60" s="239" t="s">
        <v>443</v>
      </c>
      <c r="U60" s="358"/>
      <c r="V60" s="358">
        <v>0</v>
      </c>
      <c r="W60" s="358"/>
      <c r="X60" s="358">
        <v>0</v>
      </c>
      <c r="Y60" s="358"/>
      <c r="Z60" s="358" t="s">
        <v>443</v>
      </c>
      <c r="AA60" s="358"/>
      <c r="AB60" s="358">
        <v>0</v>
      </c>
      <c r="AC60" s="356">
        <v>0</v>
      </c>
    </row>
    <row r="61" spans="1:29" ht="31.5" x14ac:dyDescent="0.25">
      <c r="A61" s="316" t="s">
        <v>58</v>
      </c>
      <c r="B61" s="317" t="s">
        <v>137</v>
      </c>
      <c r="C61" s="360"/>
      <c r="D61" s="250"/>
      <c r="E61" s="250"/>
      <c r="F61" s="250"/>
      <c r="G61" s="239"/>
      <c r="H61" s="239"/>
      <c r="I61" s="239"/>
      <c r="J61" s="250"/>
      <c r="K61" s="239"/>
      <c r="L61" s="239"/>
      <c r="M61" s="239"/>
      <c r="N61" s="250"/>
      <c r="O61" s="239"/>
      <c r="P61" s="239"/>
      <c r="Q61" s="239"/>
      <c r="R61" s="250"/>
      <c r="S61" s="239"/>
      <c r="T61" s="239"/>
      <c r="U61" s="358"/>
      <c r="V61" s="358"/>
      <c r="W61" s="358"/>
      <c r="X61" s="358"/>
      <c r="Y61" s="358"/>
      <c r="Z61" s="358"/>
      <c r="AA61" s="358"/>
      <c r="AB61" s="358"/>
      <c r="AC61" s="356"/>
    </row>
    <row r="62" spans="1:29" x14ac:dyDescent="0.25">
      <c r="A62" s="318" t="s">
        <v>136</v>
      </c>
      <c r="B62" s="320" t="s">
        <v>135</v>
      </c>
      <c r="C62" s="360" t="s">
        <v>443</v>
      </c>
      <c r="D62" s="250">
        <v>3.3174808753266674</v>
      </c>
      <c r="E62" s="250"/>
      <c r="F62" s="250"/>
      <c r="G62" s="239">
        <v>0</v>
      </c>
      <c r="H62" s="239" t="s">
        <v>443</v>
      </c>
      <c r="I62" s="239"/>
      <c r="J62" s="250">
        <v>3.3174808753266674</v>
      </c>
      <c r="K62" s="239"/>
      <c r="L62" s="239" t="s">
        <v>443</v>
      </c>
      <c r="M62" s="239"/>
      <c r="N62" s="250">
        <v>0</v>
      </c>
      <c r="O62" s="239"/>
      <c r="P62" s="239" t="s">
        <v>443</v>
      </c>
      <c r="Q62" s="239"/>
      <c r="R62" s="250">
        <v>0</v>
      </c>
      <c r="S62" s="239"/>
      <c r="T62" s="239" t="s">
        <v>443</v>
      </c>
      <c r="U62" s="358"/>
      <c r="V62" s="358">
        <v>0</v>
      </c>
      <c r="W62" s="358"/>
      <c r="X62" s="358">
        <v>0</v>
      </c>
      <c r="Y62" s="358"/>
      <c r="Z62" s="358" t="s">
        <v>443</v>
      </c>
      <c r="AA62" s="358"/>
      <c r="AB62" s="358">
        <v>0</v>
      </c>
      <c r="AC62" s="356">
        <v>3.3174808753266674</v>
      </c>
    </row>
    <row r="63" spans="1:29" x14ac:dyDescent="0.25">
      <c r="A63" s="318" t="s">
        <v>134</v>
      </c>
      <c r="B63" s="320" t="s">
        <v>128</v>
      </c>
      <c r="C63" s="360"/>
      <c r="D63" s="250"/>
      <c r="E63" s="250"/>
      <c r="F63" s="250"/>
      <c r="G63" s="239">
        <v>0</v>
      </c>
      <c r="H63" s="239" t="s">
        <v>443</v>
      </c>
      <c r="I63" s="239"/>
      <c r="J63" s="250">
        <v>0</v>
      </c>
      <c r="K63" s="239"/>
      <c r="L63" s="239" t="s">
        <v>443</v>
      </c>
      <c r="M63" s="239"/>
      <c r="N63" s="250">
        <v>0</v>
      </c>
      <c r="O63" s="239"/>
      <c r="P63" s="239" t="s">
        <v>443</v>
      </c>
      <c r="Q63" s="239"/>
      <c r="R63" s="250">
        <v>0</v>
      </c>
      <c r="S63" s="239"/>
      <c r="T63" s="239" t="s">
        <v>443</v>
      </c>
      <c r="U63" s="358"/>
      <c r="V63" s="358">
        <v>0</v>
      </c>
      <c r="W63" s="358"/>
      <c r="X63" s="358">
        <v>0</v>
      </c>
      <c r="Y63" s="358"/>
      <c r="Z63" s="358" t="s">
        <v>443</v>
      </c>
      <c r="AA63" s="358"/>
      <c r="AB63" s="358">
        <v>0</v>
      </c>
      <c r="AC63" s="356">
        <v>0</v>
      </c>
    </row>
    <row r="64" spans="1:29" x14ac:dyDescent="0.25">
      <c r="A64" s="318" t="s">
        <v>133</v>
      </c>
      <c r="B64" s="319" t="s">
        <v>127</v>
      </c>
      <c r="C64" s="359"/>
      <c r="D64" s="250"/>
      <c r="E64" s="250"/>
      <c r="F64" s="250"/>
      <c r="G64" s="239">
        <v>0</v>
      </c>
      <c r="H64" s="239" t="s">
        <v>443</v>
      </c>
      <c r="I64" s="239"/>
      <c r="J64" s="250">
        <v>0.16</v>
      </c>
      <c r="K64" s="239"/>
      <c r="L64" s="239" t="s">
        <v>443</v>
      </c>
      <c r="M64" s="239"/>
      <c r="N64" s="250">
        <v>0</v>
      </c>
      <c r="O64" s="239"/>
      <c r="P64" s="239" t="s">
        <v>443</v>
      </c>
      <c r="Q64" s="239"/>
      <c r="R64" s="250">
        <v>0</v>
      </c>
      <c r="S64" s="239"/>
      <c r="T64" s="239" t="s">
        <v>443</v>
      </c>
      <c r="U64" s="358"/>
      <c r="V64" s="358">
        <v>0</v>
      </c>
      <c r="W64" s="358"/>
      <c r="X64" s="358">
        <v>0</v>
      </c>
      <c r="Y64" s="358"/>
      <c r="Z64" s="358" t="s">
        <v>443</v>
      </c>
      <c r="AA64" s="358"/>
      <c r="AB64" s="358">
        <v>0</v>
      </c>
      <c r="AC64" s="356">
        <v>0.16</v>
      </c>
    </row>
    <row r="65" spans="1:29" x14ac:dyDescent="0.25">
      <c r="A65" s="318" t="s">
        <v>132</v>
      </c>
      <c r="B65" s="319" t="s">
        <v>126</v>
      </c>
      <c r="C65" s="358"/>
      <c r="D65" s="357"/>
      <c r="E65" s="357"/>
      <c r="F65" s="357"/>
      <c r="G65" s="355">
        <v>0</v>
      </c>
      <c r="H65" s="355" t="s">
        <v>443</v>
      </c>
      <c r="I65" s="355"/>
      <c r="J65" s="355">
        <v>0</v>
      </c>
      <c r="K65" s="355"/>
      <c r="L65" s="358" t="s">
        <v>443</v>
      </c>
      <c r="M65" s="358"/>
      <c r="N65" s="357">
        <v>0</v>
      </c>
      <c r="O65" s="358"/>
      <c r="P65" s="358" t="s">
        <v>443</v>
      </c>
      <c r="Q65" s="358"/>
      <c r="R65" s="357">
        <v>0</v>
      </c>
      <c r="S65" s="358"/>
      <c r="T65" s="361" t="s">
        <v>443</v>
      </c>
      <c r="U65" s="358"/>
      <c r="V65" s="358">
        <v>0</v>
      </c>
      <c r="W65" s="358"/>
      <c r="X65" s="358">
        <v>0</v>
      </c>
      <c r="Y65" s="358"/>
      <c r="Z65" s="358" t="s">
        <v>443</v>
      </c>
      <c r="AA65" s="358"/>
      <c r="AB65" s="358">
        <v>0</v>
      </c>
      <c r="AC65" s="356">
        <v>0</v>
      </c>
    </row>
    <row r="66" spans="1:29" x14ac:dyDescent="0.25">
      <c r="A66" s="318" t="s">
        <v>131</v>
      </c>
      <c r="B66" s="319" t="s">
        <v>125</v>
      </c>
      <c r="C66" s="358"/>
      <c r="D66" s="357"/>
      <c r="E66" s="357"/>
      <c r="F66" s="357"/>
      <c r="G66" s="355">
        <v>0</v>
      </c>
      <c r="H66" s="355" t="s">
        <v>443</v>
      </c>
      <c r="I66" s="355"/>
      <c r="J66" s="355">
        <v>0.03</v>
      </c>
      <c r="K66" s="355"/>
      <c r="L66" s="358" t="s">
        <v>443</v>
      </c>
      <c r="M66" s="358"/>
      <c r="N66" s="357">
        <v>0</v>
      </c>
      <c r="O66" s="358"/>
      <c r="P66" s="358" t="s">
        <v>443</v>
      </c>
      <c r="Q66" s="358"/>
      <c r="R66" s="357">
        <v>0</v>
      </c>
      <c r="S66" s="358"/>
      <c r="T66" s="361" t="s">
        <v>443</v>
      </c>
      <c r="U66" s="358"/>
      <c r="V66" s="358">
        <v>0</v>
      </c>
      <c r="W66" s="358"/>
      <c r="X66" s="358">
        <v>0</v>
      </c>
      <c r="Y66" s="358"/>
      <c r="Z66" s="358" t="s">
        <v>443</v>
      </c>
      <c r="AA66" s="358"/>
      <c r="AB66" s="358">
        <v>0</v>
      </c>
      <c r="AC66" s="356">
        <v>0.03</v>
      </c>
    </row>
    <row r="67" spans="1:29" x14ac:dyDescent="0.25">
      <c r="A67" s="318" t="s">
        <v>130</v>
      </c>
      <c r="B67" s="319" t="s">
        <v>494</v>
      </c>
      <c r="C67" s="358"/>
      <c r="D67" s="357"/>
      <c r="E67" s="357"/>
      <c r="F67" s="357"/>
      <c r="G67" s="355">
        <v>0</v>
      </c>
      <c r="H67" s="355" t="s">
        <v>443</v>
      </c>
      <c r="I67" s="355"/>
      <c r="J67" s="355">
        <v>1</v>
      </c>
      <c r="K67" s="355"/>
      <c r="L67" s="358" t="s">
        <v>443</v>
      </c>
      <c r="M67" s="358"/>
      <c r="N67" s="357">
        <v>0</v>
      </c>
      <c r="O67" s="358"/>
      <c r="P67" s="358" t="s">
        <v>443</v>
      </c>
      <c r="Q67" s="358"/>
      <c r="R67" s="357">
        <v>0</v>
      </c>
      <c r="S67" s="358"/>
      <c r="T67" s="361" t="s">
        <v>443</v>
      </c>
      <c r="U67" s="358"/>
      <c r="V67" s="358">
        <v>0</v>
      </c>
      <c r="W67" s="358"/>
      <c r="X67" s="358">
        <v>0</v>
      </c>
      <c r="Y67" s="358"/>
      <c r="Z67" s="358" t="s">
        <v>443</v>
      </c>
      <c r="AA67" s="358"/>
      <c r="AB67" s="358">
        <v>0</v>
      </c>
      <c r="AC67" s="356">
        <v>1</v>
      </c>
    </row>
    <row r="68" spans="1:29" x14ac:dyDescent="0.25">
      <c r="A68" s="318" t="s">
        <v>511</v>
      </c>
      <c r="B68" s="319" t="s">
        <v>495</v>
      </c>
      <c r="C68" s="358"/>
      <c r="D68" s="357"/>
      <c r="E68" s="357"/>
      <c r="F68" s="357"/>
      <c r="G68" s="355">
        <v>0</v>
      </c>
      <c r="H68" s="355" t="s">
        <v>443</v>
      </c>
      <c r="I68" s="355"/>
      <c r="J68" s="355">
        <v>0</v>
      </c>
      <c r="K68" s="355"/>
      <c r="L68" s="358" t="s">
        <v>443</v>
      </c>
      <c r="M68" s="358"/>
      <c r="N68" s="357">
        <v>0</v>
      </c>
      <c r="O68" s="358"/>
      <c r="P68" s="358" t="s">
        <v>443</v>
      </c>
      <c r="Q68" s="358"/>
      <c r="R68" s="357">
        <v>0</v>
      </c>
      <c r="S68" s="358"/>
      <c r="T68" s="361" t="s">
        <v>443</v>
      </c>
      <c r="U68" s="358"/>
      <c r="V68" s="358">
        <v>0</v>
      </c>
      <c r="W68" s="358"/>
      <c r="X68" s="358">
        <v>0</v>
      </c>
      <c r="Y68" s="358"/>
      <c r="Z68" s="358" t="s">
        <v>443</v>
      </c>
      <c r="AA68" s="358"/>
      <c r="AB68" s="358">
        <v>0</v>
      </c>
      <c r="AC68" s="356">
        <v>0</v>
      </c>
    </row>
    <row r="69" spans="1:29" x14ac:dyDescent="0.25">
      <c r="A69" s="318" t="s">
        <v>512</v>
      </c>
      <c r="B69" s="319" t="s">
        <v>496</v>
      </c>
      <c r="C69" s="358"/>
      <c r="D69" s="357"/>
      <c r="E69" s="357"/>
      <c r="F69" s="357"/>
      <c r="G69" s="355">
        <v>0</v>
      </c>
      <c r="H69" s="355" t="s">
        <v>443</v>
      </c>
      <c r="I69" s="355"/>
      <c r="J69" s="355">
        <v>0</v>
      </c>
      <c r="K69" s="355"/>
      <c r="L69" s="358" t="s">
        <v>443</v>
      </c>
      <c r="M69" s="358"/>
      <c r="N69" s="357">
        <v>0</v>
      </c>
      <c r="O69" s="358"/>
      <c r="P69" s="358" t="s">
        <v>443</v>
      </c>
      <c r="Q69" s="358"/>
      <c r="R69" s="357">
        <v>0</v>
      </c>
      <c r="S69" s="358"/>
      <c r="T69" s="361" t="s">
        <v>443</v>
      </c>
      <c r="U69" s="358"/>
      <c r="V69" s="358">
        <v>0</v>
      </c>
      <c r="W69" s="358"/>
      <c r="X69" s="358">
        <v>0</v>
      </c>
      <c r="Y69" s="358"/>
      <c r="Z69" s="358" t="s">
        <v>443</v>
      </c>
      <c r="AA69" s="358"/>
      <c r="AB69" s="358">
        <v>0</v>
      </c>
      <c r="AC69" s="356">
        <v>0</v>
      </c>
    </row>
    <row r="70" spans="1:29" x14ac:dyDescent="0.25">
      <c r="A70" s="318" t="s">
        <v>513</v>
      </c>
      <c r="B70" s="319" t="s">
        <v>498</v>
      </c>
      <c r="C70" s="358"/>
      <c r="D70" s="357"/>
      <c r="E70" s="357"/>
      <c r="F70" s="357"/>
      <c r="G70" s="355">
        <v>0</v>
      </c>
      <c r="H70" s="355" t="s">
        <v>443</v>
      </c>
      <c r="I70" s="355"/>
      <c r="J70" s="355">
        <v>0</v>
      </c>
      <c r="K70" s="355"/>
      <c r="L70" s="358" t="s">
        <v>443</v>
      </c>
      <c r="M70" s="358"/>
      <c r="N70" s="357">
        <v>0</v>
      </c>
      <c r="O70" s="358"/>
      <c r="P70" s="358" t="s">
        <v>443</v>
      </c>
      <c r="Q70" s="358"/>
      <c r="R70" s="357">
        <v>0</v>
      </c>
      <c r="S70" s="358"/>
      <c r="T70" s="361" t="s">
        <v>443</v>
      </c>
      <c r="U70" s="358"/>
      <c r="V70" s="358">
        <v>0</v>
      </c>
      <c r="W70" s="358"/>
      <c r="X70" s="358">
        <v>0</v>
      </c>
      <c r="Y70" s="358"/>
      <c r="Z70" s="358" t="s">
        <v>443</v>
      </c>
      <c r="AA70" s="358"/>
      <c r="AB70" s="358">
        <v>0</v>
      </c>
      <c r="AC70" s="356">
        <v>0</v>
      </c>
    </row>
    <row r="71" spans="1:29" x14ac:dyDescent="0.25">
      <c r="A71" s="318" t="s">
        <v>514</v>
      </c>
      <c r="B71" s="319" t="s">
        <v>500</v>
      </c>
      <c r="C71" s="358"/>
      <c r="D71" s="357"/>
      <c r="E71" s="357"/>
      <c r="F71" s="357"/>
      <c r="G71" s="355">
        <v>0</v>
      </c>
      <c r="H71" s="355" t="s">
        <v>443</v>
      </c>
      <c r="I71" s="355"/>
      <c r="J71" s="355">
        <v>0</v>
      </c>
      <c r="K71" s="355"/>
      <c r="L71" s="358" t="s">
        <v>443</v>
      </c>
      <c r="M71" s="358"/>
      <c r="N71" s="357">
        <v>0</v>
      </c>
      <c r="O71" s="358"/>
      <c r="P71" s="358" t="s">
        <v>443</v>
      </c>
      <c r="Q71" s="358"/>
      <c r="R71" s="357">
        <v>0</v>
      </c>
      <c r="S71" s="358"/>
      <c r="T71" s="361" t="s">
        <v>443</v>
      </c>
      <c r="U71" s="358"/>
      <c r="V71" s="358">
        <v>0</v>
      </c>
      <c r="W71" s="358"/>
      <c r="X71" s="358">
        <v>0</v>
      </c>
      <c r="Y71" s="358"/>
      <c r="Z71" s="358" t="s">
        <v>443</v>
      </c>
      <c r="AA71" s="358"/>
      <c r="AB71" s="358">
        <v>0</v>
      </c>
      <c r="AC71" s="356">
        <v>0</v>
      </c>
    </row>
    <row r="72" spans="1:29" x14ac:dyDescent="0.25">
      <c r="A72" s="318" t="s">
        <v>515</v>
      </c>
      <c r="B72" s="319" t="s">
        <v>502</v>
      </c>
      <c r="C72" s="358"/>
      <c r="D72" s="358"/>
      <c r="E72" s="358"/>
      <c r="F72" s="358"/>
      <c r="G72" s="355">
        <v>0</v>
      </c>
      <c r="H72" s="355" t="s">
        <v>443</v>
      </c>
      <c r="I72" s="355"/>
      <c r="J72" s="355">
        <v>0</v>
      </c>
      <c r="K72" s="355"/>
      <c r="L72" s="358" t="s">
        <v>443</v>
      </c>
      <c r="M72" s="358"/>
      <c r="N72" s="358">
        <v>0</v>
      </c>
      <c r="O72" s="358"/>
      <c r="P72" s="358" t="s">
        <v>443</v>
      </c>
      <c r="Q72" s="358"/>
      <c r="R72" s="358">
        <v>0</v>
      </c>
      <c r="S72" s="358"/>
      <c r="T72" s="361" t="s">
        <v>443</v>
      </c>
      <c r="U72" s="358"/>
      <c r="V72" s="358">
        <v>0</v>
      </c>
      <c r="W72" s="358"/>
      <c r="X72" s="358">
        <v>0</v>
      </c>
      <c r="Y72" s="358"/>
      <c r="Z72" s="358" t="s">
        <v>443</v>
      </c>
      <c r="AA72" s="358"/>
      <c r="AB72" s="358">
        <v>0</v>
      </c>
      <c r="AC72" s="356">
        <v>0</v>
      </c>
    </row>
    <row r="73" spans="1:29" x14ac:dyDescent="0.25">
      <c r="A73" s="318" t="s">
        <v>516</v>
      </c>
      <c r="B73" s="319" t="s">
        <v>504</v>
      </c>
      <c r="C73" s="358"/>
      <c r="D73" s="358"/>
      <c r="E73" s="358"/>
      <c r="F73" s="358"/>
      <c r="G73" s="355">
        <v>0</v>
      </c>
      <c r="H73" s="355" t="s">
        <v>443</v>
      </c>
      <c r="I73" s="355"/>
      <c r="J73" s="355">
        <v>0</v>
      </c>
      <c r="K73" s="355"/>
      <c r="L73" s="358" t="s">
        <v>443</v>
      </c>
      <c r="M73" s="358"/>
      <c r="N73" s="358">
        <v>0</v>
      </c>
      <c r="O73" s="358"/>
      <c r="P73" s="358" t="s">
        <v>443</v>
      </c>
      <c r="Q73" s="358"/>
      <c r="R73" s="358">
        <v>0</v>
      </c>
      <c r="S73" s="358"/>
      <c r="T73" s="361" t="s">
        <v>443</v>
      </c>
      <c r="U73" s="358"/>
      <c r="V73" s="358">
        <v>0</v>
      </c>
      <c r="W73" s="358"/>
      <c r="X73" s="358">
        <v>0</v>
      </c>
      <c r="Y73" s="358"/>
      <c r="Z73" s="358" t="s">
        <v>443</v>
      </c>
      <c r="AA73" s="358"/>
      <c r="AB73" s="358">
        <v>0</v>
      </c>
      <c r="AC73" s="356">
        <v>0</v>
      </c>
    </row>
    <row r="74" spans="1:29" ht="31.5" x14ac:dyDescent="0.25">
      <c r="A74" s="316" t="s">
        <v>57</v>
      </c>
      <c r="B74" s="321" t="s">
        <v>224</v>
      </c>
      <c r="C74" s="358"/>
      <c r="D74" s="358"/>
      <c r="E74" s="358"/>
      <c r="F74" s="358"/>
      <c r="G74" s="355">
        <v>0</v>
      </c>
      <c r="H74" s="355" t="s">
        <v>443</v>
      </c>
      <c r="I74" s="355"/>
      <c r="J74" s="355">
        <v>0</v>
      </c>
      <c r="K74" s="355"/>
      <c r="L74" s="358" t="s">
        <v>443</v>
      </c>
      <c r="M74" s="358"/>
      <c r="N74" s="358">
        <v>0</v>
      </c>
      <c r="O74" s="358"/>
      <c r="P74" s="358" t="s">
        <v>443</v>
      </c>
      <c r="Q74" s="358"/>
      <c r="R74" s="358">
        <v>0</v>
      </c>
      <c r="S74" s="358"/>
      <c r="T74" s="361" t="s">
        <v>443</v>
      </c>
      <c r="U74" s="358"/>
      <c r="V74" s="358">
        <v>0</v>
      </c>
      <c r="W74" s="358"/>
      <c r="X74" s="358">
        <v>0</v>
      </c>
      <c r="Y74" s="358"/>
      <c r="Z74" s="358" t="s">
        <v>443</v>
      </c>
      <c r="AA74" s="358"/>
      <c r="AB74" s="358">
        <v>0</v>
      </c>
      <c r="AC74" s="356">
        <v>0</v>
      </c>
    </row>
    <row r="75" spans="1:29" x14ac:dyDescent="0.25">
      <c r="A75" s="316" t="s">
        <v>55</v>
      </c>
      <c r="B75" s="317" t="s">
        <v>129</v>
      </c>
      <c r="C75" s="358"/>
      <c r="D75" s="358"/>
      <c r="E75" s="358"/>
      <c r="F75" s="358"/>
      <c r="G75" s="355"/>
      <c r="H75" s="355"/>
      <c r="I75" s="355"/>
      <c r="J75" s="355"/>
      <c r="K75" s="355"/>
      <c r="L75" s="358"/>
      <c r="M75" s="358"/>
      <c r="N75" s="358"/>
      <c r="O75" s="358"/>
      <c r="P75" s="358"/>
      <c r="Q75" s="358"/>
      <c r="R75" s="358"/>
      <c r="S75" s="358"/>
      <c r="T75" s="361"/>
      <c r="U75" s="358"/>
      <c r="V75" s="358"/>
      <c r="W75" s="358"/>
      <c r="X75" s="358"/>
      <c r="Y75" s="358"/>
      <c r="Z75" s="358"/>
      <c r="AA75" s="358"/>
      <c r="AB75" s="358"/>
      <c r="AC75" s="356"/>
    </row>
    <row r="76" spans="1:29" x14ac:dyDescent="0.25">
      <c r="A76" s="318" t="s">
        <v>219</v>
      </c>
      <c r="B76" s="319" t="s">
        <v>493</v>
      </c>
      <c r="C76" s="358"/>
      <c r="D76" s="358"/>
      <c r="E76" s="358"/>
      <c r="F76" s="358"/>
      <c r="G76" s="355">
        <v>0</v>
      </c>
      <c r="H76" s="355" t="s">
        <v>443</v>
      </c>
      <c r="I76" s="355"/>
      <c r="J76" s="355">
        <v>0</v>
      </c>
      <c r="K76" s="355"/>
      <c r="L76" s="358" t="s">
        <v>443</v>
      </c>
      <c r="M76" s="358"/>
      <c r="N76" s="358">
        <v>0</v>
      </c>
      <c r="O76" s="358"/>
      <c r="P76" s="358" t="s">
        <v>443</v>
      </c>
      <c r="Q76" s="358"/>
      <c r="R76" s="358">
        <v>0</v>
      </c>
      <c r="S76" s="358"/>
      <c r="T76" s="361" t="s">
        <v>443</v>
      </c>
      <c r="U76" s="358"/>
      <c r="V76" s="358">
        <v>0</v>
      </c>
      <c r="W76" s="358"/>
      <c r="X76" s="358">
        <v>0</v>
      </c>
      <c r="Y76" s="358"/>
      <c r="Z76" s="358" t="s">
        <v>443</v>
      </c>
      <c r="AA76" s="358"/>
      <c r="AB76" s="358">
        <v>0</v>
      </c>
      <c r="AC76" s="356">
        <v>0</v>
      </c>
    </row>
    <row r="77" spans="1:29" ht="31.5" x14ac:dyDescent="0.25">
      <c r="A77" s="318" t="s">
        <v>220</v>
      </c>
      <c r="B77" s="319" t="s">
        <v>491</v>
      </c>
      <c r="C77" s="358"/>
      <c r="D77" s="358"/>
      <c r="E77" s="358"/>
      <c r="F77" s="358"/>
      <c r="G77" s="355">
        <v>0</v>
      </c>
      <c r="H77" s="355" t="s">
        <v>443</v>
      </c>
      <c r="I77" s="355"/>
      <c r="J77" s="355">
        <v>0</v>
      </c>
      <c r="K77" s="355"/>
      <c r="L77" s="358" t="s">
        <v>443</v>
      </c>
      <c r="M77" s="358"/>
      <c r="N77" s="358">
        <v>0</v>
      </c>
      <c r="O77" s="358"/>
      <c r="P77" s="358" t="s">
        <v>443</v>
      </c>
      <c r="Q77" s="358"/>
      <c r="R77" s="358">
        <v>0</v>
      </c>
      <c r="S77" s="358"/>
      <c r="T77" s="361" t="s">
        <v>443</v>
      </c>
      <c r="U77" s="358"/>
      <c r="V77" s="358">
        <v>0</v>
      </c>
      <c r="W77" s="358"/>
      <c r="X77" s="358">
        <v>0</v>
      </c>
      <c r="Y77" s="358"/>
      <c r="Z77" s="358" t="s">
        <v>443</v>
      </c>
      <c r="AA77" s="358"/>
      <c r="AB77" s="358">
        <v>0</v>
      </c>
      <c r="AC77" s="356">
        <v>0</v>
      </c>
    </row>
    <row r="78" spans="1:29" x14ac:dyDescent="0.25">
      <c r="A78" s="318" t="s">
        <v>221</v>
      </c>
      <c r="B78" s="320" t="s">
        <v>145</v>
      </c>
      <c r="C78" s="358"/>
      <c r="D78" s="358"/>
      <c r="E78" s="358"/>
      <c r="F78" s="358"/>
      <c r="G78" s="355">
        <v>0</v>
      </c>
      <c r="H78" s="355" t="s">
        <v>443</v>
      </c>
      <c r="I78" s="355"/>
      <c r="J78" s="355">
        <v>0</v>
      </c>
      <c r="K78" s="355"/>
      <c r="L78" s="358" t="s">
        <v>443</v>
      </c>
      <c r="M78" s="358"/>
      <c r="N78" s="358">
        <v>0</v>
      </c>
      <c r="O78" s="358"/>
      <c r="P78" s="358" t="s">
        <v>443</v>
      </c>
      <c r="Q78" s="358"/>
      <c r="R78" s="358">
        <v>0</v>
      </c>
      <c r="S78" s="358"/>
      <c r="T78" s="361" t="s">
        <v>443</v>
      </c>
      <c r="U78" s="358"/>
      <c r="V78" s="358">
        <v>0</v>
      </c>
      <c r="W78" s="358"/>
      <c r="X78" s="358">
        <v>0</v>
      </c>
      <c r="Y78" s="358"/>
      <c r="Z78" s="358" t="s">
        <v>443</v>
      </c>
      <c r="AA78" s="358"/>
      <c r="AB78" s="358">
        <v>0</v>
      </c>
      <c r="AC78" s="356">
        <v>0</v>
      </c>
    </row>
    <row r="79" spans="1:29" x14ac:dyDescent="0.25">
      <c r="A79" s="318" t="s">
        <v>222</v>
      </c>
      <c r="B79" s="320" t="s">
        <v>517</v>
      </c>
      <c r="C79" s="358"/>
      <c r="D79" s="358"/>
      <c r="E79" s="358"/>
      <c r="F79" s="358"/>
      <c r="G79" s="355">
        <v>0</v>
      </c>
      <c r="H79" s="355" t="s">
        <v>443</v>
      </c>
      <c r="I79" s="355"/>
      <c r="J79" s="355">
        <v>0</v>
      </c>
      <c r="K79" s="355"/>
      <c r="L79" s="358" t="s">
        <v>443</v>
      </c>
      <c r="M79" s="358"/>
      <c r="N79" s="358">
        <v>0</v>
      </c>
      <c r="O79" s="358"/>
      <c r="P79" s="358" t="s">
        <v>443</v>
      </c>
      <c r="Q79" s="358"/>
      <c r="R79" s="358">
        <v>0</v>
      </c>
      <c r="S79" s="358"/>
      <c r="T79" s="361" t="s">
        <v>443</v>
      </c>
      <c r="U79" s="358"/>
      <c r="V79" s="358">
        <v>0</v>
      </c>
      <c r="W79" s="358"/>
      <c r="X79" s="358">
        <v>0</v>
      </c>
      <c r="Y79" s="358"/>
      <c r="Z79" s="358" t="s">
        <v>443</v>
      </c>
      <c r="AA79" s="358"/>
      <c r="AB79" s="358">
        <v>0</v>
      </c>
      <c r="AC79" s="356">
        <v>0</v>
      </c>
    </row>
    <row r="80" spans="1:29" x14ac:dyDescent="0.25">
      <c r="A80" s="318" t="s">
        <v>223</v>
      </c>
      <c r="B80" s="320" t="s">
        <v>494</v>
      </c>
      <c r="C80" s="358"/>
      <c r="D80" s="358"/>
      <c r="E80" s="358"/>
      <c r="F80" s="358"/>
      <c r="G80" s="355">
        <v>0</v>
      </c>
      <c r="H80" s="355" t="s">
        <v>443</v>
      </c>
      <c r="I80" s="355"/>
      <c r="J80" s="355">
        <v>0</v>
      </c>
      <c r="K80" s="355"/>
      <c r="L80" s="358" t="s">
        <v>443</v>
      </c>
      <c r="M80" s="358"/>
      <c r="N80" s="358">
        <v>0</v>
      </c>
      <c r="O80" s="358"/>
      <c r="P80" s="358" t="s">
        <v>443</v>
      </c>
      <c r="Q80" s="358"/>
      <c r="R80" s="358">
        <v>0</v>
      </c>
      <c r="S80" s="358"/>
      <c r="T80" s="361" t="s">
        <v>443</v>
      </c>
      <c r="U80" s="358"/>
      <c r="V80" s="358">
        <v>0</v>
      </c>
      <c r="W80" s="358"/>
      <c r="X80" s="358">
        <v>0</v>
      </c>
      <c r="Y80" s="358"/>
      <c r="Z80" s="358" t="s">
        <v>443</v>
      </c>
      <c r="AA80" s="358"/>
      <c r="AB80" s="358">
        <v>0</v>
      </c>
      <c r="AC80" s="356">
        <v>0</v>
      </c>
    </row>
    <row r="81" spans="1:29" x14ac:dyDescent="0.25">
      <c r="A81" s="318" t="s">
        <v>518</v>
      </c>
      <c r="B81" s="320" t="s">
        <v>495</v>
      </c>
      <c r="C81" s="358"/>
      <c r="D81" s="358"/>
      <c r="E81" s="358"/>
      <c r="F81" s="358"/>
      <c r="G81" s="355">
        <v>0</v>
      </c>
      <c r="H81" s="355" t="s">
        <v>443</v>
      </c>
      <c r="I81" s="355"/>
      <c r="J81" s="355">
        <v>0</v>
      </c>
      <c r="K81" s="355"/>
      <c r="L81" s="358" t="s">
        <v>443</v>
      </c>
      <c r="M81" s="358"/>
      <c r="N81" s="358">
        <v>0</v>
      </c>
      <c r="O81" s="358"/>
      <c r="P81" s="358" t="s">
        <v>443</v>
      </c>
      <c r="Q81" s="358"/>
      <c r="R81" s="358">
        <v>0</v>
      </c>
      <c r="S81" s="358"/>
      <c r="T81" s="361" t="s">
        <v>443</v>
      </c>
      <c r="U81" s="358"/>
      <c r="V81" s="358">
        <v>0</v>
      </c>
      <c r="W81" s="358"/>
      <c r="X81" s="358">
        <v>0</v>
      </c>
      <c r="Y81" s="358"/>
      <c r="Z81" s="358" t="s">
        <v>443</v>
      </c>
      <c r="AA81" s="358"/>
      <c r="AB81" s="358">
        <v>0</v>
      </c>
      <c r="AC81" s="356">
        <v>0</v>
      </c>
    </row>
    <row r="82" spans="1:29" x14ac:dyDescent="0.25">
      <c r="A82" s="318" t="s">
        <v>519</v>
      </c>
      <c r="B82" s="320" t="s">
        <v>496</v>
      </c>
      <c r="C82" s="358"/>
      <c r="D82" s="358"/>
      <c r="E82" s="358"/>
      <c r="F82" s="358"/>
      <c r="G82" s="355">
        <v>0</v>
      </c>
      <c r="H82" s="355" t="s">
        <v>443</v>
      </c>
      <c r="I82" s="355"/>
      <c r="J82" s="355">
        <v>0</v>
      </c>
      <c r="K82" s="355"/>
      <c r="L82" s="358" t="s">
        <v>443</v>
      </c>
      <c r="M82" s="358"/>
      <c r="N82" s="358">
        <v>0</v>
      </c>
      <c r="O82" s="358"/>
      <c r="P82" s="358" t="s">
        <v>443</v>
      </c>
      <c r="Q82" s="358"/>
      <c r="R82" s="358">
        <v>0</v>
      </c>
      <c r="S82" s="358"/>
      <c r="T82" s="361" t="s">
        <v>443</v>
      </c>
      <c r="U82" s="358"/>
      <c r="V82" s="358">
        <v>0</v>
      </c>
      <c r="W82" s="358"/>
      <c r="X82" s="358">
        <v>0</v>
      </c>
      <c r="Y82" s="358"/>
      <c r="Z82" s="358" t="s">
        <v>443</v>
      </c>
      <c r="AA82" s="358"/>
      <c r="AB82" s="358">
        <v>0</v>
      </c>
      <c r="AC82" s="356">
        <v>0</v>
      </c>
    </row>
    <row r="83" spans="1:29" x14ac:dyDescent="0.25">
      <c r="A83" s="318" t="s">
        <v>520</v>
      </c>
      <c r="B83" s="320" t="s">
        <v>498</v>
      </c>
      <c r="C83" s="358"/>
      <c r="D83" s="358"/>
      <c r="E83" s="358"/>
      <c r="F83" s="358"/>
      <c r="G83" s="355">
        <v>0</v>
      </c>
      <c r="H83" s="355" t="s">
        <v>443</v>
      </c>
      <c r="I83" s="355"/>
      <c r="J83" s="355">
        <v>0</v>
      </c>
      <c r="K83" s="355"/>
      <c r="L83" s="358" t="s">
        <v>443</v>
      </c>
      <c r="M83" s="358"/>
      <c r="N83" s="358">
        <v>0</v>
      </c>
      <c r="O83" s="358"/>
      <c r="P83" s="358" t="s">
        <v>443</v>
      </c>
      <c r="Q83" s="358"/>
      <c r="R83" s="358">
        <v>0</v>
      </c>
      <c r="S83" s="358"/>
      <c r="T83" s="361" t="s">
        <v>443</v>
      </c>
      <c r="U83" s="358"/>
      <c r="V83" s="358">
        <v>0</v>
      </c>
      <c r="W83" s="358"/>
      <c r="X83" s="358">
        <v>0</v>
      </c>
      <c r="Y83" s="358"/>
      <c r="Z83" s="358" t="s">
        <v>443</v>
      </c>
      <c r="AA83" s="358"/>
      <c r="AB83" s="358">
        <v>0</v>
      </c>
      <c r="AC83" s="356">
        <v>0</v>
      </c>
    </row>
    <row r="84" spans="1:29" x14ac:dyDescent="0.25">
      <c r="A84" s="318" t="s">
        <v>521</v>
      </c>
      <c r="B84" s="320" t="s">
        <v>500</v>
      </c>
      <c r="C84" s="358"/>
      <c r="D84" s="358"/>
      <c r="E84" s="358"/>
      <c r="F84" s="358"/>
      <c r="G84" s="355">
        <v>0</v>
      </c>
      <c r="H84" s="355" t="s">
        <v>443</v>
      </c>
      <c r="I84" s="355"/>
      <c r="J84" s="355">
        <v>0</v>
      </c>
      <c r="K84" s="355"/>
      <c r="L84" s="358" t="s">
        <v>443</v>
      </c>
      <c r="M84" s="358"/>
      <c r="N84" s="358">
        <v>0</v>
      </c>
      <c r="O84" s="358"/>
      <c r="P84" s="358" t="s">
        <v>443</v>
      </c>
      <c r="Q84" s="358"/>
      <c r="R84" s="358">
        <v>0</v>
      </c>
      <c r="S84" s="358"/>
      <c r="T84" s="361" t="s">
        <v>443</v>
      </c>
      <c r="U84" s="358"/>
      <c r="V84" s="358">
        <v>0</v>
      </c>
      <c r="W84" s="358"/>
      <c r="X84" s="358">
        <v>0</v>
      </c>
      <c r="Y84" s="358"/>
      <c r="Z84" s="358" t="s">
        <v>443</v>
      </c>
      <c r="AA84" s="358"/>
      <c r="AB84" s="358">
        <v>0</v>
      </c>
      <c r="AC84" s="356">
        <v>0</v>
      </c>
    </row>
    <row r="85" spans="1:29" x14ac:dyDescent="0.25">
      <c r="A85" s="318" t="s">
        <v>522</v>
      </c>
      <c r="B85" s="320" t="s">
        <v>502</v>
      </c>
      <c r="C85" s="358"/>
      <c r="D85" s="358"/>
      <c r="E85" s="358"/>
      <c r="F85" s="358"/>
      <c r="G85" s="355">
        <v>0</v>
      </c>
      <c r="H85" s="355" t="s">
        <v>443</v>
      </c>
      <c r="I85" s="355"/>
      <c r="J85" s="355">
        <v>0</v>
      </c>
      <c r="K85" s="355"/>
      <c r="L85" s="358" t="s">
        <v>443</v>
      </c>
      <c r="M85" s="358"/>
      <c r="N85" s="358">
        <v>0</v>
      </c>
      <c r="O85" s="358"/>
      <c r="P85" s="358" t="s">
        <v>443</v>
      </c>
      <c r="Q85" s="358"/>
      <c r="R85" s="358">
        <v>0</v>
      </c>
      <c r="S85" s="358"/>
      <c r="T85" s="361" t="s">
        <v>443</v>
      </c>
      <c r="U85" s="358"/>
      <c r="V85" s="358">
        <v>0</v>
      </c>
      <c r="W85" s="358"/>
      <c r="X85" s="358">
        <v>0</v>
      </c>
      <c r="Y85" s="358"/>
      <c r="Z85" s="358" t="s">
        <v>443</v>
      </c>
      <c r="AA85" s="358"/>
      <c r="AB85" s="358">
        <v>0</v>
      </c>
      <c r="AC85" s="356">
        <v>0</v>
      </c>
    </row>
    <row r="86" spans="1:29" x14ac:dyDescent="0.25">
      <c r="A86" s="318" t="s">
        <v>523</v>
      </c>
      <c r="B86" s="320" t="s">
        <v>504</v>
      </c>
      <c r="C86" s="358"/>
      <c r="D86" s="358"/>
      <c r="E86" s="358"/>
      <c r="F86" s="358"/>
      <c r="G86" s="355">
        <v>0</v>
      </c>
      <c r="H86" s="355" t="s">
        <v>443</v>
      </c>
      <c r="I86" s="355"/>
      <c r="J86" s="355">
        <v>0</v>
      </c>
      <c r="K86" s="355"/>
      <c r="L86" s="358" t="s">
        <v>443</v>
      </c>
      <c r="M86" s="358"/>
      <c r="N86" s="358">
        <v>0</v>
      </c>
      <c r="O86" s="358"/>
      <c r="P86" s="358" t="s">
        <v>443</v>
      </c>
      <c r="Q86" s="358"/>
      <c r="R86" s="358">
        <v>0</v>
      </c>
      <c r="S86" s="358"/>
      <c r="T86" s="361" t="s">
        <v>443</v>
      </c>
      <c r="U86" s="358"/>
      <c r="V86" s="358">
        <v>0</v>
      </c>
      <c r="W86" s="358"/>
      <c r="X86" s="358">
        <v>0</v>
      </c>
      <c r="Y86" s="358"/>
      <c r="Z86" s="358" t="s">
        <v>443</v>
      </c>
      <c r="AA86" s="358"/>
      <c r="AB86" s="358">
        <v>0</v>
      </c>
      <c r="AC86" s="356">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R1" zoomScale="55" zoomScaleSheetLayoutView="55" workbookViewId="0">
      <selection activeCell="AV1" sqref="AV1:AV3"/>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
        <v>551</v>
      </c>
    </row>
    <row r="4" spans="1:48" ht="18.75" x14ac:dyDescent="0.3">
      <c r="AV4" s="13"/>
    </row>
    <row r="5" spans="1:48" ht="18.75" customHeight="1" x14ac:dyDescent="0.25">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3"/>
    </row>
    <row r="7" spans="1:48" ht="18.75" x14ac:dyDescent="0.25">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08" t="str">
        <f>'1. паспорт местоположение'!A12:C12</f>
        <v>P_NS3500.VL.0032</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x14ac:dyDescent="0.25">
      <c r="A15" s="408"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5.75" thickBot="1" x14ac:dyDescent="0.3">
      <c r="A21" s="452" t="s">
        <v>415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51</v>
      </c>
      <c r="B22" s="457" t="s">
        <v>23</v>
      </c>
      <c r="C22" s="455" t="s">
        <v>50</v>
      </c>
      <c r="D22" s="455" t="s">
        <v>49</v>
      </c>
      <c r="E22" s="459" t="s">
        <v>426</v>
      </c>
      <c r="F22" s="460"/>
      <c r="G22" s="460"/>
      <c r="H22" s="460"/>
      <c r="I22" s="460"/>
      <c r="J22" s="460"/>
      <c r="K22" s="460"/>
      <c r="L22" s="461"/>
      <c r="M22" s="455" t="s">
        <v>48</v>
      </c>
      <c r="N22" s="455" t="s">
        <v>47</v>
      </c>
      <c r="O22" s="455" t="s">
        <v>46</v>
      </c>
      <c r="P22" s="462" t="s">
        <v>232</v>
      </c>
      <c r="Q22" s="462" t="s">
        <v>45</v>
      </c>
      <c r="R22" s="462" t="s">
        <v>44</v>
      </c>
      <c r="S22" s="462" t="s">
        <v>43</v>
      </c>
      <c r="T22" s="462"/>
      <c r="U22" s="465" t="s">
        <v>42</v>
      </c>
      <c r="V22" s="465" t="s">
        <v>41</v>
      </c>
      <c r="W22" s="462" t="s">
        <v>40</v>
      </c>
      <c r="X22" s="462" t="s">
        <v>39</v>
      </c>
      <c r="Y22" s="462" t="s">
        <v>38</v>
      </c>
      <c r="Z22" s="480" t="s">
        <v>37</v>
      </c>
      <c r="AA22" s="462" t="s">
        <v>36</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70" t="s">
        <v>24</v>
      </c>
    </row>
    <row r="23" spans="1:48" s="18" customFormat="1" ht="64.5" customHeight="1" x14ac:dyDescent="0.25">
      <c r="A23" s="454"/>
      <c r="B23" s="458"/>
      <c r="C23" s="456"/>
      <c r="D23" s="456"/>
      <c r="E23" s="467" t="s">
        <v>22</v>
      </c>
      <c r="F23" s="474" t="s">
        <v>128</v>
      </c>
      <c r="G23" s="474" t="s">
        <v>127</v>
      </c>
      <c r="H23" s="474" t="s">
        <v>126</v>
      </c>
      <c r="I23" s="478" t="s">
        <v>338</v>
      </c>
      <c r="J23" s="478" t="s">
        <v>339</v>
      </c>
      <c r="K23" s="478" t="s">
        <v>340</v>
      </c>
      <c r="L23" s="474" t="s">
        <v>77</v>
      </c>
      <c r="M23" s="456"/>
      <c r="N23" s="456"/>
      <c r="O23" s="456"/>
      <c r="P23" s="463"/>
      <c r="Q23" s="463"/>
      <c r="R23" s="463"/>
      <c r="S23" s="476" t="s">
        <v>1</v>
      </c>
      <c r="T23" s="476" t="s">
        <v>10</v>
      </c>
      <c r="U23" s="466"/>
      <c r="V23" s="466"/>
      <c r="W23" s="463"/>
      <c r="X23" s="463"/>
      <c r="Y23" s="463"/>
      <c r="Z23" s="463"/>
      <c r="AA23" s="463"/>
      <c r="AB23" s="463"/>
      <c r="AC23" s="463"/>
      <c r="AD23" s="463"/>
      <c r="AE23" s="463"/>
      <c r="AF23" s="463" t="s">
        <v>21</v>
      </c>
      <c r="AG23" s="463"/>
      <c r="AH23" s="463" t="s">
        <v>20</v>
      </c>
      <c r="AI23" s="463"/>
      <c r="AJ23" s="464" t="s">
        <v>19</v>
      </c>
      <c r="AK23" s="464" t="s">
        <v>18</v>
      </c>
      <c r="AL23" s="464" t="s">
        <v>17</v>
      </c>
      <c r="AM23" s="464" t="s">
        <v>16</v>
      </c>
      <c r="AN23" s="464" t="s">
        <v>15</v>
      </c>
      <c r="AO23" s="464" t="s">
        <v>14</v>
      </c>
      <c r="AP23" s="464" t="s">
        <v>13</v>
      </c>
      <c r="AQ23" s="468" t="s">
        <v>10</v>
      </c>
      <c r="AR23" s="463"/>
      <c r="AS23" s="463"/>
      <c r="AT23" s="463"/>
      <c r="AU23" s="463"/>
      <c r="AV23" s="471"/>
    </row>
    <row r="24" spans="1:48" s="18" customFormat="1" ht="96.75" customHeight="1" x14ac:dyDescent="0.25">
      <c r="A24" s="454"/>
      <c r="B24" s="458"/>
      <c r="C24" s="456"/>
      <c r="D24" s="456"/>
      <c r="E24" s="473"/>
      <c r="F24" s="475"/>
      <c r="G24" s="475"/>
      <c r="H24" s="475"/>
      <c r="I24" s="479"/>
      <c r="J24" s="479"/>
      <c r="K24" s="479"/>
      <c r="L24" s="475"/>
      <c r="M24" s="456"/>
      <c r="N24" s="456"/>
      <c r="O24" s="456"/>
      <c r="P24" s="464"/>
      <c r="Q24" s="464"/>
      <c r="R24" s="464"/>
      <c r="S24" s="477"/>
      <c r="T24" s="477"/>
      <c r="U24" s="467"/>
      <c r="V24" s="467"/>
      <c r="W24" s="464"/>
      <c r="X24" s="464"/>
      <c r="Y24" s="464"/>
      <c r="Z24" s="464"/>
      <c r="AA24" s="464"/>
      <c r="AB24" s="464"/>
      <c r="AC24" s="464"/>
      <c r="AD24" s="464"/>
      <c r="AE24" s="464"/>
      <c r="AF24" s="77" t="s">
        <v>12</v>
      </c>
      <c r="AG24" s="77" t="s">
        <v>11</v>
      </c>
      <c r="AH24" s="78" t="s">
        <v>1</v>
      </c>
      <c r="AI24" s="78" t="s">
        <v>10</v>
      </c>
      <c r="AJ24" s="456"/>
      <c r="AK24" s="456"/>
      <c r="AL24" s="456"/>
      <c r="AM24" s="456"/>
      <c r="AN24" s="456"/>
      <c r="AO24" s="456"/>
      <c r="AP24" s="456"/>
      <c r="AQ24" s="469"/>
      <c r="AR24" s="464"/>
      <c r="AS24" s="464"/>
      <c r="AT24" s="464"/>
      <c r="AU24" s="464"/>
      <c r="AV24" s="47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115" zoomScaleNormal="90" zoomScaleSheetLayoutView="115" workbookViewId="0">
      <selection activeCell="A12" sqref="A12:B1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551</v>
      </c>
    </row>
    <row r="4" spans="1:8" x14ac:dyDescent="0.25">
      <c r="B4" s="27"/>
    </row>
    <row r="5" spans="1:8" ht="18.75" x14ac:dyDescent="0.3">
      <c r="A5" s="481" t="str">
        <f>'1. паспорт местоположение'!A5:C5</f>
        <v>Год раскрытия информации: 2025 год</v>
      </c>
      <c r="B5" s="481"/>
      <c r="C5" s="37"/>
      <c r="D5" s="37"/>
      <c r="E5" s="37"/>
      <c r="F5" s="37"/>
      <c r="G5" s="37"/>
      <c r="H5" s="37"/>
    </row>
    <row r="6" spans="1:8" ht="14.25" customHeight="1" x14ac:dyDescent="0.3">
      <c r="A6" s="69"/>
      <c r="B6" s="69"/>
      <c r="C6" s="69"/>
      <c r="D6" s="69"/>
      <c r="E6" s="69"/>
      <c r="F6" s="69"/>
      <c r="G6" s="69"/>
      <c r="H6" s="69"/>
    </row>
    <row r="7" spans="1:8" ht="18.75" x14ac:dyDescent="0.25">
      <c r="A7" s="415" t="s">
        <v>8</v>
      </c>
      <c r="B7" s="415"/>
      <c r="C7" s="68"/>
      <c r="D7" s="68"/>
      <c r="E7" s="68"/>
      <c r="F7" s="68"/>
      <c r="G7" s="68"/>
      <c r="H7" s="68"/>
    </row>
    <row r="8" spans="1:8" ht="13.5" customHeight="1" x14ac:dyDescent="0.25">
      <c r="A8" s="68"/>
      <c r="B8" s="68"/>
      <c r="C8" s="68"/>
      <c r="D8" s="68"/>
      <c r="E8" s="68"/>
      <c r="F8" s="68"/>
      <c r="G8" s="68"/>
      <c r="H8" s="68"/>
    </row>
    <row r="9" spans="1:8" x14ac:dyDescent="0.25">
      <c r="A9" s="418" t="s">
        <v>441</v>
      </c>
      <c r="B9" s="418"/>
      <c r="C9" s="66"/>
      <c r="D9" s="66"/>
      <c r="E9" s="66"/>
      <c r="F9" s="66"/>
      <c r="G9" s="66"/>
      <c r="H9" s="66"/>
    </row>
    <row r="10" spans="1:8" x14ac:dyDescent="0.25">
      <c r="A10" s="409" t="s">
        <v>7</v>
      </c>
      <c r="B10" s="409"/>
      <c r="C10" s="67"/>
      <c r="D10" s="67"/>
      <c r="E10" s="67"/>
      <c r="F10" s="67"/>
      <c r="G10" s="67"/>
      <c r="H10" s="67"/>
    </row>
    <row r="11" spans="1:8" ht="15" customHeight="1" x14ac:dyDescent="0.25">
      <c r="A11" s="68"/>
      <c r="B11" s="68"/>
      <c r="C11" s="68"/>
      <c r="D11" s="68"/>
      <c r="E11" s="68"/>
      <c r="F11" s="68"/>
      <c r="G11" s="68"/>
      <c r="H11" s="68"/>
    </row>
    <row r="12" spans="1:8" x14ac:dyDescent="0.25">
      <c r="A12" s="418" t="str">
        <f>'1. паспорт местоположение'!A12:C12</f>
        <v>P_NS3500.VL.0032</v>
      </c>
      <c r="B12" s="418"/>
      <c r="C12" s="66"/>
      <c r="D12" s="66"/>
      <c r="E12" s="66"/>
      <c r="F12" s="66"/>
      <c r="G12" s="66"/>
      <c r="H12" s="66"/>
    </row>
    <row r="13" spans="1:8" x14ac:dyDescent="0.25">
      <c r="A13" s="409" t="s">
        <v>6</v>
      </c>
      <c r="B13" s="40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5"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435"/>
      <c r="C15" s="66"/>
      <c r="D15" s="66"/>
      <c r="E15" s="66"/>
      <c r="F15" s="66"/>
      <c r="G15" s="66"/>
      <c r="H15" s="66"/>
    </row>
    <row r="16" spans="1:8" x14ac:dyDescent="0.25">
      <c r="A16" s="409" t="s">
        <v>5</v>
      </c>
      <c r="B16" s="409"/>
      <c r="C16" s="67"/>
      <c r="D16" s="67"/>
      <c r="E16" s="67"/>
      <c r="F16" s="67"/>
      <c r="G16" s="67"/>
      <c r="H16" s="67"/>
    </row>
    <row r="17" spans="1:2" x14ac:dyDescent="0.25">
      <c r="B17" s="40"/>
    </row>
    <row r="18" spans="1:2" x14ac:dyDescent="0.25">
      <c r="A18" s="485" t="s">
        <v>416</v>
      </c>
      <c r="B18" s="448"/>
    </row>
    <row r="19" spans="1:2" x14ac:dyDescent="0.25">
      <c r="A19" s="252"/>
      <c r="B19" s="251"/>
    </row>
    <row r="20" spans="1:2" ht="16.5" thickBot="1" x14ac:dyDescent="0.3">
      <c r="B20" s="27"/>
    </row>
    <row r="21" spans="1:2" ht="113.25" customHeight="1" thickBot="1" x14ac:dyDescent="0.3">
      <c r="A21" s="41" t="s">
        <v>289</v>
      </c>
      <c r="B21" s="217" t="str">
        <f>A15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row>
    <row r="22" spans="1:2" ht="30.75" thickBot="1" x14ac:dyDescent="0.3">
      <c r="A22" s="41" t="s">
        <v>290</v>
      </c>
      <c r="B22" s="42" t="str">
        <f>'1. паспорт местоположение'!C27</f>
        <v>Голышмановский р-н 
с. Средние Чирки</v>
      </c>
    </row>
    <row r="23" spans="1:2" ht="16.5" thickBot="1" x14ac:dyDescent="0.3">
      <c r="A23" s="41" t="s">
        <v>272</v>
      </c>
      <c r="B23" s="43" t="s">
        <v>440</v>
      </c>
    </row>
    <row r="24" spans="1:2" ht="16.5" thickBot="1" x14ac:dyDescent="0.3">
      <c r="A24" s="41" t="s">
        <v>291</v>
      </c>
      <c r="B24" s="146" t="s">
        <v>538</v>
      </c>
    </row>
    <row r="25" spans="1:2" ht="16.5" thickBot="1" x14ac:dyDescent="0.3">
      <c r="A25" s="44" t="s">
        <v>292</v>
      </c>
      <c r="B25" s="42">
        <v>2025</v>
      </c>
    </row>
    <row r="26" spans="1:2" ht="16.5" thickBot="1" x14ac:dyDescent="0.3">
      <c r="A26" s="45" t="s">
        <v>293</v>
      </c>
      <c r="B26" s="46" t="s">
        <v>436</v>
      </c>
    </row>
    <row r="27" spans="1:2" ht="29.25" thickBot="1" x14ac:dyDescent="0.3">
      <c r="A27" s="53" t="s">
        <v>545</v>
      </c>
      <c r="B27" s="208">
        <v>3.9554218188600005</v>
      </c>
    </row>
    <row r="28" spans="1:2" ht="16.5" thickBot="1" x14ac:dyDescent="0.3">
      <c r="A28" s="48" t="s">
        <v>294</v>
      </c>
      <c r="B28" s="48" t="s">
        <v>457</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487</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2" t="s">
        <v>313</v>
      </c>
      <c r="B56" s="225" t="s">
        <v>487</v>
      </c>
    </row>
    <row r="57" spans="1:2" x14ac:dyDescent="0.25">
      <c r="A57" s="223" t="s">
        <v>314</v>
      </c>
      <c r="B57" s="51" t="s">
        <v>437</v>
      </c>
    </row>
    <row r="58" spans="1:2" x14ac:dyDescent="0.25">
      <c r="A58" s="223" t="s">
        <v>315</v>
      </c>
      <c r="B58" s="51" t="s">
        <v>437</v>
      </c>
    </row>
    <row r="59" spans="1:2" x14ac:dyDescent="0.25">
      <c r="A59" s="223" t="s">
        <v>316</v>
      </c>
      <c r="B59" s="51" t="s">
        <v>437</v>
      </c>
    </row>
    <row r="60" spans="1:2" x14ac:dyDescent="0.25">
      <c r="A60" s="223" t="s">
        <v>317</v>
      </c>
      <c r="B60" s="51" t="s">
        <v>437</v>
      </c>
    </row>
    <row r="61" spans="1:2" ht="16.5" thickBot="1" x14ac:dyDescent="0.3">
      <c r="A61" s="224" t="s">
        <v>318</v>
      </c>
      <c r="B61" s="52" t="s">
        <v>437</v>
      </c>
    </row>
    <row r="62" spans="1:2" ht="30.75" thickBot="1" x14ac:dyDescent="0.3">
      <c r="A62" s="49" t="s">
        <v>319</v>
      </c>
      <c r="B62" s="52" t="s">
        <v>435</v>
      </c>
    </row>
    <row r="63" spans="1:2" ht="29.25" thickBot="1" x14ac:dyDescent="0.3">
      <c r="A63" s="44" t="s">
        <v>320</v>
      </c>
      <c r="B63" s="48" t="s">
        <v>487</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3" t="s">
        <v>539</v>
      </c>
    </row>
    <row r="68" spans="1:2" ht="24" customHeight="1" thickBot="1" x14ac:dyDescent="0.3">
      <c r="A68" s="44" t="s">
        <v>324</v>
      </c>
      <c r="B68" s="48" t="s">
        <v>546</v>
      </c>
    </row>
    <row r="69" spans="1:2" ht="16.5" thickBot="1" x14ac:dyDescent="0.3">
      <c r="A69" s="51" t="s">
        <v>325</v>
      </c>
      <c r="B69" s="244"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486</v>
      </c>
    </row>
    <row r="73" spans="1:2" ht="28.5" customHeight="1" x14ac:dyDescent="0.25">
      <c r="A73" s="47" t="s">
        <v>329</v>
      </c>
      <c r="B73" s="482" t="s">
        <v>459</v>
      </c>
    </row>
    <row r="74" spans="1:2" x14ac:dyDescent="0.25">
      <c r="A74" s="51" t="s">
        <v>330</v>
      </c>
      <c r="B74" s="483"/>
    </row>
    <row r="75" spans="1:2" x14ac:dyDescent="0.25">
      <c r="A75" s="51" t="s">
        <v>331</v>
      </c>
      <c r="B75" s="483"/>
    </row>
    <row r="76" spans="1:2" x14ac:dyDescent="0.25">
      <c r="A76" s="51" t="s">
        <v>332</v>
      </c>
      <c r="B76" s="483"/>
    </row>
    <row r="77" spans="1:2" x14ac:dyDescent="0.25">
      <c r="A77" s="51" t="s">
        <v>333</v>
      </c>
      <c r="B77" s="483"/>
    </row>
    <row r="78" spans="1:2" ht="16.5" thickBot="1" x14ac:dyDescent="0.3">
      <c r="A78" s="61" t="s">
        <v>334</v>
      </c>
      <c r="B78" s="48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2025-11-04T11:14:57Z</dcterms:modified>
</cp:coreProperties>
</file>