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7.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<sst xmlns="http://schemas.openxmlformats.org/spreadsheetml/2006/main" count="1314" uniqueCount="557">
  <si>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</si>
  <si>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</si>
  <si>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</si>
  <si>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</si>
  <si>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</si>
  <si>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</si>
  <si>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</si>
  <si>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</si>
  <si>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</si>
  <si>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</si>
  <si>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</si>
  <si>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</si>
  <si>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</si>
  <si>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</si>
  <si>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</si>
  <si>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</si>
  <si>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</si>
  <si>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</si>
  <si>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</si>
  <si>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</si>
  <si>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</si>
  <si>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</si>
  <si>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</si>
  <si>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</si>
  <si>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</si>
  <si>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</si>
  <si>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</si>
  <si>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</si>
  <si>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</si>
  <si>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</si>
  <si>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</si>
  <si>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</si>
  <si>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</si>
  <si>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</si>
  <si>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</si>
  <si>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</si>
  <si>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</si>
  <si>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</si>
  <si>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</si>
  <si>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</si>
  <si>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</si>
  <si>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</si>
  <si>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</si>
  <si>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</si>
  <si>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</si>
  <si>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</si>
  <si>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</si>
  <si>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</si>
  <si>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</si>
  <si>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</si>
  <si>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</si>
  <si>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</si>
  <si>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</si>
  <si>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</si>
  <si>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</si>
  <si>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</si>
  <si>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</si>
  <si>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</si>
  <si>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</si>
  <si>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</si>
  <si>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</si>
  <si>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</si>
  <si>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</si>
  <si>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</si>
  <si>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</si>
  <si>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</si>
  <si>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</si>
  <si>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</si>
  <si>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</si>
  <si>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</si>
  <si>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</si>
  <si>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</si>
  <si>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</si>
  <si>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</si>
  <si>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</si>
  <si>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</si>
  <si>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</si>
  <si>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</si>
  <si>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</si>
  <si>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</si>
  <si>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</si>
  <si>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</si>
  <si>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</si>
  <si>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</si>
  <si>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</si>
  <si>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</si>
  <si>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</si>
  <si>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</si>
  <si>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</si>
  <si>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</si>
  <si>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</si>
  <si>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</si>
  <si>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</si>
  <si>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</si>
  <si>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</si>
  <si>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</si>
  <si>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</si>
  <si>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</si>
  <si>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</si>
  <si>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</si>
  <si>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</si>
  <si>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</si>
  <si>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</si>
  <si>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</si>
  <si>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</si>
  <si>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</si>
  <si>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</si>
  <si>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</si>
  <si>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</si>
  <si>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</si>
  <si>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</si>
  <si>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</si>
  <si>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</si>
  <si>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</si>
  <si>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</si>
  <si>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</si>
  <si>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</si>
  <si>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</si>
  <si>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</si>
  <si>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</si>
  <si>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</si>
  <si>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</si>
  <si>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</si>
  <si>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</si>
  <si>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</si>
  <si>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</si>
  <si>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</si>
  <si>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</si>
  <si>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</si>
  <si>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</si>
  <si>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</si>
  <si>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</si>
  <si>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</si>
  <si>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</si>
  <si>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</si>
  <si>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</si>
  <si>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</si>
  <si>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</si>
  <si>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</si>
  <si>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</si>
  <si>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</si>
  <si>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</si>
  <si>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</si>
  <si>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</si>
  <si>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</si>
  <si>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</si>
  <si>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</si>
  <si>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</si>
  <si>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</si>
  <si>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</si>
  <si>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</si>
  <si>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</si>
  <si>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</si>
  <si>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</si>
  <si>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</si>
  <si>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</si>
  <si>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</si>
  <si>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</si>
  <si>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</si>
  <si>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</si>
  <si>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</si>
  <si>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</si>
  <si>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</si>
  <si>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</si>
  <si>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</si>
  <si>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</si>
  <si>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</si>
  <si>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</si>
  <si>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</si>
  <si>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</si>
  <si>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</si>
  <si>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</si>
  <si>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</si>
  <si>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</si>
  <si>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</si>
  <si>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</si>
  <si>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</si>
  <si>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</si>
  <si>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</si>
  <si>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</si>
  <si>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</si>
  <si>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</si>
  <si>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</si>
  <si>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</si>
  <si>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</si>
  <si>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</si>
  <si>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</si>
  <si>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</si>
  <si>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</si>
  <si>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</si>
  <si>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</si>
  <si>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</si>
  <si>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</si>
  <si>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</si>
  <si>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</si>
  <si>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</si>
  <si>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</si>
  <si>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</si>
  <si>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</si>
  <si>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</si>
  <si>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</si>
  <si>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</si>
  <si>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</si>
  <si>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</si>
  <si>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</si>
  <si>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</si>
  <si>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</si>
  <si>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</si>
  <si>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</si>
  <si>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</si>
  <si>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</si>
  <si>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</si>
  <si>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</si>
  <si>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</si>
  <si>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</si>
  <si>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</si>
  <si>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</si>
  <si>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</si>
  <si>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</si>
  <si>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</si>
  <si>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</si>
  <si>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</si>
  <si>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</si>
  <si>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</si>
  <si>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</si>
  <si>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</si>
  <si>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</si>
  <si>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</si>
  <si>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</si>
  <si>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</si>
  <si>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</si>
  <si>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</si>
  <si>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</si>
  <si>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</si>
  <si>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</si>
  <si>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</si>
  <si>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</si>
  <si>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</si>
  <si>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</si>
  <si>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</si>
  <si>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</si>
  <si>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</si>
  <si>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</si>
  <si>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</si>
  <si>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</si>
  <si>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</si>
  <si>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</si>
  <si>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</si>
  <si>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</si>
  <si>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</si>
  <si>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</si>
  <si>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</si>
  <si>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</si>
  <si>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</si>
  <si>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</si>
  <si>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</si>
  <si>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</si>
  <si>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</si>
  <si>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</si>
  <si>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</si>
  <si>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</si>
  <si>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</si>
  <si>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</si>
  <si>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</si>
  <si>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</si>
  <si>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</si>
  <si>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</si>
  <si>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</si>
  <si>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</si>
  <si>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</si>
  <si>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</si>
  <si>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</si>
  <si>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</si>
  <si>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</si>
  <si>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</si>
  <si>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</si>
  <si>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</si>
  <si>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</si>
  <si>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</si>
  <si>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</si>
  <si>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</si>
  <si>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</si>
  <si>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</si>
  <si>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</si>
  <si>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</si>
  <si>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</si>
  <si>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</si>
  <si>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</si>
  <si>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</si>
  <si>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</si>
  <si>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</si>
  <si>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</si>
  <si>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</si>
  <si>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</si>
  <si>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</si>
  <si>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</si>
  <si>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</si>
  <si>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</si>
  <si>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</si>
  <si>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</si>
  <si>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</si>
  <si>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</si>
  <si>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</si>
  <si>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</si>
  <si>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</si>
  <si>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</si>
  <si>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</si>
  <si>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</si>
  <si>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</si>
  <si>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</si>
  <si>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</si>
  <si>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</si>
  <si>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</si>
  <si>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</si>
  <si>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</si>
  <si>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</si>
  <si>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</si>
  <si>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</si>
  <si>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</si>
  <si>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</si>
  <si>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</si>
  <si>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</si>
  <si>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</si>
  <si>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</si>
  <si>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</si>
  <si>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</si>
  <si>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</si>
  <si>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</si>
  <si>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</si>
  <si>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</si>
  <si>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</si>
  <si>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</si>
  <si>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</si>
  <si>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</si>
  <si>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</si>
  <si>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</si>
  <si>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</si>
  <si>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</si>
  <si>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</si>
  <si>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</si>
  <si>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</si>
  <si>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</si>
  <si>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</si>
  <si>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</si>
  <si>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</si>
  <si>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</si>
  <si>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</si>
  <si>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</si>
  <si>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</si>
  <si>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</si>
  <si>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</si>
  <si>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</si>
  <si>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</si>
  <si>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</si>
  <si>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</si>
  <si>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</si>
  <si>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</si>
  <si>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</si>
  <si>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</si>
  <si>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</si>
  <si>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</si>
  <si>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</si>
  <si>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</si>
  <si>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</si>
  <si>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</si>
  <si>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</si>
  <si>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</si>
  <si>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</si>
  <si>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</si>
  <si>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</si>
  <si>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</si>
  <si>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</si>
  <si>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</si>
  <si>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</si>
  <si>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</si>
  <si>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</si>
  <si>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</si>
  <si>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</si>
  <si>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</si>
  <si>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</si>
  <si>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</si>
  <si>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</si>
  <si>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</si>
  <si>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</si>
  <si>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</si>
  <si>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</si>
  <si>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</si>
  <si>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</si>
  <si>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</si>
  <si>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</si>
  <si>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</si>
  <si>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</si>
  <si>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</si>
  <si>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</si>
  <si>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</si>
  <si>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</si>
  <si>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</si>
  <si>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</si>
  <si>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</si>
  <si>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</si>
  <si>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</si>
  <si>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</si>
  <si>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</si>
  <si>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</si>
  <si>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</si>
  <si>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</si>
  <si>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</si>
  <si>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</si>
  <si>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</si>
  <si>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</si>
  <si>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</si>
  <si>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</si>
  <si>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</si>
  <si>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</si>
  <si>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</si>
  <si>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</si>
  <si>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</si>
  <si>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</si>
  <si>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</si>
  <si>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</si>
  <si>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</si>
  <si>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</si>
  <si>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</si>
  <si>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</si>
  <si>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</si>
  <si>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</si>
  <si>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</si>
  <si>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</si>
  <si>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</si>
  <si>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</si>
  <si>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</si>
  <si>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</si>
  <si>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</si>
  <si>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</si>
  <si>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</si>
  <si>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</si>
  <si>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</si>
  <si>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</si>
  <si>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</si>
  <si>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</si>
  <si>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</si>
  <si>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</si>
  <si>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</si>
  <si>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</si>
  <si>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</si>
  <si>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</si>
  <si>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</si>
  <si>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</si>
  <si>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</si>
  <si>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</si>
  <si>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</si>
  <si>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</si>
  <si>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</si>
  <si>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</si>
  <si>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</si>
  <si>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</si>
  <si>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</si>
  <si>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</si>
  <si>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</si>
  <si>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</si>
  <si>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</si>
  <si>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</si>
  <si>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</si>
  <si>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</si>
  <si>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</si>
  <si>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</si>
  <si>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</si>
  <si>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</si>
  <si>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</si>
  <si>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</si>
  <si>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</si>
  <si>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</si>
  <si>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</si>
  <si>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</si>
  <si>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</si>
  <si>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</si>
  <si>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</si>
  <si>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</si>
  <si>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</si>
  <si>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</si>
  <si>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</si>
  <si>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</si>
  <si>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</si>
  <si>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</si>
  <si>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</si>
  <si>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</si>
  <si>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</si>
  <si>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</si>
  <si>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</si>
  <si>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</si>
  <si>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</si>
  <si>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</si>
  <si>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</si>
  <si>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</si>
  <si>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</si>
  <si>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</si>
  <si>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</si>
  <si>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</si>
  <si>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</si>
  <si>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</si>
  <si>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</si>
  <si>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</si>
  <si>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</si>
  <si>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</si>
  <si>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</si>
  <si>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</si>
  <si>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</si>
  <si>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</si>
  <si>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</si>
  <si>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</si>
  <si>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</si>
  <si>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</si>
  <si>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</si>
  <si>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</si>
  <si>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</si>
  <si>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</si>
  <si>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</si>
  <si>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</si>
  <si>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</si>
  <si>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</si>
  <si>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</si>
  <si>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</si>
  <si>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</si>
  <si>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</si>
  <si>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</si>
  <si>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</si>
  <si>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</si>
  <si>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</si>
  <si>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</si>
  <si>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</si>
  <si>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</si>
  <si>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</si>
  <si>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</si>
  <si>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</si>
  <si>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</si>
  <si>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</si>
  <si>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</si>
  <si>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</si>
  <si>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</si>
  <si>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</si>
  <si>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</si>
  <si>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</si>
  <si>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</si>
  <si>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</si>
  <si>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</si>
  <si>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</si>
  <si>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- 21,75 млн. руб.</t>
  </si>
  <si>
    <t>788,05 тыс.руб.(без НДС)/шт.</t>
  </si>
  <si>
    <t xml:space="preserve"> Приобретение 23 единиц оборудования:  
-Автомобильные весы-1шт.;
-прибор для проверки первичного и вторичного электрооборудования токовых цепей измерения и учета электроэнергии-1шт.;
-прибор для измерения показателей качества электрической энергии и электроэнергетических величин-4шт.;
-мобильный индикаторный комплекс-1шт.;
-прибор для проверки мониторов плотности элегаза-1шт.;
-измеритель параметров заземляющих устройств-2шт.;
-измеритель сопротивления заземления-2шт.; 
-миллиомметр-1шт.; 
-комплекс измерения параметров сети-1шт; 
-комплект измерительный-1шт.; 
-рефлектометр компьютерный-1шт., 
-прибор испытательный-3шт., 
-комплект контроля изоляции-2шт., разрядно-диагностическое устройство аккумуляторных батарей-1шт.,
- манометр-1шт.</t>
  </si>
  <si>
    <t xml:space="preserve">Приобретение приборов необходимо в целях обеспечения оборудованием служб филиала в соответствии с их текущими потребностями для проведения измерений согласно требований СТО 34.01-23.1-001-2017 "Объем и нормы испытаний электрооборудования", СТО 34.01-23-005-2021 "Методические указания по диагностированию элегазового оборудования", РД 34.20.504-94 "Типовая инструкция по эксплуатации воздушных линий электропередачи напряжением 35-800кВ", на основании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t>
  </si>
  <si>
    <t>23 шт.</t>
  </si>
  <si>
    <t>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прибор испытательный, комплект контроля изоляции, разрядно-диагностическое устройство аккумуляторных батарей , манометр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</si>
  <si>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</si>
  <si>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по состоянию на 01.01.2024</t>
  </si>
  <si>
    <t>по состоянию на 01.01.2025</t>
  </si>
  <si>
    <t xml:space="preserve">Факт 2024 года </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</si>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</sst>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10" zoomScale="90" zoomScaleNormal="90" zoomScaleSheetLayoutView="73" workbookViewId="0">
      <selection activeCell="A16" sqref="A16:C16"/>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545</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101.25" customHeight="1" x14ac:dyDescent="0.25">
      <c r="A15" s="304" t="s">
        <v>556</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8"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7" t="s">
        <v>546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21.750160892485599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18.125134077071333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P_PK1600.07.01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10" t="s">
        <v>425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P_PK1600.07.01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436</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2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7" t="s">
        <v>471</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P_PK1600.07.01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445</v>
      </c>
      <c r="C21" s="337"/>
      <c r="D21" s="336" t="s">
        <v>447</v>
      </c>
      <c r="E21" s="337"/>
      <c r="F21" s="328" t="s">
        <v>94</v>
      </c>
      <c r="G21" s="330"/>
      <c r="H21" s="330"/>
      <c r="I21" s="329"/>
      <c r="J21" s="333" t="s">
        <v>448</v>
      </c>
      <c r="K21" s="336" t="s">
        <v>449</v>
      </c>
      <c r="L21" s="337"/>
      <c r="M21" s="336" t="s">
        <v>450</v>
      </c>
      <c r="N21" s="337"/>
      <c r="O21" s="336" t="s">
        <v>437</v>
      </c>
      <c r="P21" s="337"/>
      <c r="Q21" s="336" t="s">
        <v>127</v>
      </c>
      <c r="R21" s="337"/>
      <c r="S21" s="333" t="s">
        <v>126</v>
      </c>
      <c r="T21" s="333" t="s">
        <v>451</v>
      </c>
      <c r="U21" s="333" t="s">
        <v>446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P_PK1600.07.01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544</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96" t="s">
        <v>552</v>
      </c>
      <c r="D23" s="23"/>
      <c r="E23" s="23"/>
      <c r="F23" s="23"/>
      <c r="G23" s="23"/>
      <c r="H23" s="23"/>
      <c r="I23" s="23"/>
      <c r="J23" s="23"/>
      <c r="K23" s="23"/>
      <c r="L23" s="23"/>
      <c r="M23" s="23"/>
      <c r="N23" s="23"/>
      <c r="O23" s="23"/>
      <c r="P23" s="23"/>
      <c r="Q23" s="23"/>
      <c r="R23" s="23"/>
      <c r="S23" s="23"/>
      <c r="T23" s="23"/>
      <c r="U23" s="23"/>
    </row>
    <row r="24" spans="1:21" ht="321.75" customHeight="1" x14ac:dyDescent="0.25">
      <c r="A24" s="24" t="s">
        <v>62</v>
      </c>
      <c r="B24" s="26" t="s">
        <v>463</v>
      </c>
      <c r="C24" s="172"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51.5"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8"/>
      <c r="AB6" s="16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8"/>
      <c r="AB7" s="16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9"/>
      <c r="AB8" s="16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0"/>
      <c r="AB9" s="17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8"/>
      <c r="AB10" s="168"/>
    </row>
    <row r="11" spans="1:28" ht="15.75" x14ac:dyDescent="0.25">
      <c r="A11" s="307" t="str">
        <f>'1. паспорт местоположение'!A12:C12</f>
        <v>P_PK1600.07.01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9"/>
      <c r="AB11" s="16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9"/>
      <c r="AB14" s="16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0"/>
      <c r="AB15" s="17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8"/>
      <c r="AB16" s="17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8"/>
      <c r="AB17" s="17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8"/>
      <c r="AB18" s="17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8"/>
      <c r="AB19" s="17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9"/>
      <c r="AB20" s="17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9"/>
      <c r="AB21" s="179"/>
    </row>
    <row r="22" spans="1:28" x14ac:dyDescent="0.25">
      <c r="A22" s="341" t="s">
        <v>462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0"/>
      <c r="AB22" s="180"/>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P_PK1600.07.01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P_PK1600.07.01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315</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00"/>
      <c r="AN24" s="100"/>
      <c r="AO24" s="128"/>
      <c r="AP24" s="128"/>
      <c r="AQ24" s="128"/>
      <c r="AR24" s="128"/>
      <c r="AS24" s="106"/>
    </row>
    <row r="25" spans="1:45" ht="12.75" customHeight="1" x14ac:dyDescent="0.25">
      <c r="A25" s="396" t="s">
        <v>314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313</v>
      </c>
      <c r="AO25" s="417"/>
      <c r="AP25" s="417"/>
      <c r="AQ25" s="415"/>
      <c r="AR25" s="415"/>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311</v>
      </c>
      <c r="AO26" s="407"/>
      <c r="AP26" s="408"/>
      <c r="AQ26" s="398" t="s">
        <v>479</v>
      </c>
      <c r="AR26" s="39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309</v>
      </c>
      <c r="AO27" s="407"/>
      <c r="AP27" s="408"/>
      <c r="AQ27" s="398" t="s">
        <v>479</v>
      </c>
      <c r="AR27" s="399"/>
      <c r="AS27" s="106"/>
    </row>
    <row r="28" spans="1:45" ht="27.75" customHeight="1" thickBot="1" x14ac:dyDescent="0.3">
      <c r="A28" s="409" t="s">
        <v>308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307</v>
      </c>
      <c r="AO28" s="413"/>
      <c r="AP28" s="414"/>
      <c r="AQ28" s="398" t="s">
        <v>479</v>
      </c>
      <c r="AR28" s="399"/>
      <c r="AS28" s="106"/>
    </row>
    <row r="29" spans="1:45" ht="17.25" customHeight="1" x14ac:dyDescent="0.25">
      <c r="A29" s="400" t="s">
        <v>306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299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273</v>
      </c>
      <c r="AN47" s="379"/>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273</v>
      </c>
      <c r="AN52" s="379"/>
      <c r="AO52" s="114" t="s">
        <v>272</v>
      </c>
      <c r="AP52" s="114" t="s">
        <v>271</v>
      </c>
      <c r="AQ52" s="106"/>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273</v>
      </c>
      <c r="AN58" s="379"/>
      <c r="AO58" s="114" t="s">
        <v>272</v>
      </c>
      <c r="AP58" s="114" t="s">
        <v>271</v>
      </c>
      <c r="AQ58" s="106"/>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273</v>
      </c>
      <c r="AN74" s="379"/>
      <c r="AO74" s="114" t="s">
        <v>272</v>
      </c>
      <c r="AP74" s="114" t="s">
        <v>271</v>
      </c>
      <c r="AQ74" s="106"/>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257</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256</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J53" sqref="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P_PK1600.07.01</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75.75" customHeight="1" x14ac:dyDescent="0.25">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313"/>
      <c r="D15" s="313"/>
      <c r="E15" s="313"/>
      <c r="F15" s="313"/>
      <c r="G15" s="313"/>
      <c r="H15" s="313"/>
      <c r="I15" s="313"/>
      <c r="J15" s="313"/>
      <c r="K15" s="313"/>
      <c r="L15" s="313"/>
    </row>
    <row r="16" spans="1:44" x14ac:dyDescent="0.25">
      <c r="A16" s="311" t="s">
        <v>6</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28" t="s">
        <v>441</v>
      </c>
      <c r="B19" s="428"/>
      <c r="C19" s="428"/>
      <c r="D19" s="428"/>
      <c r="E19" s="428"/>
      <c r="F19" s="428"/>
      <c r="G19" s="428"/>
      <c r="H19" s="428"/>
      <c r="I19" s="428"/>
      <c r="J19" s="428"/>
      <c r="K19" s="428"/>
      <c r="L19" s="428"/>
    </row>
    <row r="20" spans="1:12" x14ac:dyDescent="0.25">
      <c r="A20" s="205"/>
      <c r="B20" s="205"/>
      <c r="C20" s="71"/>
      <c r="D20" s="71"/>
      <c r="E20" s="71"/>
      <c r="F20" s="71"/>
      <c r="G20" s="71"/>
      <c r="H20" s="71"/>
      <c r="I20" s="71"/>
      <c r="J20" s="71"/>
      <c r="K20" s="71"/>
      <c r="L20" s="71"/>
    </row>
    <row r="21" spans="1:12" ht="28.5" customHeight="1" x14ac:dyDescent="0.25">
      <c r="A21" s="418" t="s">
        <v>220</v>
      </c>
      <c r="B21" s="418" t="s">
        <v>219</v>
      </c>
      <c r="C21" s="424" t="s">
        <v>375</v>
      </c>
      <c r="D21" s="424"/>
      <c r="E21" s="424"/>
      <c r="F21" s="424"/>
      <c r="G21" s="424"/>
      <c r="H21" s="424"/>
      <c r="I21" s="419" t="s">
        <v>218</v>
      </c>
      <c r="J21" s="421" t="s">
        <v>377</v>
      </c>
      <c r="K21" s="418" t="s">
        <v>217</v>
      </c>
      <c r="L21" s="420" t="s">
        <v>376</v>
      </c>
    </row>
    <row r="22" spans="1:12" ht="58.5" customHeight="1" x14ac:dyDescent="0.25">
      <c r="A22" s="418"/>
      <c r="B22" s="418"/>
      <c r="C22" s="425" t="s">
        <v>2</v>
      </c>
      <c r="D22" s="425"/>
      <c r="E22" s="156"/>
      <c r="F22" s="157"/>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45901</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45901</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7"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41" t="str">
        <f>'1. паспорт местоположение'!A12:C12</f>
        <v>P_PK1600.07.01</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6"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8" t="s">
        <v>183</v>
      </c>
      <c r="F20" s="438"/>
      <c r="G20" s="433" t="s">
        <v>555</v>
      </c>
      <c r="H20" s="429" t="s">
        <v>490</v>
      </c>
      <c r="I20" s="430"/>
      <c r="J20" s="430"/>
      <c r="K20" s="430"/>
      <c r="L20" s="429" t="s">
        <v>497</v>
      </c>
      <c r="M20" s="430"/>
      <c r="N20" s="430"/>
      <c r="O20" s="430"/>
      <c r="P20" s="429" t="s">
        <v>498</v>
      </c>
      <c r="Q20" s="430"/>
      <c r="R20" s="430"/>
      <c r="S20" s="430"/>
      <c r="T20" s="429" t="s">
        <v>534</v>
      </c>
      <c r="U20" s="430"/>
      <c r="V20" s="430"/>
      <c r="W20" s="430"/>
      <c r="X20" s="429" t="s">
        <v>540</v>
      </c>
      <c r="Y20" s="430"/>
      <c r="Z20" s="430"/>
      <c r="AA20" s="430"/>
      <c r="AB20" s="440" t="s">
        <v>182</v>
      </c>
      <c r="AC20" s="440"/>
    </row>
    <row r="21" spans="1:34" s="258" customFormat="1" ht="81.75" customHeight="1" x14ac:dyDescent="0.25">
      <c r="A21" s="434"/>
      <c r="B21" s="434"/>
      <c r="C21" s="431"/>
      <c r="D21" s="431"/>
      <c r="E21" s="438"/>
      <c r="F21" s="438"/>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5" t="s">
        <v>2</v>
      </c>
      <c r="D22" s="295" t="s">
        <v>180</v>
      </c>
      <c r="E22" s="264" t="s">
        <v>553</v>
      </c>
      <c r="F22" s="264" t="s">
        <v>554</v>
      </c>
      <c r="G22" s="435"/>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95" t="s">
        <v>181</v>
      </c>
      <c r="AC22" s="295"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21.750160892485596</v>
      </c>
      <c r="E24" s="257">
        <v>21.750160892485596</v>
      </c>
      <c r="F24" s="257">
        <v>21.750160892485596</v>
      </c>
      <c r="G24" s="257">
        <v>0</v>
      </c>
      <c r="H24" s="257" t="s">
        <v>479</v>
      </c>
      <c r="I24" s="257"/>
      <c r="J24" s="257">
        <v>0.82799999999999996</v>
      </c>
      <c r="K24" s="257"/>
      <c r="L24" s="257" t="s">
        <v>479</v>
      </c>
      <c r="M24" s="257"/>
      <c r="N24" s="257">
        <v>0</v>
      </c>
      <c r="O24" s="257"/>
      <c r="P24" s="257" t="s">
        <v>479</v>
      </c>
      <c r="Q24" s="257"/>
      <c r="R24" s="257">
        <v>0</v>
      </c>
      <c r="S24" s="257"/>
      <c r="T24" s="257" t="s">
        <v>479</v>
      </c>
      <c r="U24" s="257"/>
      <c r="V24" s="257">
        <v>7.6673747942685662</v>
      </c>
      <c r="W24" s="257"/>
      <c r="X24" s="257">
        <v>13.254786098217034</v>
      </c>
      <c r="Y24" s="257"/>
      <c r="Z24" s="257" t="s">
        <v>479</v>
      </c>
      <c r="AA24" s="257"/>
      <c r="AB24" s="257">
        <v>0</v>
      </c>
      <c r="AC24" s="257">
        <v>21.750160892485599</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0.69</v>
      </c>
      <c r="K27" s="257"/>
      <c r="L27" s="257" t="s">
        <v>479</v>
      </c>
      <c r="M27" s="257"/>
      <c r="N27" s="257">
        <v>0</v>
      </c>
      <c r="O27" s="257"/>
      <c r="P27" s="257" t="s">
        <v>479</v>
      </c>
      <c r="Q27" s="257"/>
      <c r="R27" s="257">
        <v>0</v>
      </c>
      <c r="S27" s="257"/>
      <c r="T27" s="257" t="s">
        <v>479</v>
      </c>
      <c r="U27" s="257"/>
      <c r="V27" s="257">
        <v>6.3894789952238051</v>
      </c>
      <c r="W27" s="257"/>
      <c r="X27" s="257">
        <v>11.045655081847528</v>
      </c>
      <c r="Y27" s="257"/>
      <c r="Z27" s="257" t="s">
        <v>479</v>
      </c>
      <c r="AA27" s="257"/>
      <c r="AB27" s="257">
        <v>0</v>
      </c>
      <c r="AC27" s="257">
        <v>18.125134077071333</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0.13800000000000001</v>
      </c>
      <c r="K29" s="257"/>
      <c r="L29" s="257" t="s">
        <v>479</v>
      </c>
      <c r="M29" s="257"/>
      <c r="N29" s="257">
        <v>0</v>
      </c>
      <c r="O29" s="257"/>
      <c r="P29" s="257" t="s">
        <v>479</v>
      </c>
      <c r="Q29" s="257"/>
      <c r="R29" s="257">
        <v>0</v>
      </c>
      <c r="S29" s="257"/>
      <c r="T29" s="257" t="s">
        <v>479</v>
      </c>
      <c r="U29" s="257"/>
      <c r="V29" s="257">
        <v>1.277895799044761</v>
      </c>
      <c r="W29" s="257"/>
      <c r="X29" s="257">
        <v>2.2091310163695059</v>
      </c>
      <c r="Y29" s="257"/>
      <c r="Z29" s="257" t="s">
        <v>479</v>
      </c>
      <c r="AA29" s="257"/>
      <c r="AB29" s="257">
        <v>0</v>
      </c>
      <c r="AC29" s="257">
        <v>3.625026815414266</v>
      </c>
    </row>
    <row r="30" spans="1:34" s="258" customFormat="1" ht="47.25" x14ac:dyDescent="0.25">
      <c r="A30" s="255" t="s">
        <v>63</v>
      </c>
      <c r="B30" s="256" t="s">
        <v>169</v>
      </c>
      <c r="C30" s="257" t="s">
        <v>479</v>
      </c>
      <c r="D30" s="257">
        <v>18.125134077071333</v>
      </c>
      <c r="E30" s="257">
        <v>18.125134077071333</v>
      </c>
      <c r="F30" s="257">
        <v>18.125134077071333</v>
      </c>
      <c r="G30" s="257">
        <v>0</v>
      </c>
      <c r="H30" s="257" t="s">
        <v>479</v>
      </c>
      <c r="I30" s="257"/>
      <c r="J30" s="257">
        <v>0.69</v>
      </c>
      <c r="K30" s="257"/>
      <c r="L30" s="257" t="s">
        <v>479</v>
      </c>
      <c r="M30" s="257"/>
      <c r="N30" s="257">
        <v>0</v>
      </c>
      <c r="O30" s="257"/>
      <c r="P30" s="257" t="s">
        <v>479</v>
      </c>
      <c r="Q30" s="257"/>
      <c r="R30" s="257">
        <v>0</v>
      </c>
      <c r="S30" s="257"/>
      <c r="T30" s="257" t="s">
        <v>479</v>
      </c>
      <c r="U30" s="257"/>
      <c r="V30" s="257">
        <v>6.3894789952238051</v>
      </c>
      <c r="W30" s="257"/>
      <c r="X30" s="257">
        <v>11.045655081847528</v>
      </c>
      <c r="Y30" s="257"/>
      <c r="Z30" s="257" t="s">
        <v>479</v>
      </c>
      <c r="AA30" s="257"/>
      <c r="AB30" s="257">
        <v>0</v>
      </c>
      <c r="AC30" s="257">
        <v>18.125134077071333</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18.125134077071333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23</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11</v>
      </c>
      <c r="W58" s="257"/>
      <c r="X58" s="257">
        <v>11</v>
      </c>
      <c r="Y58" s="257"/>
      <c r="Z58" s="257" t="s">
        <v>479</v>
      </c>
      <c r="AA58" s="257"/>
      <c r="AB58" s="257">
        <v>0</v>
      </c>
      <c r="AC58" s="257">
        <v>23</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18.125134077071333</v>
      </c>
      <c r="E62" s="257"/>
      <c r="F62" s="257"/>
      <c r="G62" s="257">
        <v>0</v>
      </c>
      <c r="H62" s="257" t="s">
        <v>479</v>
      </c>
      <c r="I62" s="257"/>
      <c r="J62" s="257">
        <v>0.69</v>
      </c>
      <c r="K62" s="257"/>
      <c r="L62" s="257" t="s">
        <v>479</v>
      </c>
      <c r="M62" s="257"/>
      <c r="N62" s="257">
        <v>0</v>
      </c>
      <c r="O62" s="257"/>
      <c r="P62" s="257" t="s">
        <v>479</v>
      </c>
      <c r="Q62" s="257"/>
      <c r="R62" s="257">
        <v>0</v>
      </c>
      <c r="S62" s="257"/>
      <c r="T62" s="257" t="s">
        <v>479</v>
      </c>
      <c r="U62" s="257"/>
      <c r="V62" s="257">
        <v>6.3894789952238051</v>
      </c>
      <c r="W62" s="257"/>
      <c r="X62" s="257">
        <v>11.045655081847528</v>
      </c>
      <c r="Y62" s="257"/>
      <c r="Z62" s="257" t="s">
        <v>479</v>
      </c>
      <c r="AA62" s="257"/>
      <c r="AB62" s="257">
        <v>0</v>
      </c>
      <c r="AC62" s="257">
        <v>18.125134077071333</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11</v>
      </c>
      <c r="W71" s="257"/>
      <c r="X71" s="257">
        <v>11</v>
      </c>
      <c r="Y71" s="257"/>
      <c r="Z71" s="257" t="s">
        <v>479</v>
      </c>
      <c r="AA71" s="257"/>
      <c r="AB71" s="257">
        <v>0</v>
      </c>
      <c r="AC71" s="257">
        <v>23</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79"/>
      <c r="D76" s="257"/>
      <c r="E76" s="281"/>
      <c r="F76" s="281"/>
      <c r="G76" s="257">
        <v>0</v>
      </c>
      <c r="H76" s="257" t="s">
        <v>479</v>
      </c>
      <c r="I76" s="281"/>
      <c r="J76" s="257">
        <v>0</v>
      </c>
      <c r="K76" s="280"/>
      <c r="L76" s="257" t="s">
        <v>479</v>
      </c>
      <c r="M76" s="280"/>
      <c r="N76" s="257">
        <v>0</v>
      </c>
      <c r="O76" s="280"/>
      <c r="P76" s="257" t="s">
        <v>479</v>
      </c>
      <c r="Q76" s="280"/>
      <c r="R76" s="257">
        <v>0</v>
      </c>
      <c r="S76" s="280"/>
      <c r="T76" s="257" t="s">
        <v>479</v>
      </c>
      <c r="U76" s="280"/>
      <c r="V76" s="257">
        <v>0</v>
      </c>
      <c r="W76" s="280"/>
      <c r="X76" s="257">
        <v>0</v>
      </c>
      <c r="Y76" s="280"/>
      <c r="Z76" s="257" t="s">
        <v>479</v>
      </c>
      <c r="AA76" s="280"/>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79"/>
      <c r="D80" s="257"/>
      <c r="E80" s="281"/>
      <c r="F80" s="281"/>
      <c r="G80" s="257">
        <v>0</v>
      </c>
      <c r="H80" s="257" t="s">
        <v>479</v>
      </c>
      <c r="I80" s="281"/>
      <c r="J80" s="257">
        <v>0</v>
      </c>
      <c r="K80" s="280"/>
      <c r="L80" s="257" t="s">
        <v>479</v>
      </c>
      <c r="M80" s="280"/>
      <c r="N80" s="257">
        <v>0</v>
      </c>
      <c r="O80" s="280"/>
      <c r="P80" s="257" t="s">
        <v>479</v>
      </c>
      <c r="Q80" s="280"/>
      <c r="R80" s="257">
        <v>0</v>
      </c>
      <c r="S80" s="280"/>
      <c r="T80" s="257" t="s">
        <v>479</v>
      </c>
      <c r="U80" s="280"/>
      <c r="V80" s="257">
        <v>0</v>
      </c>
      <c r="W80" s="280"/>
      <c r="X80" s="257">
        <v>0</v>
      </c>
      <c r="Y80" s="280"/>
      <c r="Z80" s="257" t="s">
        <v>479</v>
      </c>
      <c r="AA80" s="280"/>
      <c r="AB80" s="257">
        <v>0</v>
      </c>
      <c r="AC80" s="257">
        <v>0</v>
      </c>
    </row>
    <row r="81" spans="1:29" s="258" customFormat="1" x14ac:dyDescent="0.25">
      <c r="A81" s="259" t="s">
        <v>526</v>
      </c>
      <c r="B81" s="260" t="s">
        <v>503</v>
      </c>
      <c r="C81" s="279"/>
      <c r="D81" s="257"/>
      <c r="E81" s="281"/>
      <c r="F81" s="281"/>
      <c r="G81" s="257">
        <v>0</v>
      </c>
      <c r="H81" s="257" t="s">
        <v>479</v>
      </c>
      <c r="I81" s="281"/>
      <c r="J81" s="257">
        <v>0</v>
      </c>
      <c r="K81" s="280"/>
      <c r="L81" s="257" t="s">
        <v>479</v>
      </c>
      <c r="M81" s="280"/>
      <c r="N81" s="257">
        <v>0</v>
      </c>
      <c r="O81" s="280"/>
      <c r="P81" s="257" t="s">
        <v>479</v>
      </c>
      <c r="Q81" s="280"/>
      <c r="R81" s="257">
        <v>0</v>
      </c>
      <c r="S81" s="280"/>
      <c r="T81" s="257" t="s">
        <v>479</v>
      </c>
      <c r="U81" s="280"/>
      <c r="V81" s="257">
        <v>0</v>
      </c>
      <c r="W81" s="280"/>
      <c r="X81" s="257">
        <v>0</v>
      </c>
      <c r="Y81" s="280"/>
      <c r="Z81" s="257" t="s">
        <v>479</v>
      </c>
      <c r="AA81" s="280"/>
      <c r="AB81" s="257">
        <v>0</v>
      </c>
      <c r="AC81" s="257">
        <v>0</v>
      </c>
    </row>
    <row r="82" spans="1:29" s="258" customFormat="1" x14ac:dyDescent="0.25">
      <c r="A82" s="259" t="s">
        <v>527</v>
      </c>
      <c r="B82" s="260" t="s">
        <v>504</v>
      </c>
      <c r="C82" s="279"/>
      <c r="D82" s="257"/>
      <c r="E82" s="281"/>
      <c r="F82" s="281"/>
      <c r="G82" s="257">
        <v>0</v>
      </c>
      <c r="H82" s="257" t="s">
        <v>479</v>
      </c>
      <c r="I82" s="281"/>
      <c r="J82" s="257">
        <v>0</v>
      </c>
      <c r="K82" s="280"/>
      <c r="L82" s="257" t="s">
        <v>479</v>
      </c>
      <c r="M82" s="280"/>
      <c r="N82" s="257">
        <v>0</v>
      </c>
      <c r="O82" s="280"/>
      <c r="P82" s="257" t="s">
        <v>479</v>
      </c>
      <c r="Q82" s="280"/>
      <c r="R82" s="257">
        <v>0</v>
      </c>
      <c r="S82" s="280"/>
      <c r="T82" s="257" t="s">
        <v>479</v>
      </c>
      <c r="U82" s="280"/>
      <c r="V82" s="257">
        <v>0</v>
      </c>
      <c r="W82" s="280"/>
      <c r="X82" s="257">
        <v>0</v>
      </c>
      <c r="Y82" s="280"/>
      <c r="Z82" s="257" t="s">
        <v>479</v>
      </c>
      <c r="AA82" s="280"/>
      <c r="AB82" s="257">
        <v>0</v>
      </c>
      <c r="AC82" s="257">
        <v>0</v>
      </c>
    </row>
    <row r="83" spans="1:29" s="258" customFormat="1" x14ac:dyDescent="0.25">
      <c r="A83" s="259" t="s">
        <v>528</v>
      </c>
      <c r="B83" s="260" t="s">
        <v>506</v>
      </c>
      <c r="C83" s="279"/>
      <c r="D83" s="257"/>
      <c r="E83" s="281"/>
      <c r="F83" s="281"/>
      <c r="G83" s="257">
        <v>0</v>
      </c>
      <c r="H83" s="257" t="s">
        <v>479</v>
      </c>
      <c r="I83" s="281"/>
      <c r="J83" s="257">
        <v>0</v>
      </c>
      <c r="K83" s="280"/>
      <c r="L83" s="257" t="s">
        <v>479</v>
      </c>
      <c r="M83" s="280"/>
      <c r="N83" s="257">
        <v>0</v>
      </c>
      <c r="O83" s="280"/>
      <c r="P83" s="257" t="s">
        <v>479</v>
      </c>
      <c r="Q83" s="280"/>
      <c r="R83" s="257">
        <v>0</v>
      </c>
      <c r="S83" s="280"/>
      <c r="T83" s="257" t="s">
        <v>479</v>
      </c>
      <c r="U83" s="280"/>
      <c r="V83" s="257">
        <v>0</v>
      </c>
      <c r="W83" s="280"/>
      <c r="X83" s="257">
        <v>0</v>
      </c>
      <c r="Y83" s="280"/>
      <c r="Z83" s="257" t="s">
        <v>479</v>
      </c>
      <c r="AA83" s="280"/>
      <c r="AB83" s="257">
        <v>0</v>
      </c>
      <c r="AC83" s="257">
        <v>0</v>
      </c>
    </row>
    <row r="84" spans="1:29" s="258" customFormat="1" x14ac:dyDescent="0.25">
      <c r="A84" s="259" t="s">
        <v>529</v>
      </c>
      <c r="B84" s="260" t="s">
        <v>508</v>
      </c>
      <c r="C84" s="279"/>
      <c r="D84" s="257"/>
      <c r="E84" s="281"/>
      <c r="F84" s="281"/>
      <c r="G84" s="257">
        <v>0</v>
      </c>
      <c r="H84" s="257" t="s">
        <v>479</v>
      </c>
      <c r="I84" s="281"/>
      <c r="J84" s="257">
        <v>0</v>
      </c>
      <c r="K84" s="280"/>
      <c r="L84" s="257" t="s">
        <v>479</v>
      </c>
      <c r="M84" s="280"/>
      <c r="N84" s="257">
        <v>0</v>
      </c>
      <c r="O84" s="280"/>
      <c r="P84" s="257" t="s">
        <v>479</v>
      </c>
      <c r="Q84" s="280"/>
      <c r="R84" s="257">
        <v>0</v>
      </c>
      <c r="S84" s="280"/>
      <c r="T84" s="257" t="s">
        <v>479</v>
      </c>
      <c r="U84" s="280"/>
      <c r="V84" s="257">
        <v>0</v>
      </c>
      <c r="W84" s="280"/>
      <c r="X84" s="257">
        <v>0</v>
      </c>
      <c r="Y84" s="280"/>
      <c r="Z84" s="257" t="s">
        <v>479</v>
      </c>
      <c r="AA84" s="280"/>
      <c r="AB84" s="257">
        <v>0</v>
      </c>
      <c r="AC84" s="257">
        <v>0</v>
      </c>
    </row>
    <row r="85" spans="1:29" s="258" customFormat="1" x14ac:dyDescent="0.25">
      <c r="A85" s="259" t="s">
        <v>530</v>
      </c>
      <c r="B85" s="260" t="s">
        <v>510</v>
      </c>
      <c r="C85" s="279"/>
      <c r="D85" s="257"/>
      <c r="E85" s="281"/>
      <c r="F85" s="281"/>
      <c r="G85" s="257">
        <v>0</v>
      </c>
      <c r="H85" s="257" t="s">
        <v>479</v>
      </c>
      <c r="I85" s="281"/>
      <c r="J85" s="257">
        <v>0</v>
      </c>
      <c r="K85" s="280"/>
      <c r="L85" s="257" t="s">
        <v>479</v>
      </c>
      <c r="M85" s="280"/>
      <c r="N85" s="257">
        <v>0</v>
      </c>
      <c r="O85" s="280"/>
      <c r="P85" s="257" t="s">
        <v>479</v>
      </c>
      <c r="Q85" s="280"/>
      <c r="R85" s="257">
        <v>0</v>
      </c>
      <c r="S85" s="280"/>
      <c r="T85" s="257" t="s">
        <v>479</v>
      </c>
      <c r="U85" s="280"/>
      <c r="V85" s="257">
        <v>0</v>
      </c>
      <c r="W85" s="280"/>
      <c r="X85" s="257">
        <v>0</v>
      </c>
      <c r="Y85" s="280"/>
      <c r="Z85" s="257" t="s">
        <v>479</v>
      </c>
      <c r="AA85" s="280"/>
      <c r="AB85" s="257">
        <v>0</v>
      </c>
      <c r="AC85" s="257">
        <v>0</v>
      </c>
    </row>
    <row r="86" spans="1:29" s="258" customFormat="1" x14ac:dyDescent="0.25">
      <c r="A86" s="259" t="s">
        <v>531</v>
      </c>
      <c r="B86" s="260" t="s">
        <v>512</v>
      </c>
      <c r="C86" s="282"/>
      <c r="D86" s="257"/>
      <c r="E86" s="281"/>
      <c r="F86" s="281"/>
      <c r="G86" s="257">
        <v>0</v>
      </c>
      <c r="H86" s="257" t="s">
        <v>479</v>
      </c>
      <c r="I86" s="281"/>
      <c r="J86" s="257">
        <v>0</v>
      </c>
      <c r="K86" s="280"/>
      <c r="L86" s="257" t="s">
        <v>479</v>
      </c>
      <c r="M86" s="280"/>
      <c r="N86" s="257">
        <v>0</v>
      </c>
      <c r="O86" s="280"/>
      <c r="P86" s="257" t="s">
        <v>479</v>
      </c>
      <c r="Q86" s="280"/>
      <c r="R86" s="257">
        <v>0</v>
      </c>
      <c r="S86" s="280"/>
      <c r="T86" s="257" t="s">
        <v>479</v>
      </c>
      <c r="U86" s="280"/>
      <c r="V86" s="257">
        <v>0</v>
      </c>
      <c r="W86" s="280"/>
      <c r="X86" s="257">
        <v>0</v>
      </c>
      <c r="Y86" s="280"/>
      <c r="Z86" s="257" t="s">
        <v>479</v>
      </c>
      <c r="AA86" s="280"/>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32"/>
      <c r="C99" s="432"/>
      <c r="D99" s="432"/>
      <c r="E99" s="432"/>
      <c r="F99" s="432"/>
      <c r="G99" s="432"/>
      <c r="H99" s="294"/>
      <c r="I99" s="294"/>
      <c r="J99" s="294"/>
      <c r="K99" s="294"/>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P_PK1600.07.01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4" customFormat="1" x14ac:dyDescent="0.25">
      <c r="A26" s="285"/>
      <c r="B26" s="286"/>
      <c r="C26" s="287"/>
      <c r="D26" s="283"/>
      <c r="E26" s="283"/>
      <c r="F26" s="283"/>
      <c r="G26" s="283"/>
      <c r="H26" s="283"/>
      <c r="I26" s="283"/>
      <c r="J26" s="283"/>
      <c r="K26" s="283"/>
      <c r="L26" s="283"/>
      <c r="M26" s="283"/>
      <c r="N26" s="288"/>
      <c r="O26" s="286"/>
      <c r="P26" s="289"/>
      <c r="Q26" s="287"/>
      <c r="R26" s="289"/>
      <c r="S26" s="287"/>
      <c r="T26" s="287"/>
      <c r="U26" s="287"/>
      <c r="V26" s="287"/>
      <c r="W26" s="287"/>
      <c r="X26" s="289"/>
      <c r="Y26" s="287"/>
      <c r="Z26" s="287"/>
      <c r="AA26" s="289"/>
      <c r="AB26" s="289"/>
      <c r="AC26" s="287"/>
      <c r="AD26" s="289"/>
      <c r="AE26" s="289"/>
      <c r="AF26" s="290"/>
      <c r="AG26" s="287"/>
      <c r="AH26" s="287"/>
      <c r="AI26" s="287"/>
      <c r="AJ26" s="287"/>
      <c r="AK26" s="287"/>
      <c r="AL26" s="287"/>
      <c r="AM26" s="287"/>
      <c r="AN26" s="287"/>
      <c r="AO26" s="290"/>
      <c r="AP26" s="287"/>
      <c r="AQ26" s="287"/>
      <c r="AR26" s="287"/>
      <c r="AS26" s="287"/>
      <c r="AT26" s="287"/>
      <c r="AU26" s="283"/>
      <c r="AV26"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0"/>
      <c r="D9" s="160"/>
      <c r="E9" s="160"/>
      <c r="F9" s="160"/>
      <c r="G9" s="160"/>
      <c r="H9" s="160"/>
    </row>
    <row r="10" spans="1:8" x14ac:dyDescent="0.25">
      <c r="A10" s="311" t="s">
        <v>8</v>
      </c>
      <c r="B10" s="31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7" t="str">
        <f>'1. паспорт местоположение'!A12:C12</f>
        <v>P_PK1600.07.01</v>
      </c>
      <c r="B12" s="307"/>
      <c r="C12" s="187"/>
      <c r="D12" s="187"/>
      <c r="E12" s="160"/>
      <c r="F12" s="160"/>
      <c r="G12" s="160"/>
      <c r="H12" s="160"/>
    </row>
    <row r="13" spans="1:8" x14ac:dyDescent="0.25">
      <c r="A13" s="311" t="s">
        <v>7</v>
      </c>
      <c r="B13" s="311"/>
      <c r="C13" s="29"/>
      <c r="D13" s="29"/>
      <c r="E13" s="161"/>
      <c r="F13" s="161"/>
      <c r="G13" s="161"/>
      <c r="H13" s="161"/>
    </row>
    <row r="14" spans="1:8" ht="18.75" x14ac:dyDescent="0.25">
      <c r="A14" s="11"/>
      <c r="B14" s="11"/>
      <c r="C14" s="188"/>
      <c r="D14" s="11"/>
      <c r="E14" s="11"/>
      <c r="F14" s="11"/>
      <c r="G14" s="11"/>
      <c r="H14" s="11"/>
    </row>
    <row r="15" spans="1:8" ht="48" customHeight="1" x14ac:dyDescent="0.25">
      <c r="A15" s="313"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13"/>
      <c r="C15" s="188"/>
      <c r="D15" s="187"/>
      <c r="E15" s="160"/>
      <c r="F15" s="160"/>
      <c r="G15" s="160"/>
      <c r="H15" s="160"/>
    </row>
    <row r="16" spans="1:8" x14ac:dyDescent="0.25">
      <c r="A16" s="311" t="s">
        <v>6</v>
      </c>
      <c r="B16" s="311"/>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159.75" customHeight="1" thickBot="1" x14ac:dyDescent="0.3">
      <c r="A21" s="193" t="s">
        <v>333</v>
      </c>
      <c r="B21" s="213" t="str">
        <f>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550</v>
      </c>
      <c r="C24" s="188"/>
      <c r="D24" s="190"/>
    </row>
    <row r="25" spans="1:4" ht="28.5" customHeight="1" thickBot="1" x14ac:dyDescent="0.3">
      <c r="A25" s="138" t="s">
        <v>336</v>
      </c>
      <c r="B25" s="219">
        <v>2029</v>
      </c>
      <c r="C25" s="188"/>
      <c r="D25" s="190"/>
    </row>
    <row r="26" spans="1:4" ht="37.5" customHeight="1" thickBot="1" x14ac:dyDescent="0.3">
      <c r="A26" s="139" t="s">
        <v>337</v>
      </c>
      <c r="B26" s="219" t="s">
        <v>538</v>
      </c>
      <c r="C26" s="188"/>
      <c r="D26" s="190"/>
    </row>
    <row r="27" spans="1:4" ht="29.25" thickBot="1" x14ac:dyDescent="0.3">
      <c r="A27" s="144" t="s">
        <v>541</v>
      </c>
      <c r="B27" s="216">
        <v>21.750160892485596</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542</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2"/>
      <c r="D51" s="185"/>
    </row>
    <row r="52" spans="1:4" x14ac:dyDescent="0.25">
      <c r="A52" s="196" t="s">
        <v>354</v>
      </c>
      <c r="B52" s="199" t="s">
        <v>533</v>
      </c>
      <c r="C52" s="472"/>
      <c r="D52" s="185"/>
    </row>
    <row r="53" spans="1:4" ht="23.25" customHeight="1" x14ac:dyDescent="0.25">
      <c r="A53" s="196" t="s">
        <v>355</v>
      </c>
      <c r="B53" s="143" t="s">
        <v>537</v>
      </c>
      <c r="C53" s="472"/>
      <c r="D53" s="185"/>
    </row>
    <row r="54" spans="1:4" x14ac:dyDescent="0.25">
      <c r="A54" s="196" t="s">
        <v>356</v>
      </c>
      <c r="B54" s="143" t="s">
        <v>537</v>
      </c>
      <c r="C54" s="472"/>
      <c r="D54" s="185"/>
    </row>
    <row r="55" spans="1:4" x14ac:dyDescent="0.25">
      <c r="A55" s="196" t="s">
        <v>357</v>
      </c>
      <c r="B55" s="202" t="s">
        <v>537</v>
      </c>
      <c r="C55" s="472"/>
      <c r="D55" s="133"/>
    </row>
    <row r="56" spans="1:4" ht="32.25" customHeight="1" thickBot="1" x14ac:dyDescent="0.3">
      <c r="A56" s="197" t="s">
        <v>358</v>
      </c>
      <c r="B56" s="217" t="s">
        <v>537</v>
      </c>
      <c r="C56" s="472"/>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168.75" customHeight="1" thickBot="1" x14ac:dyDescent="0.3">
      <c r="A62" s="148" t="s">
        <v>363</v>
      </c>
      <c r="B62" s="220" t="s">
        <v>551</v>
      </c>
    </row>
    <row r="63" spans="1:4" ht="16.5" thickBot="1" x14ac:dyDescent="0.3">
      <c r="A63" s="138" t="s">
        <v>364</v>
      </c>
      <c r="B63" s="221" t="s">
        <v>543</v>
      </c>
    </row>
    <row r="64" spans="1:4" ht="16.5" thickBot="1" x14ac:dyDescent="0.3">
      <c r="A64" s="143" t="s">
        <v>365</v>
      </c>
      <c r="B64" s="291" t="s">
        <v>543</v>
      </c>
    </row>
    <row r="65" spans="1:2" ht="16.5" thickBot="1" x14ac:dyDescent="0.3">
      <c r="A65" s="143" t="s">
        <v>366</v>
      </c>
      <c r="B65" s="149" t="s">
        <v>543</v>
      </c>
    </row>
    <row r="66" spans="1:2" ht="16.5" thickBot="1" x14ac:dyDescent="0.3">
      <c r="A66" s="143" t="s">
        <v>367</v>
      </c>
      <c r="B66" s="149" t="s">
        <v>543</v>
      </c>
    </row>
    <row r="67" spans="1:2" ht="29.25" thickBot="1" x14ac:dyDescent="0.3">
      <c r="A67" s="150" t="s">
        <v>368</v>
      </c>
      <c r="B67" s="147" t="s">
        <v>486</v>
      </c>
    </row>
    <row r="68" spans="1:2" ht="28.5" x14ac:dyDescent="0.25">
      <c r="A68" s="140" t="s">
        <v>369</v>
      </c>
      <c r="B68" s="467" t="s">
        <v>475</v>
      </c>
    </row>
    <row r="69" spans="1:2" x14ac:dyDescent="0.25">
      <c r="A69" s="143" t="s">
        <v>370</v>
      </c>
      <c r="B69" s="468"/>
    </row>
    <row r="70" spans="1:2" x14ac:dyDescent="0.25">
      <c r="A70" s="143" t="s">
        <v>371</v>
      </c>
      <c r="B70" s="468"/>
    </row>
    <row r="71" spans="1:2" x14ac:dyDescent="0.25">
      <c r="A71" s="143" t="s">
        <v>372</v>
      </c>
      <c r="B71" s="468"/>
    </row>
    <row r="72" spans="1:2" x14ac:dyDescent="0.25">
      <c r="A72" s="143" t="s">
        <v>373</v>
      </c>
      <c r="B72" s="468"/>
    </row>
    <row r="73" spans="1:2" ht="16.5" thickBot="1" x14ac:dyDescent="0.3">
      <c r="A73" s="151" t="s">
        <v>374</v>
      </c>
      <c r="B73" s="469"/>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2025-11-04T09:21:22Z</dcterms:modified>
</cp:coreProperties>
</file>